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ARQ. ARBEY\OneDrive - DBB INGENIERIA SAS\Escritorio\"/>
    </mc:Choice>
  </mc:AlternateContent>
  <xr:revisionPtr revIDLastSave="0" documentId="13_ncr:1_{F8065A46-CCF8-4152-A34A-CB89444BAE9B}" xr6:coauthVersionLast="47" xr6:coauthVersionMax="47" xr10:uidLastSave="{00000000-0000-0000-0000-000000000000}"/>
  <bookViews>
    <workbookView xWindow="-120" yWindow="-120" windowWidth="29040" windowHeight="15840" xr2:uid="{FA718F0F-3409-4090-B3FF-236AB14F9F0E}"/>
  </bookViews>
  <sheets>
    <sheet name="RE PROGRAMACIÓN #4" sheetId="1" r:id="rId1"/>
  </sheets>
  <externalReferences>
    <externalReference r:id="rId2"/>
    <externalReference r:id="rId3"/>
    <externalReference r:id="rId4"/>
    <externalReference r:id="rId5"/>
    <externalReference r:id="rId6"/>
    <externalReference r:id="rId7"/>
    <externalReference r:id="rId8"/>
  </externalReferences>
  <definedNames>
    <definedName name="_Cap1">#REF!</definedName>
    <definedName name="_Cap10">#REF!</definedName>
    <definedName name="_Cap2">#REF!</definedName>
    <definedName name="_Cap3">#REF!</definedName>
    <definedName name="_Cap4">#REF!</definedName>
    <definedName name="_Cap5">#REF!</definedName>
    <definedName name="_Cap6">#REF!</definedName>
    <definedName name="_Cap7">#REF!</definedName>
    <definedName name="_Cap8">#REF!</definedName>
    <definedName name="_Cap9">#REF!</definedName>
    <definedName name="_Cod035">#REF!</definedName>
    <definedName name="_Cod036">#REF!</definedName>
    <definedName name="_Cod037">#REF!</definedName>
    <definedName name="_Cod038">#REF!</definedName>
    <definedName name="_Cod039">#REF!</definedName>
    <definedName name="_Cod040">#REF!</definedName>
    <definedName name="_Cod041">#REF!</definedName>
    <definedName name="_Cod042">#REF!</definedName>
    <definedName name="_Cod043">#REF!</definedName>
    <definedName name="_Cod044">#REF!</definedName>
    <definedName name="_Cod045">#REF!</definedName>
    <definedName name="_Cod046">#REF!</definedName>
    <definedName name="_Cod047">#REF!</definedName>
    <definedName name="_Cod048">#REF!</definedName>
    <definedName name="_Cod049">#REF!</definedName>
    <definedName name="_Cod050">#REF!</definedName>
    <definedName name="_Cod051">#REF!</definedName>
    <definedName name="_Cod052">#REF!</definedName>
    <definedName name="_Cod053">#REF!</definedName>
    <definedName name="_Cod054">#REF!</definedName>
    <definedName name="_Cod055">#REF!</definedName>
    <definedName name="_Cod056">#REF!</definedName>
    <definedName name="_Cod057">#REF!</definedName>
    <definedName name="_Cod058">#REF!</definedName>
    <definedName name="_Cod059">#REF!</definedName>
    <definedName name="_Cod060">#REF!</definedName>
    <definedName name="_Cod061">#REF!</definedName>
    <definedName name="_Cod062">#REF!</definedName>
    <definedName name="_Cod063">#REF!</definedName>
    <definedName name="_Cod064">#REF!</definedName>
    <definedName name="_Cod065">#REF!</definedName>
    <definedName name="_Cod066">#REF!</definedName>
    <definedName name="_Cod067">#REF!</definedName>
    <definedName name="_Cod068">#REF!</definedName>
    <definedName name="_Cod069">#REF!</definedName>
    <definedName name="_Cod070">#REF!</definedName>
    <definedName name="_Cod071">#REF!</definedName>
    <definedName name="_Cod072">#REF!</definedName>
    <definedName name="_Cod073">#REF!</definedName>
    <definedName name="_Cod074">#REF!</definedName>
    <definedName name="_Cod075">#REF!</definedName>
    <definedName name="_Cod076">#REF!</definedName>
    <definedName name="_Cod077">#REF!</definedName>
    <definedName name="_Cod078">#REF!</definedName>
    <definedName name="_Cod079">#REF!</definedName>
    <definedName name="_Cod080">#REF!</definedName>
    <definedName name="_Cod081">#REF!</definedName>
    <definedName name="_Cod082">#REF!</definedName>
    <definedName name="_Cod083">#REF!</definedName>
    <definedName name="_Cod084">#REF!</definedName>
    <definedName name="_Cod085">#REF!</definedName>
    <definedName name="_Cod086">#REF!</definedName>
    <definedName name="_Cod087">#REF!</definedName>
    <definedName name="_Cod088">#REF!</definedName>
    <definedName name="_Cod089">#REF!</definedName>
    <definedName name="_Cod090">#REF!</definedName>
    <definedName name="_Cod091">#REF!</definedName>
    <definedName name="_Cod092">#REF!</definedName>
    <definedName name="_Cod093">#REF!</definedName>
    <definedName name="_Cod094">#REF!</definedName>
    <definedName name="_Cod095">#REF!</definedName>
    <definedName name="_Cod096">#REF!</definedName>
    <definedName name="_Cod097">#REF!</definedName>
    <definedName name="_Cod098">#REF!</definedName>
    <definedName name="_Cod099">#REF!</definedName>
    <definedName name="_Cod100">#REF!</definedName>
    <definedName name="_Cod101">#REF!</definedName>
    <definedName name="_Cod102">#REF!</definedName>
    <definedName name="_Cod103">#REF!</definedName>
    <definedName name="_Cod104">#REF!</definedName>
    <definedName name="_Cod105">#REF!</definedName>
    <definedName name="_Cod106">#REF!</definedName>
    <definedName name="_Cod107">#REF!</definedName>
    <definedName name="_Cod108">#REF!</definedName>
    <definedName name="_Cod109">#REF!</definedName>
    <definedName name="_Cod110">#REF!</definedName>
    <definedName name="_Cod111">#REF!</definedName>
    <definedName name="_Cod112">#REF!</definedName>
    <definedName name="_Cod113">#REF!</definedName>
    <definedName name="_Cod114">#REF!</definedName>
    <definedName name="_Cod115">#REF!</definedName>
    <definedName name="_Cod116">#REF!</definedName>
    <definedName name="_Cod117">#REF!</definedName>
    <definedName name="_Cod118">#REF!</definedName>
    <definedName name="_Cod119">#REF!</definedName>
    <definedName name="_Cod120">#REF!</definedName>
    <definedName name="_Cod121">#REF!</definedName>
    <definedName name="_Cod122">#REF!</definedName>
    <definedName name="_Cod123">#REF!</definedName>
    <definedName name="_Cod124">#REF!</definedName>
    <definedName name="_Cod125">#REF!</definedName>
    <definedName name="_Cod126">#REF!</definedName>
    <definedName name="_COD127">#REF!</definedName>
    <definedName name="_cod128">#REF!</definedName>
    <definedName name="_cod129">#REF!</definedName>
    <definedName name="_cod130">#REF!</definedName>
    <definedName name="_cod131">#REF!</definedName>
    <definedName name="_cod132">#REF!</definedName>
    <definedName name="_cod133">#REF!</definedName>
    <definedName name="_cod134">#REF!</definedName>
    <definedName name="_cod135">#REF!</definedName>
    <definedName name="_cod136">#REF!</definedName>
    <definedName name="_cod137">#REF!</definedName>
    <definedName name="_cod138">#REF!</definedName>
    <definedName name="_cod139">#REF!</definedName>
    <definedName name="_cod140">#REF!</definedName>
    <definedName name="_cod141">#REF!</definedName>
    <definedName name="_cod142">#REF!</definedName>
    <definedName name="_cod143">#REF!</definedName>
    <definedName name="_cod144">#REF!</definedName>
    <definedName name="_COD145">#REF!</definedName>
    <definedName name="_COD146">#REF!</definedName>
    <definedName name="_cod147">#REF!</definedName>
    <definedName name="_cod148">#REF!</definedName>
    <definedName name="_cod149">#REF!</definedName>
    <definedName name="_cod150">#REF!</definedName>
    <definedName name="_cod151">#REF!</definedName>
    <definedName name="_Na1">#REF!</definedName>
    <definedName name="_Na10">#REF!</definedName>
    <definedName name="_Na11">#REF!</definedName>
    <definedName name="_Na12">#REF!</definedName>
    <definedName name="_Na13">#REF!</definedName>
    <definedName name="_Na2">#REF!</definedName>
    <definedName name="_Na3">#REF!</definedName>
    <definedName name="_Na4">#REF!</definedName>
    <definedName name="_Na5">#REF!</definedName>
    <definedName name="_Na6">#REF!</definedName>
    <definedName name="_Na7">#REF!</definedName>
    <definedName name="_Na8">#REF!</definedName>
    <definedName name="_Na9">#REF!</definedName>
    <definedName name="_Nc1">#REF!</definedName>
    <definedName name="_Nc10">#REF!</definedName>
    <definedName name="_Nc11">#REF!</definedName>
    <definedName name="_Nc12">#REF!</definedName>
    <definedName name="_Nc13">#REF!</definedName>
    <definedName name="_Nc2">#REF!</definedName>
    <definedName name="_Nc3">#REF!</definedName>
    <definedName name="_Nc4">#REF!</definedName>
    <definedName name="_Nc5">#REF!</definedName>
    <definedName name="_Nc6">#REF!</definedName>
    <definedName name="_Nc7">#REF!</definedName>
    <definedName name="_Nc8">#REF!</definedName>
    <definedName name="_Nc9">#REF!</definedName>
    <definedName name="_Pre001">#REF!</definedName>
    <definedName name="_Pre002">#REF!</definedName>
    <definedName name="_Pre003">#REF!</definedName>
    <definedName name="_Pre004">#REF!</definedName>
    <definedName name="_Pre005">#REF!</definedName>
    <definedName name="_Pre006">#REF!</definedName>
    <definedName name="_Pre007">#REF!</definedName>
    <definedName name="_Pre008">#REF!</definedName>
    <definedName name="_Pre009">#REF!</definedName>
    <definedName name="_Pre011">#REF!</definedName>
    <definedName name="_Pre012">#REF!</definedName>
    <definedName name="_Pre013">#REF!</definedName>
    <definedName name="_Pre014">#REF!</definedName>
    <definedName name="_Pre015">#REF!</definedName>
    <definedName name="_Pre016">#REF!</definedName>
    <definedName name="_Pre017">#REF!</definedName>
    <definedName name="_Pre018">#REF!</definedName>
    <definedName name="_Pre019">#REF!</definedName>
    <definedName name="_Pre020">#REF!</definedName>
    <definedName name="_Pre021">#REF!</definedName>
    <definedName name="_Pre022">#REF!</definedName>
    <definedName name="_Pre023">#REF!</definedName>
    <definedName name="_Pre024">#REF!</definedName>
    <definedName name="_Pre025">#REF!</definedName>
    <definedName name="_Pre026">#REF!</definedName>
    <definedName name="_Pre027">#REF!</definedName>
    <definedName name="_Pre028">#REF!</definedName>
    <definedName name="_Pre029">#REF!</definedName>
    <definedName name="_Pre030">#REF!</definedName>
    <definedName name="_Pre031">#REF!</definedName>
    <definedName name="_Pre032">#REF!</definedName>
    <definedName name="_Pre033">#REF!</definedName>
    <definedName name="_Pre034">#REF!</definedName>
    <definedName name="_Pre035">#REF!</definedName>
    <definedName name="_Pre036">#REF!</definedName>
    <definedName name="_Pre037">#REF!</definedName>
    <definedName name="_Pre038">#REF!</definedName>
    <definedName name="_Pre039">#REF!</definedName>
    <definedName name="_Pre040">#REF!</definedName>
    <definedName name="_Pre041">#REF!</definedName>
    <definedName name="_Pre042">#REF!</definedName>
    <definedName name="_Pre043">#REF!</definedName>
    <definedName name="_Pre044">#REF!</definedName>
    <definedName name="_Pre045">#REF!</definedName>
    <definedName name="_Pre046">#REF!</definedName>
    <definedName name="_Pre047">#REF!</definedName>
    <definedName name="_Pre048">#REF!</definedName>
    <definedName name="_Pre049">#REF!</definedName>
    <definedName name="_Pre050">#REF!</definedName>
    <definedName name="_Pre051">#REF!</definedName>
    <definedName name="_Pre052">#REF!</definedName>
    <definedName name="_Pre053">#REF!</definedName>
    <definedName name="_Pre054">#REF!</definedName>
    <definedName name="_Pre055">#REF!</definedName>
    <definedName name="_Pre056">#REF!</definedName>
    <definedName name="_Pre057">#REF!</definedName>
    <definedName name="_Pre058">#REF!</definedName>
    <definedName name="_Pre059">#REF!</definedName>
    <definedName name="_Pre060">#REF!</definedName>
    <definedName name="_Pre061">#REF!</definedName>
    <definedName name="_Pre062">#REF!</definedName>
    <definedName name="_Pre063">#REF!</definedName>
    <definedName name="_Pre064">#REF!</definedName>
    <definedName name="_Pre065">#REF!</definedName>
    <definedName name="_Pre066">#REF!</definedName>
    <definedName name="_Pre067">#REF!</definedName>
    <definedName name="_Pre068">#REF!</definedName>
    <definedName name="_Pre069">#REF!</definedName>
    <definedName name="_Pre070">#REF!</definedName>
    <definedName name="_Pre071">#REF!</definedName>
    <definedName name="_Pre072">#REF!</definedName>
    <definedName name="_Pre073">#REF!</definedName>
    <definedName name="_Pre074">#REF!</definedName>
    <definedName name="_Pre075">#REF!</definedName>
    <definedName name="_Pre076">#REF!</definedName>
    <definedName name="_Pre077">#REF!</definedName>
    <definedName name="_Pre078">#REF!</definedName>
    <definedName name="_Pre079">#REF!</definedName>
    <definedName name="_Pre080">#REF!</definedName>
    <definedName name="_Pre081">#REF!</definedName>
    <definedName name="_Pre082">#REF!</definedName>
    <definedName name="_Pre083">#REF!</definedName>
    <definedName name="_Pre084">#REF!</definedName>
    <definedName name="_Pre085">#REF!</definedName>
    <definedName name="_Pre086">#REF!</definedName>
    <definedName name="_Pre087">#REF!</definedName>
    <definedName name="_Pre088">#REF!</definedName>
    <definedName name="_Pre089">#REF!</definedName>
    <definedName name="_Pre090">#REF!</definedName>
    <definedName name="_Pre091">#REF!</definedName>
    <definedName name="_Pre092">#REF!</definedName>
    <definedName name="_Pre093">#REF!</definedName>
    <definedName name="_Pre094">#REF!</definedName>
    <definedName name="_Pre095">#REF!</definedName>
    <definedName name="_Pre096">#REF!</definedName>
    <definedName name="_Pre097">#REF!</definedName>
    <definedName name="_Pre098">#REF!</definedName>
    <definedName name="_Pre099">#REF!</definedName>
    <definedName name="_Pre100">#REF!</definedName>
    <definedName name="_Pre101">#REF!</definedName>
    <definedName name="_Pre102">#REF!</definedName>
    <definedName name="_Pre103">#REF!</definedName>
    <definedName name="_Pre104">#REF!</definedName>
    <definedName name="_Pre105">#REF!</definedName>
    <definedName name="_Pre106">#REF!</definedName>
    <definedName name="_Pre107">#REF!</definedName>
    <definedName name="_Pre108">#REF!</definedName>
    <definedName name="_Pre109">#REF!</definedName>
    <definedName name="_Pre110">#REF!</definedName>
    <definedName name="_Pre111">#REF!</definedName>
    <definedName name="_Pre112">#REF!</definedName>
    <definedName name="_Pre113">#REF!</definedName>
    <definedName name="_Pre114">#REF!</definedName>
    <definedName name="_Pre115">#REF!</definedName>
    <definedName name="_Pre116">#REF!</definedName>
    <definedName name="_Pre117">#REF!</definedName>
    <definedName name="_Pre118">#REF!</definedName>
    <definedName name="_Pre119">#REF!</definedName>
    <definedName name="_Pre120">#REF!</definedName>
    <definedName name="_Pre121">#REF!</definedName>
    <definedName name="_Pre122">#REF!</definedName>
    <definedName name="_Pre123">#REF!</definedName>
    <definedName name="_Pre124">#REF!</definedName>
    <definedName name="_Pre125">#REF!</definedName>
    <definedName name="_Pre126">#REF!</definedName>
    <definedName name="_Pre127">#REF!</definedName>
    <definedName name="_Pre128">#REF!</definedName>
    <definedName name="_Pre129">#REF!</definedName>
    <definedName name="_Pre130">#REF!</definedName>
    <definedName name="_Pre131">#REF!</definedName>
    <definedName name="_Pre132">#REF!</definedName>
    <definedName name="_Pre133">#REF!</definedName>
    <definedName name="_Pre134">#REF!</definedName>
    <definedName name="_pre135">#REF!</definedName>
    <definedName name="_pre136">#REF!</definedName>
    <definedName name="_pre137">#REF!</definedName>
    <definedName name="_pre138">#REF!</definedName>
    <definedName name="_pre139">#REF!</definedName>
    <definedName name="_Pre140">#REF!</definedName>
    <definedName name="_Pre141">#REF!</definedName>
    <definedName name="_Pre142">#REF!</definedName>
    <definedName name="_pre143">#REF!</definedName>
    <definedName name="_Pre144">#REF!</definedName>
    <definedName name="_Pre145">#REF!</definedName>
    <definedName name="_Pre146">#REF!</definedName>
    <definedName name="_Pre147">#REF!</definedName>
    <definedName name="_pre148">#REF!</definedName>
    <definedName name="_Pre149">#REF!</definedName>
    <definedName name="_Pre150">#REF!</definedName>
    <definedName name="_Pre151">#REF!</definedName>
    <definedName name="_Ra1">#REF!</definedName>
    <definedName name="_Ra10">#REF!</definedName>
    <definedName name="_Ra11">#REF!</definedName>
    <definedName name="_Ra12">#REF!</definedName>
    <definedName name="_Ra13">#REF!</definedName>
    <definedName name="_Ra2">#REF!</definedName>
    <definedName name="_Ra3">#REF!</definedName>
    <definedName name="_Ra4">#REF!</definedName>
    <definedName name="_Ra5">#REF!</definedName>
    <definedName name="_Ra6">#REF!</definedName>
    <definedName name="_Ra7">#REF!</definedName>
    <definedName name="_Ra8">#REF!</definedName>
    <definedName name="_Ra9">#REF!</definedName>
    <definedName name="_Rc1">#REF!</definedName>
    <definedName name="_Rc10">#REF!</definedName>
    <definedName name="_Rc11">#REF!</definedName>
    <definedName name="_Rc12">#REF!</definedName>
    <definedName name="_Rc13">#REF!</definedName>
    <definedName name="_Rc2">#REF!</definedName>
    <definedName name="_Rc3">#REF!</definedName>
    <definedName name="_Rc4">#REF!</definedName>
    <definedName name="_Rc5">#REF!</definedName>
    <definedName name="_Rc6">#REF!</definedName>
    <definedName name="_Rc7">#REF!</definedName>
    <definedName name="_Rc8">#REF!</definedName>
    <definedName name="_Rc9">#REF!</definedName>
    <definedName name="_Sa1">#REF!</definedName>
    <definedName name="_Sa10">#REF!</definedName>
    <definedName name="_Sa11">#REF!</definedName>
    <definedName name="_Sa12">#REF!</definedName>
    <definedName name="_Sa13">#REF!</definedName>
    <definedName name="_Sa2">#REF!</definedName>
    <definedName name="_Sa3">#REF!</definedName>
    <definedName name="_Sa4">#REF!</definedName>
    <definedName name="_Sa5">#REF!</definedName>
    <definedName name="_Sa6">#REF!</definedName>
    <definedName name="_Sa7">#REF!</definedName>
    <definedName name="_Sa8">#REF!</definedName>
    <definedName name="_Sa9">#REF!</definedName>
    <definedName name="_Sc1">#REF!</definedName>
    <definedName name="_Sc10">#REF!</definedName>
    <definedName name="_Sc11">#REF!</definedName>
    <definedName name="_Sc12">#REF!</definedName>
    <definedName name="_Sc13">#REF!</definedName>
    <definedName name="_Sc2">#REF!</definedName>
    <definedName name="_Sc3">#REF!</definedName>
    <definedName name="_Sc4">#REF!</definedName>
    <definedName name="_Sc5">#REF!</definedName>
    <definedName name="_Sc6">#REF!</definedName>
    <definedName name="_Sc7">#REF!</definedName>
    <definedName name="_Sc8">#REF!</definedName>
    <definedName name="_Sc9">#REF!</definedName>
    <definedName name="A_IMPRESIÓN_IM">#REF!</definedName>
    <definedName name="ADCALA">#REF!</definedName>
    <definedName name="ADCARR">#REF!</definedName>
    <definedName name="ADGAIT">#REF!</definedName>
    <definedName name="ADINIR">#REF!</definedName>
    <definedName name="ADMACA">#REF!</definedName>
    <definedName name="administracion">#REF!</definedName>
    <definedName name="Administración">#REF!</definedName>
    <definedName name="ADMITU">#REF!</definedName>
    <definedName name="ADSJOS">#REF!</definedName>
    <definedName name="aloca">#REF!</definedName>
    <definedName name="anticipo">#REF!</definedName>
    <definedName name="APU">#REF!</definedName>
    <definedName name="APU_B1">#REF!</definedName>
    <definedName name="Apu_blanca">#REF!</definedName>
    <definedName name="APU1_2">#REF!</definedName>
    <definedName name="_xlnm.Extract">#REF!</definedName>
    <definedName name="_xlnm.Print_Area" localSheetId="0">'RE PROGRAMACIÓN #4'!$B$1:$AW$307</definedName>
    <definedName name="_xlnm.Print_Area">#REF!</definedName>
    <definedName name="aui">#REF!</definedName>
    <definedName name="Base_datos_IM">#REF!</definedName>
    <definedName name="_xlnm.Database">#REF!</definedName>
    <definedName name="BuiltIn_Print_Titles">#REF!</definedName>
    <definedName name="BuscHSeguim">[1]SEGUIMIENTO!$P$27:$PS$60</definedName>
    <definedName name="BuscHSeguim2">[1]SEGUIMIENTO!$P$29:$PS$60</definedName>
    <definedName name="buscomat">#REF!</definedName>
    <definedName name="CAP_08">'[2]CAP 8'!$A$1:$Z$2500</definedName>
    <definedName name="Cap_11">#REF!</definedName>
    <definedName name="Cap_12">#REF!</definedName>
    <definedName name="Cap_13">'[3]Cap 13'!$A$1:$X$15864</definedName>
    <definedName name="CAP_17">#REF!</definedName>
    <definedName name="CAP_18">#REF!</definedName>
    <definedName name="cap_21">#REF!</definedName>
    <definedName name="cap_23">#REF!</definedName>
    <definedName name="CAP_567">'[4]Cap5-6-7'!$A$1:$X$10241</definedName>
    <definedName name="CAP1_2">'[4]Cap1-2'!$A$1:$W$9899</definedName>
    <definedName name="CAP3_4">'[4]Cap3-4'!$A$1:$W$10524</definedName>
    <definedName name="cap8_9_10">[4]Cap8!$A$1:$X$8401</definedName>
    <definedName name="Capi_13">'[3]Cap 13'!$A$1:$X$15864</definedName>
    <definedName name="Capi_21">#REF!</definedName>
    <definedName name="cdadmi">#REF!</definedName>
    <definedName name="CDCT">[1]PRESUPUESTO!$A$2</definedName>
    <definedName name="cdimpre">#REF!</definedName>
    <definedName name="cdiva">#REF!</definedName>
    <definedName name="cdmanobra">#REF!</definedName>
    <definedName name="cdmat">#REF!</definedName>
    <definedName name="CDSeguim">[1]SEGUIMIENTO!$G$30</definedName>
    <definedName name="cduti">#REF!</definedName>
    <definedName name="CENTRAL">#REF!</definedName>
    <definedName name="cinta">#REF!</definedName>
    <definedName name="CITMES">#REF!</definedName>
    <definedName name="CLASIFTODOS">[5]INSUMOS!$AE$14866:$AE$14905</definedName>
    <definedName name="codpersonal">#REF!</definedName>
    <definedName name="CONCEPTOS">#REF!</definedName>
    <definedName name="conector">#REF!</definedName>
    <definedName name="COSTDIREC">#REF!</definedName>
    <definedName name="CronogFechaFin">[1]CRONOGRAMA!$BN$11</definedName>
    <definedName name="CronogFechaInic">[1]CRONOGRAMA!$BN$10</definedName>
    <definedName name="cuad_cinco">#REF!</definedName>
    <definedName name="cuad_cuatro">#REF!</definedName>
    <definedName name="cuad_dos">#REF!</definedName>
    <definedName name="cuad_seis">#REF!</definedName>
    <definedName name="cuad_siete">#REF!</definedName>
    <definedName name="cuad_tres">#REF!</definedName>
    <definedName name="cuad_uno">#REF!</definedName>
    <definedName name="cuadl">#REF!</definedName>
    <definedName name="CUADRILLA_1">#REF!</definedName>
    <definedName name="CUADRILLA_10">#REF!</definedName>
    <definedName name="CUADRILLA_2">#REF!</definedName>
    <definedName name="CUADRILLA_3">#REF!</definedName>
    <definedName name="CUADRILLA_4">#REF!</definedName>
    <definedName name="CUADRILLA_5">#REF!</definedName>
    <definedName name="CUADRILLA_6">#REF!</definedName>
    <definedName name="CUADRILLA_7">#REF!</definedName>
    <definedName name="CUADRILLA_8">#REF!</definedName>
    <definedName name="CUADRILLA_9">#REF!</definedName>
    <definedName name="Cuadrilla_de_Canalización">#REF!</definedName>
    <definedName name="Cuadrilla_de_Empalmes">#REF!</definedName>
    <definedName name="Cuadrilla_de_Redes">#REF!</definedName>
    <definedName name="cuadrillas">#REF!</definedName>
    <definedName name="desperdicio">#REF!</definedName>
    <definedName name="discala">#REF!</definedName>
    <definedName name="discarr">#REF!</definedName>
    <definedName name="disgait">#REF!</definedName>
    <definedName name="disinir">#REF!</definedName>
    <definedName name="dismaca">#REF!</definedName>
    <definedName name="dismitu">#REF!</definedName>
    <definedName name="dissjos">#REF!</definedName>
    <definedName name="elaborado">"Cuadro de texto 84"</definedName>
    <definedName name="elaborado1">"Cuadro de texto 84"</definedName>
    <definedName name="Extracción_IM">#REF!</definedName>
    <definedName name="factor">#REF!</definedName>
    <definedName name="FACTOR_MATERIALES">#REF!</definedName>
    <definedName name="facturames">#REF!</definedName>
    <definedName name="facturaneto">#REF!</definedName>
    <definedName name="Fecha">#REF!</definedName>
    <definedName name="Fecha1">#REF!</definedName>
    <definedName name="fps">#REF!</definedName>
    <definedName name="_xlnm.Recorder">#REF!</definedName>
    <definedName name="GRUPO1">#REF!</definedName>
    <definedName name="Herr">#REF!</definedName>
    <definedName name="Herra_CINCO">#REF!</definedName>
    <definedName name="Herra_CUATRO">#REF!</definedName>
    <definedName name="Herra_DOS">#REF!</definedName>
    <definedName name="Herra_SEIS">#REF!</definedName>
    <definedName name="Herra_SIETE">#REF!</definedName>
    <definedName name="Herra_TRES">#REF!</definedName>
    <definedName name="Herra_UNO">#REF!</definedName>
    <definedName name="iiva">#REF!</definedName>
    <definedName name="IMPERVISTOS">#REF!</definedName>
    <definedName name="IMPORTACION">#REF!</definedName>
    <definedName name="IMPREVISTOS">#REF!</definedName>
    <definedName name="inf">#REF!</definedName>
    <definedName name="INSTALACIONES">#REF!</definedName>
    <definedName name="INSUMOS">#REF!</definedName>
    <definedName name="ITEM">#REF!</definedName>
    <definedName name="ITEMS">#REF!</definedName>
    <definedName name="iva">#REF!</definedName>
    <definedName name="IVOFERTA">#REF!</definedName>
    <definedName name="JORNAL">#REF!</definedName>
    <definedName name="JORNALESPERSONAS">#REF!</definedName>
    <definedName name="LISTADO">'[6] Código Precios 2004'!$A$2:$D$3722</definedName>
    <definedName name="LOCAL">#REF!</definedName>
    <definedName name="manocarr">#REF!</definedName>
    <definedName name="manogait">#REF!</definedName>
    <definedName name="manomaca">#REF!</definedName>
    <definedName name="manomitu">#REF!</definedName>
    <definedName name="matcarr">#REF!</definedName>
    <definedName name="materia">#REF!</definedName>
    <definedName name="MATERIALES">#REF!</definedName>
    <definedName name="matgait">#REF!</definedName>
    <definedName name="matmaca">#REF!</definedName>
    <definedName name="matmitu">#REF!</definedName>
    <definedName name="mob">#REF!</definedName>
    <definedName name="nomadl">#REF!</definedName>
    <definedName name="NOMCAN">#REF!</definedName>
    <definedName name="nomele">#REF!</definedName>
    <definedName name="nomemp">#REF!</definedName>
    <definedName name="nomgru">#REF!</definedName>
    <definedName name="nomopgw">#REF!</definedName>
    <definedName name="NOMPROY">#REF!</definedName>
    <definedName name="nomred">#REF!</definedName>
    <definedName name="NVOCD">[1]INSUMOS!$P$6</definedName>
    <definedName name="OBJETO">#REF!</definedName>
    <definedName name="PERADL">#REF!</definedName>
    <definedName name="PERCAN">#REF!</definedName>
    <definedName name="PERELE">#REF!</definedName>
    <definedName name="PEREMP">#REF!</definedName>
    <definedName name="PERGRU">#REF!</definedName>
    <definedName name="PERINS">#REF!</definedName>
    <definedName name="PEROPGW">#REF!</definedName>
    <definedName name="PERRED">#REF!</definedName>
    <definedName name="pesocala">#REF!</definedName>
    <definedName name="pesocarr">#REF!</definedName>
    <definedName name="pesogait">#REF!</definedName>
    <definedName name="pesoinir">#REF!</definedName>
    <definedName name="pesomaca">#REF!</definedName>
    <definedName name="pesomitu">#REF!</definedName>
    <definedName name="pesosjos">#REF!</definedName>
    <definedName name="pesotodo">#REF!</definedName>
    <definedName name="PPTO_">'[2]PRESUPUESTO '!$A$1:$AU$2477</definedName>
    <definedName name="PreciosBase">[5]INSUMOS!$L$2</definedName>
    <definedName name="Proponente">#REF!</definedName>
    <definedName name="PROVEEDORES">#REF!</definedName>
    <definedName name="proyecto">#REF!</definedName>
    <definedName name="RACC">#REF!</definedName>
    <definedName name="RECURSOS">#REF!</definedName>
    <definedName name="RECURSOS_I">#REF!</definedName>
    <definedName name="REDO">#REF!</definedName>
    <definedName name="SbtPpto">[7]PRESUPUESTO!$H$290</definedName>
    <definedName name="Seguridad">#REF!</definedName>
    <definedName name="Sitio">#REF!</definedName>
    <definedName name="SMDLV">#REF!</definedName>
    <definedName name="Solicitud">#REF!</definedName>
    <definedName name="tanteos">#REF!</definedName>
    <definedName name="TASAREP">#REF!</definedName>
    <definedName name="TIEMPO">#REF!</definedName>
    <definedName name="tierraarmario">#REF!</definedName>
    <definedName name="tierraempalme">#REF!</definedName>
    <definedName name="tierramensajero">#REF!</definedName>
    <definedName name="TodosInsumos">[5]INSUMOS!$A$6:$G$3021</definedName>
    <definedName name="totaldiferencia">#REF!</definedName>
    <definedName name="TOTALDIRECTOS">#REF!</definedName>
    <definedName name="totaloferta">#REF!</definedName>
    <definedName name="totaloptimo">#REF!</definedName>
    <definedName name="totalpresupuesto">#REF!</definedName>
    <definedName name="TtlCDCronog">[1]CRONOGRAMA!$H$27</definedName>
    <definedName name="TtlPpto">[1]PRESUPUESTO!$G$414</definedName>
    <definedName name="UTILIDAD">#REF!</definedName>
    <definedName name="vall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302" i="1" l="1"/>
  <c r="X302" i="1"/>
  <c r="S302" i="1"/>
  <c r="R302" i="1"/>
  <c r="K302" i="1"/>
  <c r="K304" i="1" s="1"/>
  <c r="J302" i="1"/>
  <c r="H300" i="1"/>
  <c r="G291" i="1"/>
  <c r="G290" i="1"/>
  <c r="G289" i="1"/>
  <c r="G283" i="1"/>
  <c r="H282" i="1"/>
  <c r="H278" i="1"/>
  <c r="AU278" i="1" s="1"/>
  <c r="AW278" i="1" s="1"/>
  <c r="AX278" i="1" s="1"/>
  <c r="H277" i="1"/>
  <c r="H276" i="1"/>
  <c r="H275" i="1"/>
  <c r="H274" i="1"/>
  <c r="H273" i="1"/>
  <c r="AU273" i="1" s="1"/>
  <c r="AW273" i="1" s="1"/>
  <c r="AX273" i="1" s="1"/>
  <c r="H272" i="1"/>
  <c r="AU272" i="1" s="1"/>
  <c r="AW272" i="1" s="1"/>
  <c r="H271" i="1"/>
  <c r="H270" i="1"/>
  <c r="H269" i="1"/>
  <c r="H268" i="1"/>
  <c r="AU268" i="1" s="1"/>
  <c r="AW268" i="1" s="1"/>
  <c r="AX268" i="1" s="1"/>
  <c r="H267" i="1"/>
  <c r="H266" i="1"/>
  <c r="AU266" i="1" s="1"/>
  <c r="AW266" i="1" s="1"/>
  <c r="AX266" i="1" s="1"/>
  <c r="H265" i="1"/>
  <c r="AU265" i="1" s="1"/>
  <c r="AW265" i="1" s="1"/>
  <c r="H264" i="1"/>
  <c r="H263" i="1"/>
  <c r="H262" i="1"/>
  <c r="H261" i="1"/>
  <c r="H260" i="1"/>
  <c r="AV260" i="1" s="1"/>
  <c r="AW260" i="1" s="1"/>
  <c r="H259" i="1"/>
  <c r="AV259" i="1" s="1"/>
  <c r="AW259" i="1" s="1"/>
  <c r="H255" i="1"/>
  <c r="H256" i="1" s="1"/>
  <c r="AW254" i="1"/>
  <c r="AW253" i="1"/>
  <c r="AW252" i="1"/>
  <c r="H251" i="1"/>
  <c r="AT251" i="1" s="1"/>
  <c r="AW251" i="1" s="1"/>
  <c r="AX251" i="1" s="1"/>
  <c r="H250" i="1"/>
  <c r="AU250" i="1" s="1"/>
  <c r="AW250" i="1" s="1"/>
  <c r="AX250" i="1" s="1"/>
  <c r="H249" i="1"/>
  <c r="AU249" i="1" s="1"/>
  <c r="AX247" i="1"/>
  <c r="H245" i="1"/>
  <c r="H244" i="1"/>
  <c r="H243" i="1"/>
  <c r="AT243" i="1" s="1"/>
  <c r="AW243" i="1" s="1"/>
  <c r="AX243" i="1" s="1"/>
  <c r="H242" i="1"/>
  <c r="AT242" i="1" s="1"/>
  <c r="AW242" i="1" s="1"/>
  <c r="AX242" i="1" s="1"/>
  <c r="H241" i="1"/>
  <c r="H240" i="1"/>
  <c r="AS240" i="1" s="1"/>
  <c r="AW240" i="1" s="1"/>
  <c r="AX240" i="1" s="1"/>
  <c r="H239" i="1"/>
  <c r="H238" i="1"/>
  <c r="H237" i="1"/>
  <c r="H236" i="1"/>
  <c r="H235" i="1"/>
  <c r="H234" i="1"/>
  <c r="H233" i="1"/>
  <c r="AT233" i="1" s="1"/>
  <c r="AX230" i="1"/>
  <c r="H228" i="1"/>
  <c r="AP228" i="1" s="1"/>
  <c r="AW228" i="1" s="1"/>
  <c r="AX228" i="1" s="1"/>
  <c r="H227" i="1"/>
  <c r="H226" i="1"/>
  <c r="H225" i="1"/>
  <c r="AP225" i="1" s="1"/>
  <c r="AW225" i="1" s="1"/>
  <c r="AX225" i="1" s="1"/>
  <c r="H224" i="1"/>
  <c r="H223" i="1"/>
  <c r="AL223" i="1" s="1"/>
  <c r="AW223" i="1" s="1"/>
  <c r="AX223" i="1" s="1"/>
  <c r="H222" i="1"/>
  <c r="H221" i="1"/>
  <c r="AL221" i="1" s="1"/>
  <c r="AW221" i="1" s="1"/>
  <c r="AX221" i="1" s="1"/>
  <c r="H220" i="1"/>
  <c r="AW219" i="1"/>
  <c r="AW218" i="1"/>
  <c r="AX218" i="1" s="1"/>
  <c r="AW217" i="1"/>
  <c r="H216" i="1"/>
  <c r="AR216" i="1" s="1"/>
  <c r="H215" i="1"/>
  <c r="AQ215" i="1" s="1"/>
  <c r="AR215" i="1" s="1"/>
  <c r="AW215" i="1" s="1"/>
  <c r="AX215" i="1" s="1"/>
  <c r="H214" i="1"/>
  <c r="AQ214" i="1" s="1"/>
  <c r="AW214" i="1" s="1"/>
  <c r="AX214" i="1" s="1"/>
  <c r="H213" i="1"/>
  <c r="AR213" i="1" s="1"/>
  <c r="AP213" i="1" s="1"/>
  <c r="H212" i="1"/>
  <c r="AQ212" i="1" s="1"/>
  <c r="AR212" i="1" s="1"/>
  <c r="H211" i="1"/>
  <c r="AQ211" i="1" s="1"/>
  <c r="AW211" i="1" s="1"/>
  <c r="AX211" i="1" s="1"/>
  <c r="H210" i="1"/>
  <c r="AQ210" i="1" s="1"/>
  <c r="AW210" i="1" s="1"/>
  <c r="H209" i="1"/>
  <c r="AQ209" i="1" s="1"/>
  <c r="AP209" i="1" s="1"/>
  <c r="AW209" i="1" s="1"/>
  <c r="AX209" i="1" s="1"/>
  <c r="H208" i="1"/>
  <c r="H207" i="1"/>
  <c r="AO207" i="1" s="1"/>
  <c r="H206" i="1"/>
  <c r="AN206" i="1" s="1"/>
  <c r="AW205" i="1"/>
  <c r="AW204" i="1"/>
  <c r="AX204" i="1" s="1"/>
  <c r="AW203" i="1"/>
  <c r="H202" i="1"/>
  <c r="H201" i="1"/>
  <c r="AO201" i="1" s="1"/>
  <c r="AW201" i="1" s="1"/>
  <c r="AX201" i="1" s="1"/>
  <c r="H200" i="1"/>
  <c r="H199" i="1"/>
  <c r="H198" i="1"/>
  <c r="AO198" i="1" s="1"/>
  <c r="AP198" i="1" s="1"/>
  <c r="H197" i="1"/>
  <c r="AN197" i="1" s="1"/>
  <c r="AO197" i="1" s="1"/>
  <c r="H196" i="1"/>
  <c r="AW195" i="1"/>
  <c r="AW194" i="1"/>
  <c r="AX194" i="1" s="1"/>
  <c r="AW193" i="1"/>
  <c r="H192" i="1"/>
  <c r="H191" i="1"/>
  <c r="AM191" i="1" s="1"/>
  <c r="AW191" i="1" s="1"/>
  <c r="AX191" i="1" s="1"/>
  <c r="H190" i="1"/>
  <c r="H189" i="1"/>
  <c r="AM189" i="1" s="1"/>
  <c r="H188" i="1"/>
  <c r="AO188" i="1" s="1"/>
  <c r="AW188" i="1" s="1"/>
  <c r="H187" i="1"/>
  <c r="H186" i="1"/>
  <c r="H185" i="1"/>
  <c r="AW184" i="1"/>
  <c r="AW183" i="1"/>
  <c r="AX183" i="1" s="1"/>
  <c r="AW182" i="1"/>
  <c r="H181" i="1"/>
  <c r="H180" i="1"/>
  <c r="H179" i="1"/>
  <c r="AL179" i="1" s="1"/>
  <c r="AW179" i="1" s="1"/>
  <c r="H178" i="1"/>
  <c r="H177" i="1"/>
  <c r="H176" i="1"/>
  <c r="H175" i="1"/>
  <c r="AL175" i="1" s="1"/>
  <c r="AW175" i="1" s="1"/>
  <c r="AX175" i="1" s="1"/>
  <c r="AW174" i="1"/>
  <c r="AW173" i="1"/>
  <c r="AX173" i="1" s="1"/>
  <c r="AW172" i="1"/>
  <c r="AK171" i="1"/>
  <c r="AF171" i="1" s="1"/>
  <c r="AG171" i="1"/>
  <c r="AI171" i="1" s="1"/>
  <c r="H171" i="1"/>
  <c r="AJ171" i="1" s="1"/>
  <c r="AK170" i="1"/>
  <c r="AF170" i="1" s="1"/>
  <c r="AG170" i="1"/>
  <c r="AI170" i="1" s="1"/>
  <c r="H170" i="1"/>
  <c r="AJ170" i="1" s="1"/>
  <c r="AK169" i="1"/>
  <c r="AF169" i="1" s="1"/>
  <c r="AG169" i="1"/>
  <c r="AI169" i="1" s="1"/>
  <c r="H169" i="1"/>
  <c r="AJ169" i="1" s="1"/>
  <c r="AK168" i="1"/>
  <c r="AF168" i="1" s="1"/>
  <c r="AG168" i="1"/>
  <c r="AI168" i="1" s="1"/>
  <c r="H168" i="1"/>
  <c r="AJ168" i="1" s="1"/>
  <c r="AL167" i="1"/>
  <c r="AG167" i="1" s="1"/>
  <c r="AI167" i="1" s="1"/>
  <c r="H167" i="1"/>
  <c r="H166" i="1"/>
  <c r="AK166" i="1" s="1"/>
  <c r="H165" i="1"/>
  <c r="AK165" i="1" s="1"/>
  <c r="AL164" i="1"/>
  <c r="AG164" i="1" s="1"/>
  <c r="AH164" i="1"/>
  <c r="H164" i="1"/>
  <c r="AW163" i="1"/>
  <c r="AW162" i="1"/>
  <c r="AX162" i="1" s="1"/>
  <c r="AW161" i="1"/>
  <c r="H160" i="1"/>
  <c r="H159" i="1"/>
  <c r="AK159" i="1" s="1"/>
  <c r="AW159" i="1" s="1"/>
  <c r="AX159" i="1" s="1"/>
  <c r="H158" i="1"/>
  <c r="H157" i="1"/>
  <c r="AK157" i="1" s="1"/>
  <c r="AW157" i="1" s="1"/>
  <c r="AX157" i="1" s="1"/>
  <c r="H156" i="1"/>
  <c r="AK156" i="1" s="1"/>
  <c r="AW156" i="1" s="1"/>
  <c r="H155" i="1"/>
  <c r="H154" i="1"/>
  <c r="H153" i="1"/>
  <c r="H152" i="1"/>
  <c r="AJ152" i="1" s="1"/>
  <c r="AW152" i="1" s="1"/>
  <c r="AX152" i="1" s="1"/>
  <c r="H151" i="1"/>
  <c r="AJ151" i="1" s="1"/>
  <c r="AW151" i="1" s="1"/>
  <c r="H150" i="1"/>
  <c r="AJ150" i="1" s="1"/>
  <c r="AW150" i="1" s="1"/>
  <c r="AX150" i="1" s="1"/>
  <c r="H149" i="1"/>
  <c r="AW148" i="1"/>
  <c r="AW147" i="1"/>
  <c r="AX147" i="1" s="1"/>
  <c r="AW146" i="1"/>
  <c r="H145" i="1"/>
  <c r="H144" i="1"/>
  <c r="AL144" i="1" s="1"/>
  <c r="AW144" i="1" s="1"/>
  <c r="AX144" i="1" s="1"/>
  <c r="H143" i="1"/>
  <c r="H142" i="1"/>
  <c r="AL142" i="1" s="1"/>
  <c r="AW142" i="1" s="1"/>
  <c r="H141" i="1"/>
  <c r="AL141" i="1" s="1"/>
  <c r="AW141" i="1" s="1"/>
  <c r="AX141" i="1" s="1"/>
  <c r="H140" i="1"/>
  <c r="H139" i="1"/>
  <c r="AL139" i="1" s="1"/>
  <c r="AW139" i="1" s="1"/>
  <c r="AX139" i="1" s="1"/>
  <c r="H138" i="1"/>
  <c r="AL138" i="1" s="1"/>
  <c r="AW138" i="1" s="1"/>
  <c r="H137" i="1"/>
  <c r="H136" i="1"/>
  <c r="H135" i="1"/>
  <c r="H134" i="1"/>
  <c r="AK134" i="1" s="1"/>
  <c r="AW134" i="1" s="1"/>
  <c r="AX134" i="1" s="1"/>
  <c r="H133" i="1"/>
  <c r="AK133" i="1" s="1"/>
  <c r="AW133" i="1" s="1"/>
  <c r="H132" i="1"/>
  <c r="AK132" i="1" s="1"/>
  <c r="AW132" i="1" s="1"/>
  <c r="AX132" i="1" s="1"/>
  <c r="H131" i="1"/>
  <c r="AW130" i="1"/>
  <c r="AW129" i="1"/>
  <c r="AX129" i="1" s="1"/>
  <c r="AW128" i="1"/>
  <c r="H127" i="1"/>
  <c r="H126" i="1"/>
  <c r="AL126" i="1" s="1"/>
  <c r="AM126" i="1" s="1"/>
  <c r="H125" i="1"/>
  <c r="AL125" i="1" s="1"/>
  <c r="AM125" i="1" s="1"/>
  <c r="H124" i="1"/>
  <c r="AL124" i="1" s="1"/>
  <c r="AM124" i="1" s="1"/>
  <c r="H123" i="1"/>
  <c r="H122" i="1"/>
  <c r="H121" i="1"/>
  <c r="H120" i="1"/>
  <c r="H119" i="1"/>
  <c r="H118" i="1"/>
  <c r="AM118" i="1" s="1"/>
  <c r="AW118" i="1" s="1"/>
  <c r="H117" i="1"/>
  <c r="AW116" i="1"/>
  <c r="AW115" i="1"/>
  <c r="AX115" i="1" s="1"/>
  <c r="AW114" i="1"/>
  <c r="H113" i="1"/>
  <c r="AM113" i="1" s="1"/>
  <c r="AN113" i="1" s="1"/>
  <c r="AW113" i="1" s="1"/>
  <c r="AX113" i="1" s="1"/>
  <c r="H112" i="1"/>
  <c r="AM112" i="1" s="1"/>
  <c r="H111" i="1"/>
  <c r="AL111" i="1" s="1"/>
  <c r="H110" i="1"/>
  <c r="H109" i="1"/>
  <c r="AL109" i="1" s="1"/>
  <c r="AW109" i="1" s="1"/>
  <c r="AX109" i="1" s="1"/>
  <c r="H108" i="1"/>
  <c r="H107" i="1"/>
  <c r="H106" i="1"/>
  <c r="AL106" i="1" s="1"/>
  <c r="H105" i="1"/>
  <c r="AK105" i="1" s="1"/>
  <c r="AW104" i="1"/>
  <c r="AW103" i="1"/>
  <c r="AX103" i="1" s="1"/>
  <c r="AW102" i="1"/>
  <c r="H101" i="1"/>
  <c r="H100" i="1"/>
  <c r="H99" i="1"/>
  <c r="AK99" i="1" s="1"/>
  <c r="AW99" i="1" s="1"/>
  <c r="H98" i="1"/>
  <c r="H97" i="1"/>
  <c r="AK97" i="1" s="1"/>
  <c r="AW97" i="1" s="1"/>
  <c r="H96" i="1"/>
  <c r="AK96" i="1" s="1"/>
  <c r="AW96" i="1" s="1"/>
  <c r="AX96" i="1" s="1"/>
  <c r="H95" i="1"/>
  <c r="H94" i="1"/>
  <c r="AK94" i="1" s="1"/>
  <c r="AW94" i="1" s="1"/>
  <c r="AX94" i="1" s="1"/>
  <c r="AW93" i="1"/>
  <c r="AW92" i="1"/>
  <c r="AX92" i="1" s="1"/>
  <c r="AW91" i="1"/>
  <c r="H90" i="1"/>
  <c r="H89" i="1"/>
  <c r="H88" i="1"/>
  <c r="AM88" i="1" s="1"/>
  <c r="AW88" i="1" s="1"/>
  <c r="AX88" i="1" s="1"/>
  <c r="H87" i="1"/>
  <c r="AM87" i="1" s="1"/>
  <c r="AW87" i="1" s="1"/>
  <c r="AX87" i="1" s="1"/>
  <c r="H86" i="1"/>
  <c r="AM86" i="1" s="1"/>
  <c r="AW86" i="1" s="1"/>
  <c r="AX86" i="1" s="1"/>
  <c r="H81" i="1"/>
  <c r="H77" i="1"/>
  <c r="H76" i="1"/>
  <c r="H75" i="1"/>
  <c r="AK75" i="1" s="1"/>
  <c r="AX73" i="1"/>
  <c r="H71" i="1"/>
  <c r="H70" i="1"/>
  <c r="AL70" i="1" s="1"/>
  <c r="AW70" i="1" s="1"/>
  <c r="AX70" i="1" s="1"/>
  <c r="H69" i="1"/>
  <c r="AL69" i="1" s="1"/>
  <c r="AW69" i="1" s="1"/>
  <c r="AX69" i="1" s="1"/>
  <c r="H68" i="1"/>
  <c r="AK68" i="1" s="1"/>
  <c r="AW68" i="1" s="1"/>
  <c r="AX68" i="1" s="1"/>
  <c r="H67" i="1"/>
  <c r="AK67" i="1" s="1"/>
  <c r="AW67" i="1" s="1"/>
  <c r="AX67" i="1" s="1"/>
  <c r="H66" i="1"/>
  <c r="AK66" i="1" s="1"/>
  <c r="AW66" i="1" s="1"/>
  <c r="AX66" i="1" s="1"/>
  <c r="H65" i="1"/>
  <c r="AL65" i="1" s="1"/>
  <c r="H64" i="1"/>
  <c r="AK64" i="1" s="1"/>
  <c r="H63" i="1"/>
  <c r="AX61" i="1"/>
  <c r="H59" i="1"/>
  <c r="AL59" i="1" s="1"/>
  <c r="AW59" i="1" s="1"/>
  <c r="AX59" i="1" s="1"/>
  <c r="H58" i="1"/>
  <c r="H57" i="1"/>
  <c r="H56" i="1"/>
  <c r="AL56" i="1" s="1"/>
  <c r="AW56" i="1" s="1"/>
  <c r="AX56" i="1" s="1"/>
  <c r="H55" i="1"/>
  <c r="H54" i="1"/>
  <c r="AK54" i="1" s="1"/>
  <c r="AW54" i="1" s="1"/>
  <c r="AX54" i="1" s="1"/>
  <c r="H53" i="1"/>
  <c r="AK53" i="1" s="1"/>
  <c r="AW53" i="1" s="1"/>
  <c r="AX53" i="1" s="1"/>
  <c r="H52" i="1"/>
  <c r="AK52" i="1" s="1"/>
  <c r="AW52" i="1" s="1"/>
  <c r="H51" i="1"/>
  <c r="AK51" i="1" s="1"/>
  <c r="AW51" i="1" s="1"/>
  <c r="AX51" i="1" s="1"/>
  <c r="H50" i="1"/>
  <c r="H49" i="1"/>
  <c r="H48" i="1"/>
  <c r="H47" i="1"/>
  <c r="AW46" i="1"/>
  <c r="AW45" i="1"/>
  <c r="AW44" i="1"/>
  <c r="AX44" i="1" s="1"/>
  <c r="AW43" i="1"/>
  <c r="H42" i="1"/>
  <c r="AQ42" i="1" s="1"/>
  <c r="AR42" i="1" s="1"/>
  <c r="H41" i="1"/>
  <c r="H40" i="1"/>
  <c r="AI40" i="1" s="1"/>
  <c r="AW39" i="1"/>
  <c r="AW38" i="1"/>
  <c r="AX38" i="1" s="1"/>
  <c r="AW37" i="1"/>
  <c r="H36" i="1"/>
  <c r="AQ36" i="1" s="1"/>
  <c r="H35" i="1"/>
  <c r="AW34" i="1"/>
  <c r="AW33" i="1"/>
  <c r="AX33" i="1" s="1"/>
  <c r="AW32" i="1"/>
  <c r="H31" i="1"/>
  <c r="AN31" i="1" s="1"/>
  <c r="H30" i="1"/>
  <c r="AF29" i="1"/>
  <c r="AE29" i="1" s="1"/>
  <c r="AE302" i="1" s="1"/>
  <c r="AD29" i="1"/>
  <c r="V29" i="1"/>
  <c r="T29" i="1"/>
  <c r="H29" i="1"/>
  <c r="H28" i="1"/>
  <c r="AQ28" i="1" s="1"/>
  <c r="H27" i="1"/>
  <c r="AP27" i="1" s="1"/>
  <c r="H26" i="1"/>
  <c r="AL26" i="1" s="1"/>
  <c r="AI26" i="1" s="1"/>
  <c r="H25" i="1"/>
  <c r="H24" i="1"/>
  <c r="AL24" i="1" s="1"/>
  <c r="H23" i="1"/>
  <c r="Z23" i="1" s="1"/>
  <c r="H22" i="1"/>
  <c r="H21" i="1"/>
  <c r="T21" i="1" s="1"/>
  <c r="BC20" i="1"/>
  <c r="BD20" i="1" s="1"/>
  <c r="H20" i="1"/>
  <c r="H19" i="1"/>
  <c r="O19" i="1" s="1"/>
  <c r="AX16" i="1"/>
  <c r="AA14" i="1"/>
  <c r="AW14" i="1" s="1"/>
  <c r="H14" i="1"/>
  <c r="AW13" i="1"/>
  <c r="H13" i="1"/>
  <c r="AW12" i="1"/>
  <c r="H12" i="1"/>
  <c r="AX10" i="1"/>
  <c r="H8" i="1"/>
  <c r="H7" i="1"/>
  <c r="N7" i="1" s="1"/>
  <c r="AX14" i="1" l="1"/>
  <c r="H232" i="1"/>
  <c r="G292" i="1"/>
  <c r="H172" i="1"/>
  <c r="AX172" i="1" s="1"/>
  <c r="AS216" i="1"/>
  <c r="AW216" i="1" s="1"/>
  <c r="AX216" i="1" s="1"/>
  <c r="H258" i="1"/>
  <c r="AO27" i="1"/>
  <c r="AW27" i="1" s="1"/>
  <c r="AX27" i="1" s="1"/>
  <c r="H174" i="1"/>
  <c r="AX174" i="1" s="1"/>
  <c r="H62" i="1"/>
  <c r="AX62" i="1" s="1"/>
  <c r="AQ213" i="1"/>
  <c r="AW213" i="1" s="1"/>
  <c r="AX213" i="1" s="1"/>
  <c r="H11" i="1"/>
  <c r="AX11" i="1" s="1"/>
  <c r="AK65" i="1"/>
  <c r="AW65" i="1" s="1"/>
  <c r="H37" i="1"/>
  <c r="AX37" i="1" s="1"/>
  <c r="AM111" i="1"/>
  <c r="AW111" i="1" s="1"/>
  <c r="AX111" i="1" s="1"/>
  <c r="AJ40" i="1"/>
  <c r="AW40" i="1" s="1"/>
  <c r="AX40" i="1" s="1"/>
  <c r="AL176" i="1"/>
  <c r="AW176" i="1" s="1"/>
  <c r="AX176" i="1" s="1"/>
  <c r="AL31" i="1"/>
  <c r="AX97" i="1"/>
  <c r="AW29" i="1"/>
  <c r="AX29" i="1" s="1"/>
  <c r="AM31" i="1"/>
  <c r="AP36" i="1"/>
  <c r="AK40" i="1"/>
  <c r="H74" i="1"/>
  <c r="AX74" i="1" s="1"/>
  <c r="AM192" i="1"/>
  <c r="AW192" i="1" s="1"/>
  <c r="AX192" i="1" s="1"/>
  <c r="AV261" i="1"/>
  <c r="AW261" i="1" s="1"/>
  <c r="AX261" i="1" s="1"/>
  <c r="H182" i="1"/>
  <c r="AX182" i="1" s="1"/>
  <c r="AN35" i="1"/>
  <c r="H130" i="1"/>
  <c r="AX130" i="1" s="1"/>
  <c r="AM127" i="1"/>
  <c r="AW127" i="1" s="1"/>
  <c r="AX127" i="1" s="1"/>
  <c r="AX234" i="1"/>
  <c r="AX99" i="1"/>
  <c r="AX118" i="1"/>
  <c r="AN189" i="1"/>
  <c r="AT234" i="1"/>
  <c r="AW234" i="1" s="1"/>
  <c r="H93" i="1"/>
  <c r="AX93" i="1" s="1"/>
  <c r="AK100" i="1"/>
  <c r="AW100" i="1" s="1"/>
  <c r="AX100" i="1" s="1"/>
  <c r="AL145" i="1"/>
  <c r="AW145" i="1" s="1"/>
  <c r="AX145" i="1" s="1"/>
  <c r="H163" i="1"/>
  <c r="AX163" i="1" s="1"/>
  <c r="AM185" i="1"/>
  <c r="AW185" i="1" s="1"/>
  <c r="AX185" i="1" s="1"/>
  <c r="AX260" i="1"/>
  <c r="AJ26" i="1"/>
  <c r="AK26" i="1" s="1"/>
  <c r="U21" i="1"/>
  <c r="AK108" i="1"/>
  <c r="AW108" i="1" s="1"/>
  <c r="AX108" i="1" s="1"/>
  <c r="H82" i="1"/>
  <c r="AM81" i="1"/>
  <c r="AW81" i="1" s="1"/>
  <c r="AX81" i="1" s="1"/>
  <c r="H80" i="1"/>
  <c r="H91" i="1"/>
  <c r="AX91" i="1" s="1"/>
  <c r="H85" i="1"/>
  <c r="AM90" i="1"/>
  <c r="AP207" i="1"/>
  <c r="AW207" i="1" s="1"/>
  <c r="AX207" i="1" s="1"/>
  <c r="O302" i="1"/>
  <c r="P19" i="1"/>
  <c r="Q19" i="1"/>
  <c r="Q302" i="1" s="1"/>
  <c r="AW42" i="1"/>
  <c r="AX42" i="1" s="1"/>
  <c r="AK49" i="1"/>
  <c r="AW49" i="1" s="1"/>
  <c r="AX49" i="1" s="1"/>
  <c r="H148" i="1"/>
  <c r="AX148" i="1" s="1"/>
  <c r="AL166" i="1"/>
  <c r="AW166" i="1" s="1"/>
  <c r="AX166" i="1" s="1"/>
  <c r="AX232" i="1"/>
  <c r="AK101" i="1"/>
  <c r="AW101" i="1" s="1"/>
  <c r="AX101" i="1" s="1"/>
  <c r="AX13" i="1"/>
  <c r="Z302" i="1"/>
  <c r="AA23" i="1"/>
  <c r="AB23" i="1"/>
  <c r="AC23" i="1" s="1"/>
  <c r="AD23" i="1" s="1"/>
  <c r="AH23" i="1" s="1"/>
  <c r="H146" i="1"/>
  <c r="AX146" i="1" s="1"/>
  <c r="L8" i="1"/>
  <c r="H34" i="1"/>
  <c r="AX34" i="1" s="1"/>
  <c r="AL105" i="1"/>
  <c r="AM105" i="1" s="1"/>
  <c r="AL137" i="1"/>
  <c r="AW137" i="1" s="1"/>
  <c r="AX137" i="1" s="1"/>
  <c r="AK167" i="1"/>
  <c r="AW167" i="1" s="1"/>
  <c r="AX167" i="1" s="1"/>
  <c r="AW249" i="1"/>
  <c r="AX249" i="1" s="1"/>
  <c r="AW126" i="1"/>
  <c r="AX126" i="1" s="1"/>
  <c r="AJ30" i="1"/>
  <c r="AI30" i="1"/>
  <c r="AG30" i="1"/>
  <c r="H116" i="1"/>
  <c r="AX116" i="1" s="1"/>
  <c r="H128" i="1"/>
  <c r="AX128" i="1" s="1"/>
  <c r="AM117" i="1"/>
  <c r="AW117" i="1" s="1"/>
  <c r="AX117" i="1" s="1"/>
  <c r="AM22" i="1"/>
  <c r="AL22" i="1"/>
  <c r="AL110" i="1"/>
  <c r="AW110" i="1" s="1"/>
  <c r="AX110" i="1" s="1"/>
  <c r="AK155" i="1"/>
  <c r="AW155" i="1" s="1"/>
  <c r="AX155" i="1" s="1"/>
  <c r="AW233" i="1"/>
  <c r="AX233" i="1" s="1"/>
  <c r="AF302" i="1"/>
  <c r="AX156" i="1"/>
  <c r="H46" i="1"/>
  <c r="M8" i="1"/>
  <c r="M302" i="1" s="1"/>
  <c r="AM24" i="1"/>
  <c r="AW24" i="1" s="1"/>
  <c r="AX24" i="1" s="1"/>
  <c r="AO28" i="1"/>
  <c r="AO35" i="1"/>
  <c r="AW35" i="1" s="1"/>
  <c r="AX35" i="1" s="1"/>
  <c r="AK107" i="1"/>
  <c r="AW107" i="1" s="1"/>
  <c r="AX107" i="1" s="1"/>
  <c r="AH168" i="1"/>
  <c r="AW168" i="1" s="1"/>
  <c r="AX168" i="1" s="1"/>
  <c r="AO206" i="1"/>
  <c r="AW206" i="1" s="1"/>
  <c r="AX206" i="1" s="1"/>
  <c r="AK50" i="1"/>
  <c r="AW50" i="1" s="1"/>
  <c r="AX50" i="1" s="1"/>
  <c r="AO202" i="1"/>
  <c r="AW202" i="1" s="1"/>
  <c r="AX202" i="1" s="1"/>
  <c r="AX138" i="1"/>
  <c r="H43" i="1"/>
  <c r="AX43" i="1" s="1"/>
  <c r="AQ41" i="1"/>
  <c r="AP41" i="1"/>
  <c r="AO41" i="1"/>
  <c r="AI164" i="1"/>
  <c r="AU269" i="1"/>
  <c r="AW269" i="1" s="1"/>
  <c r="AX269" i="1" s="1"/>
  <c r="AX12" i="1"/>
  <c r="AO224" i="1"/>
  <c r="T20" i="1"/>
  <c r="AB20" i="1"/>
  <c r="AM121" i="1"/>
  <c r="AW121" i="1" s="1"/>
  <c r="AX121" i="1" s="1"/>
  <c r="AI21" i="1"/>
  <c r="N8" i="1"/>
  <c r="N302" i="1" s="1"/>
  <c r="H15" i="1"/>
  <c r="AX15" i="1" s="1"/>
  <c r="AH25" i="1"/>
  <c r="AC25" i="1" s="1"/>
  <c r="AP28" i="1"/>
  <c r="AW36" i="1"/>
  <c r="AX36" i="1" s="1"/>
  <c r="H60" i="1"/>
  <c r="AX60" i="1" s="1"/>
  <c r="AK47" i="1"/>
  <c r="AW47" i="1" s="1"/>
  <c r="AX47" i="1" s="1"/>
  <c r="AH170" i="1"/>
  <c r="AW170" i="1" s="1"/>
  <c r="AX170" i="1" s="1"/>
  <c r="AX188" i="1"/>
  <c r="H184" i="1"/>
  <c r="AX184" i="1" s="1"/>
  <c r="AW198" i="1"/>
  <c r="AX198" i="1" s="1"/>
  <c r="H219" i="1"/>
  <c r="AX219" i="1" s="1"/>
  <c r="H246" i="1"/>
  <c r="AX246" i="1" s="1"/>
  <c r="H78" i="1"/>
  <c r="AL75" i="1"/>
  <c r="AW75" i="1" s="1"/>
  <c r="AX75" i="1" s="1"/>
  <c r="H104" i="1"/>
  <c r="AX104" i="1" s="1"/>
  <c r="H114" i="1"/>
  <c r="AX114" i="1" s="1"/>
  <c r="AW124" i="1"/>
  <c r="AX124" i="1" s="1"/>
  <c r="AK164" i="1"/>
  <c r="AL180" i="1"/>
  <c r="AW180" i="1" s="1"/>
  <c r="AX180" i="1" s="1"/>
  <c r="H195" i="1"/>
  <c r="AX195" i="1" s="1"/>
  <c r="AX210" i="1"/>
  <c r="AL220" i="1"/>
  <c r="AW220" i="1" s="1"/>
  <c r="AX220" i="1" s="1"/>
  <c r="AP227" i="1"/>
  <c r="AW227" i="1" s="1"/>
  <c r="AX227" i="1" s="1"/>
  <c r="AU277" i="1"/>
  <c r="AW277" i="1" s="1"/>
  <c r="AX277" i="1" s="1"/>
  <c r="AS237" i="1"/>
  <c r="AW237" i="1" s="1"/>
  <c r="AX237" i="1" s="1"/>
  <c r="AS241" i="1"/>
  <c r="AW241" i="1" s="1"/>
  <c r="AX241" i="1" s="1"/>
  <c r="H6" i="1"/>
  <c r="H18" i="1"/>
  <c r="H32" i="1"/>
  <c r="H39" i="1"/>
  <c r="AX39" i="1" s="1"/>
  <c r="AX65" i="1"/>
  <c r="AK95" i="1"/>
  <c r="AW95" i="1" s="1"/>
  <c r="AX95" i="1" s="1"/>
  <c r="AM122" i="1"/>
  <c r="AW122" i="1" s="1"/>
  <c r="AX122" i="1" s="1"/>
  <c r="AK160" i="1"/>
  <c r="AW160" i="1" s="1"/>
  <c r="AX160" i="1" s="1"/>
  <c r="AW189" i="1"/>
  <c r="AX189" i="1" s="1"/>
  <c r="AT245" i="1"/>
  <c r="AW245" i="1" s="1"/>
  <c r="AX245" i="1" s="1"/>
  <c r="AV263" i="1"/>
  <c r="AW263" i="1" s="1"/>
  <c r="AX263" i="1" s="1"/>
  <c r="AU267" i="1"/>
  <c r="AW267" i="1" s="1"/>
  <c r="AX267" i="1" s="1"/>
  <c r="AO199" i="1"/>
  <c r="AW199" i="1" s="1"/>
  <c r="AX199" i="1" s="1"/>
  <c r="H9" i="1"/>
  <c r="AX9" i="1" s="1"/>
  <c r="AL57" i="1"/>
  <c r="AW57" i="1" s="1"/>
  <c r="AX57" i="1" s="1"/>
  <c r="AL76" i="1"/>
  <c r="AW125" i="1"/>
  <c r="AX125" i="1" s="1"/>
  <c r="AX142" i="1"/>
  <c r="AL178" i="1"/>
  <c r="AW178" i="1" s="1"/>
  <c r="AX178" i="1" s="1"/>
  <c r="AQ208" i="1"/>
  <c r="AW208" i="1" s="1"/>
  <c r="AX208" i="1" s="1"/>
  <c r="AS238" i="1"/>
  <c r="AW238" i="1" s="1"/>
  <c r="AX238" i="1" s="1"/>
  <c r="AU271" i="1"/>
  <c r="AW271" i="1" s="1"/>
  <c r="AX271" i="1" s="1"/>
  <c r="H279" i="1"/>
  <c r="AM76" i="1"/>
  <c r="H102" i="1"/>
  <c r="AX102" i="1" s="1"/>
  <c r="H229" i="1"/>
  <c r="AX229" i="1" s="1"/>
  <c r="AU264" i="1"/>
  <c r="AW264" i="1" s="1"/>
  <c r="AX264" i="1" s="1"/>
  <c r="AU275" i="1"/>
  <c r="AW275" i="1" s="1"/>
  <c r="AX275" i="1" s="1"/>
  <c r="AV282" i="1"/>
  <c r="H281" i="1"/>
  <c r="AJ63" i="1"/>
  <c r="H72" i="1"/>
  <c r="AX72" i="1" s="1"/>
  <c r="AM119" i="1"/>
  <c r="AW119" i="1" s="1"/>
  <c r="AX119" i="1" s="1"/>
  <c r="AX179" i="1"/>
  <c r="AM186" i="1"/>
  <c r="AW186" i="1" s="1"/>
  <c r="AX186" i="1" s="1"/>
  <c r="H193" i="1"/>
  <c r="AX193" i="1" s="1"/>
  <c r="AO200" i="1"/>
  <c r="AW200" i="1" s="1"/>
  <c r="AX200" i="1" s="1"/>
  <c r="AL222" i="1"/>
  <c r="AW222" i="1" s="1"/>
  <c r="AX222" i="1" s="1"/>
  <c r="H252" i="1"/>
  <c r="AX272" i="1"/>
  <c r="AU282" i="1"/>
  <c r="AW7" i="1"/>
  <c r="AX7" i="1" s="1"/>
  <c r="AX52" i="1"/>
  <c r="AK63" i="1"/>
  <c r="AM106" i="1"/>
  <c r="AW106" i="1" s="1"/>
  <c r="AX106" i="1" s="1"/>
  <c r="AL123" i="1"/>
  <c r="AW123" i="1" s="1"/>
  <c r="AX123" i="1" s="1"/>
  <c r="AX133" i="1"/>
  <c r="AK136" i="1"/>
  <c r="AW136" i="1" s="1"/>
  <c r="AX136" i="1" s="1"/>
  <c r="AX151" i="1"/>
  <c r="AJ154" i="1"/>
  <c r="AW154" i="1" s="1"/>
  <c r="AX154" i="1" s="1"/>
  <c r="AL165" i="1"/>
  <c r="AW165" i="1" s="1"/>
  <c r="AX165" i="1" s="1"/>
  <c r="AH169" i="1"/>
  <c r="AW169" i="1" s="1"/>
  <c r="AX169" i="1" s="1"/>
  <c r="AM197" i="1"/>
  <c r="AW197" i="1" s="1"/>
  <c r="AX197" i="1" s="1"/>
  <c r="AW212" i="1"/>
  <c r="AX212" i="1" s="1"/>
  <c r="AP226" i="1"/>
  <c r="AW226" i="1" s="1"/>
  <c r="AX226" i="1" s="1"/>
  <c r="AT235" i="1"/>
  <c r="AW235" i="1" s="1"/>
  <c r="AX235" i="1" s="1"/>
  <c r="H248" i="1"/>
  <c r="AX248" i="1" s="1"/>
  <c r="AU276" i="1"/>
  <c r="AW276" i="1" s="1"/>
  <c r="AX276" i="1" s="1"/>
  <c r="AK55" i="1"/>
  <c r="AW55" i="1" s="1"/>
  <c r="AX55" i="1" s="1"/>
  <c r="AL63" i="1"/>
  <c r="AL77" i="1"/>
  <c r="AW77" i="1" s="1"/>
  <c r="AX77" i="1" s="1"/>
  <c r="AL89" i="1"/>
  <c r="AN112" i="1"/>
  <c r="AW112" i="1" s="1"/>
  <c r="AX112" i="1" s="1"/>
  <c r="AL140" i="1"/>
  <c r="AW140" i="1" s="1"/>
  <c r="AX140" i="1" s="1"/>
  <c r="AK158" i="1"/>
  <c r="AW158" i="1" s="1"/>
  <c r="AX158" i="1" s="1"/>
  <c r="AH171" i="1"/>
  <c r="AW171" i="1" s="1"/>
  <c r="AX171" i="1" s="1"/>
  <c r="H217" i="1"/>
  <c r="AX217" i="1" s="1"/>
  <c r="H205" i="1"/>
  <c r="AX205" i="1" s="1"/>
  <c r="AS239" i="1"/>
  <c r="AW239" i="1" s="1"/>
  <c r="AX239" i="1" s="1"/>
  <c r="AX265" i="1"/>
  <c r="H283" i="1"/>
  <c r="AM120" i="1"/>
  <c r="AW120" i="1" s="1"/>
  <c r="AX120" i="1" s="1"/>
  <c r="AK135" i="1"/>
  <c r="AW135" i="1" s="1"/>
  <c r="AX135" i="1" s="1"/>
  <c r="AJ153" i="1"/>
  <c r="AW153" i="1" s="1"/>
  <c r="AX153" i="1" s="1"/>
  <c r="AL181" i="1"/>
  <c r="AW181" i="1" s="1"/>
  <c r="AX181" i="1" s="1"/>
  <c r="AM187" i="1"/>
  <c r="AW187" i="1" s="1"/>
  <c r="AX187" i="1" s="1"/>
  <c r="AS236" i="1"/>
  <c r="AW236" i="1" s="1"/>
  <c r="AX236" i="1" s="1"/>
  <c r="H254" i="1"/>
  <c r="AV262" i="1"/>
  <c r="AW262" i="1" s="1"/>
  <c r="AX262" i="1" s="1"/>
  <c r="AU274" i="1"/>
  <c r="AW274" i="1" s="1"/>
  <c r="AX274" i="1" s="1"/>
  <c r="AK48" i="1"/>
  <c r="AW48" i="1" s="1"/>
  <c r="AX48" i="1" s="1"/>
  <c r="AJ64" i="1"/>
  <c r="H161" i="1"/>
  <c r="AX161" i="1" s="1"/>
  <c r="AL58" i="1"/>
  <c r="AW58" i="1" s="1"/>
  <c r="AX58" i="1" s="1"/>
  <c r="AL64" i="1"/>
  <c r="AL71" i="1"/>
  <c r="AW71" i="1" s="1"/>
  <c r="AX71" i="1" s="1"/>
  <c r="AK98" i="1"/>
  <c r="AW98" i="1" s="1"/>
  <c r="AX98" i="1" s="1"/>
  <c r="AK131" i="1"/>
  <c r="AW131" i="1" s="1"/>
  <c r="AX131" i="1" s="1"/>
  <c r="AL143" i="1"/>
  <c r="AW143" i="1" s="1"/>
  <c r="AX143" i="1" s="1"/>
  <c r="AJ149" i="1"/>
  <c r="AW149" i="1" s="1"/>
  <c r="AX149" i="1" s="1"/>
  <c r="AL177" i="1"/>
  <c r="AW177" i="1" s="1"/>
  <c r="AX177" i="1" s="1"/>
  <c r="AM190" i="1"/>
  <c r="AW190" i="1" s="1"/>
  <c r="AX190" i="1" s="1"/>
  <c r="AN196" i="1"/>
  <c r="AW196" i="1" s="1"/>
  <c r="AX196" i="1" s="1"/>
  <c r="H203" i="1"/>
  <c r="AX203" i="1" s="1"/>
  <c r="AT244" i="1"/>
  <c r="AW244" i="1" s="1"/>
  <c r="AX244" i="1" s="1"/>
  <c r="AR255" i="1"/>
  <c r="AW255" i="1" s="1"/>
  <c r="AU270" i="1"/>
  <c r="AW270" i="1" s="1"/>
  <c r="AX270" i="1" s="1"/>
  <c r="AW31" i="1" l="1"/>
  <c r="AX31" i="1" s="1"/>
  <c r="AW64" i="1"/>
  <c r="AX64" i="1" s="1"/>
  <c r="AW76" i="1"/>
  <c r="AX76" i="1" s="1"/>
  <c r="AQ302" i="1"/>
  <c r="AW28" i="1"/>
  <c r="AX28" i="1" s="1"/>
  <c r="H84" i="1"/>
  <c r="AW164" i="1"/>
  <c r="AX164" i="1" s="1"/>
  <c r="AW105" i="1"/>
  <c r="AX105" i="1" s="1"/>
  <c r="AW23" i="1"/>
  <c r="AX23" i="1" s="1"/>
  <c r="AA302" i="1"/>
  <c r="AX18" i="1"/>
  <c r="H17" i="1"/>
  <c r="AX17" i="1" s="1"/>
  <c r="L302" i="1"/>
  <c r="AW8" i="1"/>
  <c r="AX8" i="1" s="1"/>
  <c r="AM89" i="1"/>
  <c r="AM302" i="1" s="1"/>
  <c r="AJ21" i="1"/>
  <c r="AC21" i="1" s="1"/>
  <c r="AN90" i="1"/>
  <c r="AW90" i="1" s="1"/>
  <c r="AX90" i="1" s="1"/>
  <c r="H45" i="1"/>
  <c r="AX45" i="1" s="1"/>
  <c r="AX46" i="1"/>
  <c r="AN22" i="1"/>
  <c r="AN302" i="1" s="1"/>
  <c r="AH22" i="1"/>
  <c r="AH302" i="1" s="1"/>
  <c r="P302" i="1"/>
  <c r="AW19" i="1"/>
  <c r="AX19" i="1" s="1"/>
  <c r="V21" i="1"/>
  <c r="V302" i="1" s="1"/>
  <c r="W21" i="1"/>
  <c r="W302" i="1" s="1"/>
  <c r="AD25" i="1"/>
  <c r="AW25" i="1" s="1"/>
  <c r="AX25" i="1" s="1"/>
  <c r="AB302" i="1"/>
  <c r="AJ20" i="1"/>
  <c r="AV302" i="1"/>
  <c r="AO302" i="1"/>
  <c r="AL302" i="1"/>
  <c r="AI22" i="1"/>
  <c r="AI302" i="1" s="1"/>
  <c r="AG22" i="1"/>
  <c r="AW282" i="1"/>
  <c r="AX282" i="1" s="1"/>
  <c r="T302" i="1"/>
  <c r="U20" i="1"/>
  <c r="U302" i="1" s="1"/>
  <c r="AT302" i="1"/>
  <c r="AW30" i="1"/>
  <c r="AX30" i="1" s="1"/>
  <c r="H231" i="1"/>
  <c r="AX231" i="1" s="1"/>
  <c r="AK302" i="1"/>
  <c r="AU302" i="1"/>
  <c r="AW63" i="1"/>
  <c r="AX63" i="1" s="1"/>
  <c r="AS302" i="1"/>
  <c r="AP224" i="1"/>
  <c r="AP302" i="1" s="1"/>
  <c r="AW41" i="1"/>
  <c r="AX41" i="1" s="1"/>
  <c r="AR302" i="1"/>
  <c r="AW26" i="1"/>
  <c r="AX26" i="1" s="1"/>
  <c r="AW89" i="1" l="1"/>
  <c r="AX89" i="1" s="1"/>
  <c r="AW224" i="1"/>
  <c r="AX224" i="1" s="1"/>
  <c r="H285" i="1"/>
  <c r="H288" i="1" s="1"/>
  <c r="I251" i="1" s="1"/>
  <c r="AJ302" i="1"/>
  <c r="I261" i="1"/>
  <c r="I183" i="1"/>
  <c r="I268" i="1"/>
  <c r="H289" i="1"/>
  <c r="I215" i="1"/>
  <c r="I151" i="1"/>
  <c r="I133" i="1"/>
  <c r="I69" i="1"/>
  <c r="I7" i="1"/>
  <c r="I209" i="1"/>
  <c r="I147" i="1"/>
  <c r="I129" i="1"/>
  <c r="I103" i="1"/>
  <c r="I58" i="1"/>
  <c r="I48" i="1"/>
  <c r="I185" i="1"/>
  <c r="I218" i="1"/>
  <c r="I106" i="1"/>
  <c r="I96" i="1"/>
  <c r="I228" i="1"/>
  <c r="I260" i="1"/>
  <c r="I238" i="1"/>
  <c r="I171" i="1"/>
  <c r="I99" i="1"/>
  <c r="I36" i="1"/>
  <c r="I29" i="1"/>
  <c r="I204" i="1"/>
  <c r="I157" i="1"/>
  <c r="I153" i="1"/>
  <c r="I132" i="1"/>
  <c r="I83" i="1"/>
  <c r="I71" i="1"/>
  <c r="I65" i="1"/>
  <c r="I27" i="1"/>
  <c r="I98" i="1"/>
  <c r="I262" i="1"/>
  <c r="I196" i="1"/>
  <c r="I192" i="1"/>
  <c r="I181" i="1"/>
  <c r="I169" i="1"/>
  <c r="I125" i="1"/>
  <c r="I88" i="1"/>
  <c r="I54" i="1"/>
  <c r="I221" i="1"/>
  <c r="I270" i="1"/>
  <c r="I266" i="1"/>
  <c r="I255" i="1"/>
  <c r="I236" i="1"/>
  <c r="I198" i="1"/>
  <c r="I159" i="1"/>
  <c r="I141" i="1"/>
  <c r="I113" i="1"/>
  <c r="I56" i="1"/>
  <c r="I240" i="1"/>
  <c r="I187" i="1"/>
  <c r="I223" i="1"/>
  <c r="I207" i="1"/>
  <c r="I31" i="1"/>
  <c r="I105" i="1"/>
  <c r="I166" i="1"/>
  <c r="I79" i="1"/>
  <c r="I25" i="1"/>
  <c r="I124" i="1"/>
  <c r="I107" i="1"/>
  <c r="I28" i="1"/>
  <c r="I8" i="1"/>
  <c r="I23" i="1"/>
  <c r="I145" i="1"/>
  <c r="I127" i="1"/>
  <c r="I100" i="1"/>
  <c r="I64" i="1"/>
  <c r="I97" i="1"/>
  <c r="I59" i="1"/>
  <c r="I170" i="1"/>
  <c r="I94" i="1"/>
  <c r="I210" i="1"/>
  <c r="I144" i="1"/>
  <c r="I111" i="1"/>
  <c r="I149" i="1"/>
  <c r="I131" i="1"/>
  <c r="I67" i="1"/>
  <c r="I120" i="1"/>
  <c r="I177" i="1"/>
  <c r="I213" i="1"/>
  <c r="I278" i="1"/>
  <c r="I244" i="1"/>
  <c r="I201" i="1"/>
  <c r="I70" i="1"/>
  <c r="I194" i="1"/>
  <c r="I42" i="1"/>
  <c r="I50" i="1"/>
  <c r="I188" i="1"/>
  <c r="I277" i="1"/>
  <c r="I233" i="1"/>
  <c r="I208" i="1"/>
  <c r="I200" i="1"/>
  <c r="I154" i="1"/>
  <c r="I77" i="1"/>
  <c r="I206" i="1"/>
  <c r="I90" i="1"/>
  <c r="I140" i="1"/>
  <c r="I75" i="1"/>
  <c r="I235" i="1"/>
  <c r="I49" i="1"/>
  <c r="I237" i="1"/>
  <c r="I134" i="1"/>
  <c r="I57" i="1"/>
  <c r="I211" i="1"/>
  <c r="I222" i="1"/>
  <c r="I19" i="1"/>
  <c r="I165" i="1"/>
  <c r="I89" i="1"/>
  <c r="I63" i="1"/>
  <c r="I95" i="1"/>
  <c r="I160" i="1"/>
  <c r="I117" i="1"/>
  <c r="I199" i="1"/>
  <c r="I14" i="1"/>
  <c r="I68" i="1"/>
  <c r="I24" i="1"/>
  <c r="I265" i="1"/>
  <c r="I108" i="1"/>
  <c r="I180" i="1"/>
  <c r="I225" i="1"/>
  <c r="I276" i="1"/>
  <c r="I40" i="1"/>
  <c r="I35" i="1"/>
  <c r="I137" i="1"/>
  <c r="I76" i="1"/>
  <c r="I152" i="1"/>
  <c r="I250" i="1"/>
  <c r="I241" i="1"/>
  <c r="I226" i="1"/>
  <c r="I220" i="1"/>
  <c r="I275" i="1"/>
  <c r="I110" i="1"/>
  <c r="I245" i="1"/>
  <c r="I271" i="1"/>
  <c r="I119" i="1"/>
  <c r="I66" i="1"/>
  <c r="I176" i="1"/>
  <c r="I53" i="1"/>
  <c r="I191" i="1"/>
  <c r="I214" i="1"/>
  <c r="I227" i="1"/>
  <c r="I259" i="1"/>
  <c r="I20" i="1"/>
  <c r="I101" i="1"/>
  <c r="I121" i="1"/>
  <c r="I156" i="1"/>
  <c r="I138" i="1"/>
  <c r="I164" i="1"/>
  <c r="I51" i="1"/>
  <c r="I189" i="1"/>
  <c r="I52" i="1"/>
  <c r="I243" i="1"/>
  <c r="I155" i="1"/>
  <c r="I167" i="1"/>
  <c r="I263" i="1"/>
  <c r="I197" i="1"/>
  <c r="I269" i="1"/>
  <c r="I81" i="1"/>
  <c r="I202" i="1"/>
  <c r="I22" i="1"/>
  <c r="I13" i="1"/>
  <c r="I30" i="1"/>
  <c r="I41" i="1"/>
  <c r="I47" i="1"/>
  <c r="I87" i="1"/>
  <c r="I142" i="1"/>
  <c r="I282" i="1"/>
  <c r="I158" i="1"/>
  <c r="I224" i="1"/>
  <c r="I186" i="1"/>
  <c r="I267" i="1"/>
  <c r="I12" i="1"/>
  <c r="I21" i="1"/>
  <c r="I178" i="1"/>
  <c r="I122" i="1"/>
  <c r="I242" i="1"/>
  <c r="I123" i="1"/>
  <c r="I264" i="1"/>
  <c r="I55" i="1"/>
  <c r="I239" i="1"/>
  <c r="I26" i="1"/>
  <c r="I136" i="1"/>
  <c r="AG302" i="1"/>
  <c r="AW22" i="1"/>
  <c r="AX22" i="1" s="1"/>
  <c r="AW20" i="1"/>
  <c r="AX20" i="1" s="1"/>
  <c r="L304" i="1"/>
  <c r="M304" i="1" s="1"/>
  <c r="N304" i="1" s="1"/>
  <c r="O304" i="1" s="1"/>
  <c r="P304" i="1" s="1"/>
  <c r="Q304" i="1" s="1"/>
  <c r="R304" i="1" s="1"/>
  <c r="S304" i="1" s="1"/>
  <c r="T304" i="1" s="1"/>
  <c r="U304" i="1" s="1"/>
  <c r="V304" i="1" s="1"/>
  <c r="W304" i="1" s="1"/>
  <c r="X304" i="1" s="1"/>
  <c r="Y304" i="1" s="1"/>
  <c r="Z304" i="1" s="1"/>
  <c r="AA304" i="1" s="1"/>
  <c r="AB304" i="1" s="1"/>
  <c r="AC302" i="1"/>
  <c r="AD21" i="1"/>
  <c r="AD302" i="1" s="1"/>
  <c r="I230" i="1" l="1"/>
  <c r="I168" i="1"/>
  <c r="I249" i="1"/>
  <c r="I234" i="1"/>
  <c r="I139" i="1"/>
  <c r="I175" i="1"/>
  <c r="I118" i="1"/>
  <c r="I179" i="1"/>
  <c r="I92" i="1"/>
  <c r="I273" i="1"/>
  <c r="I274" i="1"/>
  <c r="I135" i="1"/>
  <c r="I109" i="1"/>
  <c r="I162" i="1"/>
  <c r="I112" i="1"/>
  <c r="I73" i="1"/>
  <c r="I247" i="1"/>
  <c r="I126" i="1"/>
  <c r="H290" i="1"/>
  <c r="I190" i="1"/>
  <c r="H291" i="1"/>
  <c r="H293" i="1" s="1"/>
  <c r="I216" i="1"/>
  <c r="I150" i="1"/>
  <c r="I115" i="1"/>
  <c r="I143" i="1"/>
  <c r="I86" i="1"/>
  <c r="I272" i="1"/>
  <c r="I212" i="1"/>
  <c r="AC304" i="1"/>
  <c r="AD304" i="1" s="1"/>
  <c r="AE304" i="1" s="1"/>
  <c r="AF304" i="1" s="1"/>
  <c r="AG304" i="1" s="1"/>
  <c r="AH304" i="1" s="1"/>
  <c r="AI304" i="1" s="1"/>
  <c r="AJ304" i="1" s="1"/>
  <c r="AK304" i="1" s="1"/>
  <c r="AL304" i="1" s="1"/>
  <c r="AM304" i="1" s="1"/>
  <c r="AN304" i="1" s="1"/>
  <c r="AO304" i="1" s="1"/>
  <c r="AP304" i="1" s="1"/>
  <c r="AQ304" i="1" s="1"/>
  <c r="AR304" i="1" s="1"/>
  <c r="AS304" i="1" s="1"/>
  <c r="AT304" i="1" s="1"/>
  <c r="AU304" i="1" s="1"/>
  <c r="AV304" i="1" s="1"/>
  <c r="AW21" i="1"/>
  <c r="AX21" i="1" s="1"/>
  <c r="H292" i="1" l="1"/>
  <c r="H294" i="1" s="1"/>
  <c r="S303" i="1" s="1"/>
  <c r="X303" i="1" l="1"/>
  <c r="Z303" i="1"/>
  <c r="T303" i="1"/>
  <c r="AU303" i="1"/>
  <c r="W303" i="1"/>
  <c r="AA303" i="1"/>
  <c r="AK303" i="1"/>
  <c r="AR303" i="1"/>
  <c r="AM303" i="1"/>
  <c r="AI303" i="1"/>
  <c r="K303" i="1"/>
  <c r="K305" i="1" s="1"/>
  <c r="M303" i="1"/>
  <c r="M305" i="1" s="1"/>
  <c r="N305" i="1" s="1"/>
  <c r="AG303" i="1"/>
  <c r="AP303" i="1"/>
  <c r="AV303" i="1"/>
  <c r="AH303" i="1"/>
  <c r="U303" i="1"/>
  <c r="R303" i="1"/>
  <c r="AF303" i="1"/>
  <c r="AB303" i="1"/>
  <c r="V303" i="1"/>
  <c r="AC303" i="1"/>
  <c r="Y303" i="1"/>
  <c r="AJ303" i="1"/>
  <c r="L303" i="1"/>
  <c r="L305" i="1" s="1"/>
  <c r="AS303" i="1"/>
  <c r="AE303" i="1"/>
  <c r="Q303" i="1"/>
  <c r="AN303" i="1"/>
  <c r="AQ303" i="1"/>
  <c r="O303" i="1"/>
  <c r="AD303" i="1"/>
  <c r="AO303" i="1"/>
  <c r="AT303" i="1"/>
  <c r="N303" i="1"/>
  <c r="P303" i="1"/>
  <c r="AL303" i="1"/>
  <c r="AX304" i="1"/>
  <c r="O305" i="1" l="1"/>
  <c r="P305" i="1" s="1"/>
  <c r="Q305" i="1" s="1"/>
  <c r="R305" i="1" s="1"/>
  <c r="S305" i="1" s="1"/>
  <c r="T305" i="1" s="1"/>
  <c r="U305" i="1" s="1"/>
  <c r="V305" i="1" s="1"/>
  <c r="W305" i="1" s="1"/>
  <c r="X305" i="1" s="1"/>
  <c r="Y305" i="1" s="1"/>
  <c r="Z305" i="1" s="1"/>
  <c r="AA305" i="1" s="1"/>
  <c r="AB305" i="1" s="1"/>
  <c r="AC305" i="1" s="1"/>
  <c r="AD305" i="1" s="1"/>
  <c r="AE305" i="1" s="1"/>
  <c r="AF305" i="1" s="1"/>
  <c r="AG305" i="1" s="1"/>
  <c r="AH305" i="1" s="1"/>
  <c r="AI305" i="1" s="1"/>
  <c r="AJ305" i="1" s="1"/>
  <c r="AK305" i="1" s="1"/>
  <c r="AL305" i="1" s="1"/>
  <c r="AM305" i="1" s="1"/>
  <c r="AN305" i="1" s="1"/>
  <c r="AO305" i="1" s="1"/>
  <c r="AP305" i="1" s="1"/>
  <c r="AQ305" i="1" s="1"/>
  <c r="AR305" i="1" s="1"/>
  <c r="AS305" i="1" s="1"/>
  <c r="AT305" i="1" s="1"/>
  <c r="AU305" i="1" s="1"/>
  <c r="AV305" i="1" s="1"/>
</calcChain>
</file>

<file path=xl/sharedStrings.xml><?xml version="1.0" encoding="utf-8"?>
<sst xmlns="http://schemas.openxmlformats.org/spreadsheetml/2006/main" count="986" uniqueCount="732">
  <si>
    <t>CRONOGRAMA DE OBRA</t>
  </si>
  <si>
    <t>MC-LPO-0006-2025 - “EFECTUAR LA CONSTRUCCIÓN DEL CENTRO CULTURAL -
MONUMENTO MUSEO DE MAPIRIPÁN DEPARTAMENTO DEL META”</t>
  </si>
  <si>
    <t>MES 1</t>
  </si>
  <si>
    <t>MES 2</t>
  </si>
  <si>
    <t>MES 3</t>
  </si>
  <si>
    <t>MES 4</t>
  </si>
  <si>
    <t>MES 5</t>
  </si>
  <si>
    <t>MES 6</t>
  </si>
  <si>
    <t>MES 7</t>
  </si>
  <si>
    <t>MES 8</t>
  </si>
  <si>
    <t>MES 9</t>
  </si>
  <si>
    <t>ENCAB</t>
  </si>
  <si>
    <t>ITEM</t>
  </si>
  <si>
    <t>DESCRIPCION</t>
  </si>
  <si>
    <t>UND</t>
  </si>
  <si>
    <t>CANT.</t>
  </si>
  <si>
    <t>VR. UNITARIO OFICIAL 2026</t>
  </si>
  <si>
    <t>VALOR UNITARIO OFERTADO</t>
  </si>
  <si>
    <t>VALOR TOTAL</t>
  </si>
  <si>
    <t>%  ACTIVIDAD</t>
  </si>
  <si>
    <t>SEMANA 1</t>
  </si>
  <si>
    <t>SEMANA 2</t>
  </si>
  <si>
    <t>SEMANA 3</t>
  </si>
  <si>
    <t>SEMANA 4</t>
  </si>
  <si>
    <t>SEMANA 5</t>
  </si>
  <si>
    <t>SEMANA 6</t>
  </si>
  <si>
    <t>SEMANA 7</t>
  </si>
  <si>
    <t>SEMANA 8</t>
  </si>
  <si>
    <t>SEMANA 9</t>
  </si>
  <si>
    <t>SEMANA 10</t>
  </si>
  <si>
    <t>SEMANA 11</t>
  </si>
  <si>
    <t>SEMANA 12</t>
  </si>
  <si>
    <t>SEMANA 13</t>
  </si>
  <si>
    <t>SEMANA 14</t>
  </si>
  <si>
    <t>SEMANA 15</t>
  </si>
  <si>
    <t>SEMANA 16</t>
  </si>
  <si>
    <t>SEMANA 17</t>
  </si>
  <si>
    <t>SEMANA 18</t>
  </si>
  <si>
    <t>SEMANA 19</t>
  </si>
  <si>
    <t>SEMANA 20</t>
  </si>
  <si>
    <t>SEMANA 21</t>
  </si>
  <si>
    <t>SEMANA 22</t>
  </si>
  <si>
    <t>SEMANA 23</t>
  </si>
  <si>
    <t>SEMANA 24</t>
  </si>
  <si>
    <t>SEMANA 25</t>
  </si>
  <si>
    <t>SEMANA 26</t>
  </si>
  <si>
    <t>SEMANA 27</t>
  </si>
  <si>
    <t>SEMANA 28</t>
  </si>
  <si>
    <t>SEMANA 29</t>
  </si>
  <si>
    <t>SEMANA 30</t>
  </si>
  <si>
    <t>SEMANA 31</t>
  </si>
  <si>
    <t>SEMANA 32</t>
  </si>
  <si>
    <t>SEMANA 33</t>
  </si>
  <si>
    <t>SEMANA 34</t>
  </si>
  <si>
    <t>SEMANA 35</t>
  </si>
  <si>
    <t>SEMANA 36</t>
  </si>
  <si>
    <t>SEMANA 37</t>
  </si>
  <si>
    <t>SEMANA 38</t>
  </si>
  <si>
    <t>SEMANA 39</t>
  </si>
  <si>
    <t>TOTAL</t>
  </si>
  <si>
    <t>CAP</t>
  </si>
  <si>
    <t>PRELIMINARES</t>
  </si>
  <si>
    <t>IM0141</t>
  </si>
  <si>
    <t>1.1</t>
  </si>
  <si>
    <t>Localización, trazado y replanteo de la planimetría y la altimetría entregada (ejes, abscisado y detalles, cotas negras, cotas de subrasante, cotas de rellenos, cotas rasantes, ubicación de redes.  esta actividad se desarrollará con equipo topográfico.</t>
  </si>
  <si>
    <t>M2</t>
  </si>
  <si>
    <t>CE1356-125P</t>
  </si>
  <si>
    <t>1.2</t>
  </si>
  <si>
    <t>Cerramiento provisional :  soportes de madera liston 3x1,7cmx2,5m, lámina en teja de zinc espesor calibre 20, altura 2.44 m. incluye retiro y disposición. no incluye el costo que cobra el sitio de disposición por recibir el material. (el cual se cobra por aparte, si lo hubiere).</t>
  </si>
  <si>
    <t>ML</t>
  </si>
  <si>
    <t>STCAP</t>
  </si>
  <si>
    <t>MOVIMIENTOS DE TIERRA</t>
  </si>
  <si>
    <t>CE0342-99P</t>
  </si>
  <si>
    <t>2.1</t>
  </si>
  <si>
    <t>Excavación con máquina retoexcavadora (incluye cargue y retiro)</t>
  </si>
  <si>
    <t>M3</t>
  </si>
  <si>
    <t>CE0035</t>
  </si>
  <si>
    <t>2.2</t>
  </si>
  <si>
    <t>Relleno en recebo comun (incluye suministro, instalacion y compactacion)</t>
  </si>
  <si>
    <t>CE1177</t>
  </si>
  <si>
    <t>2.3</t>
  </si>
  <si>
    <t>Relleno con material del sitio para nivelacion del terreno incluye  extendido, humedecimiento, compactacion en caso de ser necesaria, cargue, descargue, traspaleo</t>
  </si>
  <si>
    <t>ESTRUCTURA</t>
  </si>
  <si>
    <t>3.1</t>
  </si>
  <si>
    <t>ELEMENTOS EN CONCRETO</t>
  </si>
  <si>
    <t>IM0143</t>
  </si>
  <si>
    <t>3.1.1</t>
  </si>
  <si>
    <t>Solado concreto de limpieza e=0.05m 2000 psi 14mpa (suministro e instalacion, incluye sika plastocrete)</t>
  </si>
  <si>
    <t>IM0247-129P</t>
  </si>
  <si>
    <t>3.1.2</t>
  </si>
  <si>
    <t>Zapata en concreto de 3000 psi, 21 mpa (suministro e instalación, incluye todos los elementos necesarios para su correcta instalación)</t>
  </si>
  <si>
    <t>IM0248-130P</t>
  </si>
  <si>
    <t>3.1.3</t>
  </si>
  <si>
    <t>Viga de cimentación concreto de 3000 psi, 21 mpa (suministro e instalación, incluye todos los elementos necesarios para su correcta instalación)</t>
  </si>
  <si>
    <t>IM0249-131P</t>
  </si>
  <si>
    <t>3.1.4</t>
  </si>
  <si>
    <t>Placa de contrapiso en concreto de 3000 psi, 21 mpa, e=10 cm (suministro e instalación, incluye todos los elementos necesarios para su correcta instalación)</t>
  </si>
  <si>
    <t>IM0250-132P</t>
  </si>
  <si>
    <t>3.1.5</t>
  </si>
  <si>
    <t>Muro en concreto de 3000 psi, 21 mpa (suministro e instalación, incluye todos los elementos necesarios para su correcta instalación)</t>
  </si>
  <si>
    <t>IM0251-133P</t>
  </si>
  <si>
    <t>3.1.6</t>
  </si>
  <si>
    <t>Escalera de concreto de 3000 psi, 21 mpa (suministro e instalación, incluye todos los elementos necesarios para su correcta instalación)</t>
  </si>
  <si>
    <t>IM0252-134P</t>
  </si>
  <si>
    <t>3.1.7</t>
  </si>
  <si>
    <t>Columna en concreto de 3000 psi, 21 mpa (suministro e instalación, incluye todos los elementos necesarios para su correcta instalación)</t>
  </si>
  <si>
    <t>IM0253-135P</t>
  </si>
  <si>
    <t>3.1.8</t>
  </si>
  <si>
    <t>Viga aérea de concreto de 3000 psi, 21 mpa (suministro e instalación, incluye todos los elementos necesarios para su correcta instalación)</t>
  </si>
  <si>
    <t>IM0255-138-139P</t>
  </si>
  <si>
    <t>3.1.9</t>
  </si>
  <si>
    <t>Placa maciza de entrepiso en concreto de 3000 psi, 21 mpa, e=12.5 cm (suministro e instalación, incluye todos los elementos necesarios para su correcta instalación)</t>
  </si>
  <si>
    <t>IM0255-137P</t>
  </si>
  <si>
    <t>3.1.10</t>
  </si>
  <si>
    <t>Placa maciza de entrepiso en concreto de 3000 psi, 21 mpa, e=22 cm (suministro e instalación, incluye todos los elementos necesarios para su correcta instalación)</t>
  </si>
  <si>
    <t>IM0145</t>
  </si>
  <si>
    <t>3.1.11</t>
  </si>
  <si>
    <t>Acero de refuerzo figurado 60000 psi-420mpa (suministro e instalacion)</t>
  </si>
  <si>
    <t>KG</t>
  </si>
  <si>
    <t>IM0147-1P</t>
  </si>
  <si>
    <t>3.1.12</t>
  </si>
  <si>
    <t>Malla electrosoldada d=6.5mm, 15c/c (suministro e instalación)</t>
  </si>
  <si>
    <t>IM0146</t>
  </si>
  <si>
    <t>3.1.13</t>
  </si>
  <si>
    <t>Rampa en concreto reforzado de 3000 psi fundidas in situ, con dilataciones en pulidora para desagües (suministro e instalacion)</t>
  </si>
  <si>
    <t>3.2</t>
  </si>
  <si>
    <t>ESTRUCTURA METÁLICA</t>
  </si>
  <si>
    <t>200701-2P</t>
  </si>
  <si>
    <t>3.2.1</t>
  </si>
  <si>
    <t>Liston de madera 140x90 (suministro e instalación, incluye todo lo necesario para su correcta instalación)</t>
  </si>
  <si>
    <t>IM0257</t>
  </si>
  <si>
    <t>3.2.2</t>
  </si>
  <si>
    <t>Perfilería metálica (incluye suministro, instalación y transporte de perfiles, láminas, platinas, uniones de gr.8 a gr.5, soldaduras de acabado, anclajes y pernos a estructura de concreto. todos los elementos deben llevar dos manos de pintura anticorrosiva)</t>
  </si>
  <si>
    <t>MAMPOSTERÍA Y MUROS</t>
  </si>
  <si>
    <t>CE0165-4P</t>
  </si>
  <si>
    <t>4.1</t>
  </si>
  <si>
    <t>Muro en bloque de concreto a la vista 10x 20 x 40 cm (+ - 10 mm), junta revitada color homogeneo. refuerzo, resistencia según diseño de elementos no estructurales y/o recomendaciones de construcción. mortero 1:4 de cemento y arena de playa (suministro e instalación, incluye todo lo necesario para su correcta instalación)</t>
  </si>
  <si>
    <t>CE1430-5P</t>
  </si>
  <si>
    <t>4.2</t>
  </si>
  <si>
    <t>Muro en construcción en seco compuesto por placas de yeso tipo drywall o similar + perfilería de soporte en acero galvanizado tipo omega o similar + masilla. acabado en pintura blanca (suministro e instalación, incluye todo lo necesario para su correcta instalación)</t>
  </si>
  <si>
    <t>CE1077-6P</t>
  </si>
  <si>
    <t>4.3</t>
  </si>
  <si>
    <t>Cerramiento en vidrio templado incoloro de 10mm con cierre hermético resistente al agua. instalaciones y  especificaciones según fabricante, dimensiones y espesor según detalle especifico (suministro e instalación, incluye todos los elementos necesarios para su correcta instalación)</t>
  </si>
  <si>
    <t>RED HIDROSANITARIA</t>
  </si>
  <si>
    <t>5.1</t>
  </si>
  <si>
    <t>RED DE SUMINISTRO</t>
  </si>
  <si>
    <t>CE1193</t>
  </si>
  <si>
    <t>5.1.1</t>
  </si>
  <si>
    <t>Tuberia pvc-c rde-9 500 psi 1/2" (suministro e instalación, incluye accesorios)</t>
  </si>
  <si>
    <t>CE1194</t>
  </si>
  <si>
    <t>5.1.2</t>
  </si>
  <si>
    <t>Tuberia pvc-c rde-11 400 psi 3/4" (suministro e instalación, incluye accesorios)</t>
  </si>
  <si>
    <t>CE1195</t>
  </si>
  <si>
    <t>5.1.3</t>
  </si>
  <si>
    <t>Tuberia pvc-c rde-13.5 200 psi 1" (suministro e instalación, incluye accesorios)</t>
  </si>
  <si>
    <t>CE0401</t>
  </si>
  <si>
    <t>5.1.4</t>
  </si>
  <si>
    <t>Tuberia pvc-p rde 21-200 psi 1 1/4" (suministro e instalación, incluye accesorios)</t>
  </si>
  <si>
    <t>CE0388</t>
  </si>
  <si>
    <t>5.1.5</t>
  </si>
  <si>
    <t>Tuberia pvc-p rde 21-200 psi 1 1/2" (suministro e instalación, incluye accesorios)</t>
  </si>
  <si>
    <t>160618-7P</t>
  </si>
  <si>
    <t>5.1.6</t>
  </si>
  <si>
    <t>Valvula de corte 1/2" (suministro e instalación, incluye todo lo necesario para su correcta instalación)</t>
  </si>
  <si>
    <t>UN</t>
  </si>
  <si>
    <t>160622-8P</t>
  </si>
  <si>
    <t>5.1.7</t>
  </si>
  <si>
    <t>Valvula de corte 3/4" (suministro e instalación, incluye todo lo necesario para su correcta instalación)</t>
  </si>
  <si>
    <t>160614-9P</t>
  </si>
  <si>
    <t>5.1.8</t>
  </si>
  <si>
    <t>Valvula de corte 1" (suministro e instalación, incluye todo lo necesario para su correcta instalación)</t>
  </si>
  <si>
    <t>160656-10P</t>
  </si>
  <si>
    <t>5.1.9</t>
  </si>
  <si>
    <t>Valvula de bola 1 1/2" (suministro e instalación, incluye todo lo necesario para su correcta instalación)</t>
  </si>
  <si>
    <t>CE0391-11P</t>
  </si>
  <si>
    <t>5.1.10</t>
  </si>
  <si>
    <t>Tanque de agua potable en pvc 5000 lt tipo botella con tapa (suministro e instalación, incluye todo lo necesario para su correcta instalación)</t>
  </si>
  <si>
    <t>CE9999-22P</t>
  </si>
  <si>
    <t>5.1.11</t>
  </si>
  <si>
    <t>Micromedidor de velocidad de transmisión mecánica, cuerpo metálico, chorro múltiple clase c de 3/4" r160 (suministro e instalación, incluye todo lo necesario para su correcta instalación)</t>
  </si>
  <si>
    <t>CE0986-127P</t>
  </si>
  <si>
    <t>5.1.12</t>
  </si>
  <si>
    <t>Bomba centrifuga barnes je 1 potencia 1.0 hp voltaje 110/220</t>
  </si>
  <si>
    <t>NV5295-128P</t>
  </si>
  <si>
    <t>5.1.13</t>
  </si>
  <si>
    <t>Hidroneúmatico horizontal con membrana barnes modelo ap1</t>
  </si>
  <si>
    <t>5.2</t>
  </si>
  <si>
    <t>RED SANITARIA</t>
  </si>
  <si>
    <t>NV1029-23P</t>
  </si>
  <si>
    <t>5.2.1</t>
  </si>
  <si>
    <t>Tubería sanitaria pvc - 2" (suministro e instalación, incluye todos los elementos necesarios para su correcta instalación)</t>
  </si>
  <si>
    <t>IM0148</t>
  </si>
  <si>
    <t>5.2.2</t>
  </si>
  <si>
    <t>Tuberia sanitaria pvc - 4" (suministro e instalación, incluye todos los elementos necesarios para su correcta instalación)</t>
  </si>
  <si>
    <t>IM0149</t>
  </si>
  <si>
    <t>5.2.3</t>
  </si>
  <si>
    <t>Tuberia sanitaria pvc - 6" (suministro e instalación, incluye todos los elementos necesarios para su correcta instalación)</t>
  </si>
  <si>
    <t>150323-24P</t>
  </si>
  <si>
    <t>5.2.4</t>
  </si>
  <si>
    <t>Salida sanitaria para sifón de piso de 2” (suministro e instalación, incluye todos los elementos necesarios para su correcta instalación)</t>
  </si>
  <si>
    <t>165021-25P</t>
  </si>
  <si>
    <t>5.2.5</t>
  </si>
  <si>
    <t>Tubería pvcl 2" (suministro e instalación, incluye todo lo necesario para su correcta instalación)</t>
  </si>
  <si>
    <t>CE0394-26P</t>
  </si>
  <si>
    <t>5.2.6</t>
  </si>
  <si>
    <t>Válvula de admisión de aire mini-vent 1 1/2" a 2” (suministro e instalación, incluye todo lo necesario para su correcta instalación)</t>
  </si>
  <si>
    <t>IM0150-27-28P</t>
  </si>
  <si>
    <t>5.2.7</t>
  </si>
  <si>
    <t>Caja de inspección de 0.70 x 0.70 x 0.70 m en concreto 3000 psi elaborada en sitio con tapa en concreto reforzado y marco en ángulo metálico (suministro e instalación, incluye todo lo necesario para su correcta instalación))</t>
  </si>
  <si>
    <t>IM0150-12P</t>
  </si>
  <si>
    <t>5.2.8</t>
  </si>
  <si>
    <t>Caja de inspección de 1.00 x 1.00 x 1.00 m en concreto 3000 psi elaborada en sitio con tapa en concreto reforzado y marco en ángulo metálico (suministro e instalación, incluye todo lo necesario para su correcta instalación)</t>
  </si>
  <si>
    <t>110649-29P</t>
  </si>
  <si>
    <t>5.2.9</t>
  </si>
  <si>
    <t>Silla yee pvc 500mm x 160mm - 20"x6" (suministro e instalación, incluye todo lo necesario para su correcta instalación)</t>
  </si>
  <si>
    <t>5.3</t>
  </si>
  <si>
    <t>RED PLUVIAL</t>
  </si>
  <si>
    <t>CE0020-100P</t>
  </si>
  <si>
    <t>5.3.1</t>
  </si>
  <si>
    <t>Excavación manual en material común (incluye cargue y retiro)</t>
  </si>
  <si>
    <t>NV1036-30P</t>
  </si>
  <si>
    <t>5.3.2</t>
  </si>
  <si>
    <t>Relleno en material granular drenante (suministro e instalación, incluye todo lo necesario para su correcta instalación)</t>
  </si>
  <si>
    <t>110904-31P</t>
  </si>
  <si>
    <t>5.3.3</t>
  </si>
  <si>
    <t>Geotextil nt 2000 (suministro e instalación, incluye todo lo necesario para su correcta instalación)</t>
  </si>
  <si>
    <t>5.4</t>
  </si>
  <si>
    <t>RED CONTRA INCENDIOS</t>
  </si>
  <si>
    <t>IM0256-147P</t>
  </si>
  <si>
    <t>5.4.1</t>
  </si>
  <si>
    <t>Extintor abc 30 lb multipropósito (suministro e instalación, incluye soporte y señalización)</t>
  </si>
  <si>
    <t>RED ELÉCTRICA</t>
  </si>
  <si>
    <t>6.1</t>
  </si>
  <si>
    <t xml:space="preserve">REDES EXTERNAS </t>
  </si>
  <si>
    <t>061338-33P</t>
  </si>
  <si>
    <t>6.1.1</t>
  </si>
  <si>
    <t>Caja de distribución de acometidas según cs453 (suministro e instalación, incluye todo lo necesario para su correcta instalación)</t>
  </si>
  <si>
    <t>050430-34P</t>
  </si>
  <si>
    <t>6.1.2</t>
  </si>
  <si>
    <t>Ducto metálico galvanizado para red de baja tensión según et601 para imc 2” x 3m (suministro e instalación, incluye todo lo necesario para su correcta instalación)</t>
  </si>
  <si>
    <t>CE0729-35P</t>
  </si>
  <si>
    <t>6.1.3</t>
  </si>
  <si>
    <t>Caja de inspección doble en mampostería cts-275 según codensa esp con marco y tapa (suministro e instalación, incluye todo lo necesario para su correcta instalación)</t>
  </si>
  <si>
    <t>080107-37P</t>
  </si>
  <si>
    <t>6.1.4</t>
  </si>
  <si>
    <t>Materiales, excavación y construcción sin retiro de sobrantes de los siguientes ductos tendido de un banco de 2ø2” pvc subterráneos, zona blanda (suministro e instalación, incluye todo lo necesario para su correcta instalación)</t>
  </si>
  <si>
    <t>CE0718-39P</t>
  </si>
  <si>
    <t>6.1.5</t>
  </si>
  <si>
    <t>Acometida principal desde poste hasta gabinete de medida en cable de cobre 3x6+1x8 cu thhn (suministro e instalación, incluye todo lo necesario para su correcta instalación)</t>
  </si>
  <si>
    <t>6.2</t>
  </si>
  <si>
    <t>GABINETES, TABLEROS Y CAJAS</t>
  </si>
  <si>
    <t>160721-13P</t>
  </si>
  <si>
    <t>6.2.1</t>
  </si>
  <si>
    <t>Caja de medidor trifásico con puerta plana, para alojar equipo de medida, según et900, se incluye medidor de energía y protección general tipo industrial de 3x60a (suministro e instalación, incluye todo lo necesario para su correcta instalación)</t>
  </si>
  <si>
    <t>CE0511-40P</t>
  </si>
  <si>
    <t>6.2.2</t>
  </si>
  <si>
    <t>Descarga a tierra según la400 con caja de inspección (suministro e instalación, incluye todo lo necesario para su correcta instalación)</t>
  </si>
  <si>
    <t>CE1642-41P</t>
  </si>
  <si>
    <t>6.2.3</t>
  </si>
  <si>
    <t>Tablero de distribución general trifásico sin totalizador de 36 circuitos (suministro e instalación, incluye todo lo necesario para su correcta instalación)</t>
  </si>
  <si>
    <t>170824-14P</t>
  </si>
  <si>
    <t>6.2.4</t>
  </si>
  <si>
    <t>Breaker enchufable de 2x20a (suministro e instalación, incluye todo lo necesario para su correcta instalación)</t>
  </si>
  <si>
    <t>170888-15P</t>
  </si>
  <si>
    <t>6.2.5</t>
  </si>
  <si>
    <t>Breaker enchufable de 1x20a (suministro e instalación, incluye todo lo necesario para su correcta instalación)</t>
  </si>
  <si>
    <t>170832-16P</t>
  </si>
  <si>
    <t>6.2.6</t>
  </si>
  <si>
    <t>Breaker enchufable de 1x20a protección gfci (suministro e instalación, incluye todo lo necesario para su correcta instalación)</t>
  </si>
  <si>
    <t>CE0999-42P</t>
  </si>
  <si>
    <t>6.2.7</t>
  </si>
  <si>
    <t>Dps 1+2 trifásico más neutro, 1+2 208/127v 40ka intercambiable (suministro e instalación, incluye todo lo necesario para su correcta instalación)</t>
  </si>
  <si>
    <t>CE1781-43P</t>
  </si>
  <si>
    <t>6.2.8</t>
  </si>
  <si>
    <t>Alimentador principal desde gabinete de medida hasta tablero de distribución en cable de cobre 3x4+1x6+1x8 cu lszh, por tubería existente (suministro e instalación, incluye todo lo necesario para su correcta instalación)</t>
  </si>
  <si>
    <t>6.3</t>
  </si>
  <si>
    <t>SALIDAS ELECTRICAS</t>
  </si>
  <si>
    <t>SM1034-44P</t>
  </si>
  <si>
    <t>6.3.1</t>
  </si>
  <si>
    <t>Salida para tomacorriente doble de caja nema 5-15r  leviton standard color blanco o similar, por tubería emt, cajas metálicas, conductores 12 awg-cu-lszh. salida promedio a 5 metros. se incluyen salidas de iluminación y ventilador (suministro e instalación, incluye todo lo necesario para su correcta instalación)</t>
  </si>
  <si>
    <t>CE0705-45P</t>
  </si>
  <si>
    <t>6.3.2</t>
  </si>
  <si>
    <t>Salida para tomacorriente nema 6-20r 220 va o similar, por tubería emt 3/4", cajas metálicas, conductores 12 awg-cu-lszh, obra civil y demás accesorios necesarios para su correcta instalación. salida promedio a 33 metros (suministro e instalación, incluye todo lo necesario para su correcta instalación)</t>
  </si>
  <si>
    <t>CE0487-46P</t>
  </si>
  <si>
    <t>6.3.3</t>
  </si>
  <si>
    <t>Salida para interruptor una palanca sencilla o conmutable a 120 vac tipo decora color blanco con tapa certificado para uso comercial marca leviton o similar. salida promedio a 5 metros. (suministro e instalación, incluye todo lo necesario para su correcta instalación)</t>
  </si>
  <si>
    <t>G0193P</t>
  </si>
  <si>
    <t>6.3.4</t>
  </si>
  <si>
    <t>Salida para interruptor tres palancas sencillo o conmutable a 120 vac tipo decora color blanco para uso comercial marca leviton o similar. salida promedio a 5 metros</t>
  </si>
  <si>
    <t xml:space="preserve">UN </t>
  </si>
  <si>
    <t>G0194P</t>
  </si>
  <si>
    <t>6.3.5</t>
  </si>
  <si>
    <t>Salida para tomacorriente doble tiepo gfci leviton standard color blanco o similar, por tubería emt, cajas metálicas, conductores 12 awg-cu-lszh, obra civil y demás accesorios necesarios para su correcta instalación. salida promedio a 5 metros. se incluyen salidas de iluminación y ventilador.</t>
  </si>
  <si>
    <t>G0195P</t>
  </si>
  <si>
    <t>6.3.6</t>
  </si>
  <si>
    <t>Salida para caja de paso 12x125</t>
  </si>
  <si>
    <t>G0196P</t>
  </si>
  <si>
    <t>6.3.7</t>
  </si>
  <si>
    <t>Tubería pvc conduit 3/4" embebida en piso y muros, debe incluir accesorios y elementos de fijación</t>
  </si>
  <si>
    <t>CE0068-143P</t>
  </si>
  <si>
    <t>6.3.8</t>
  </si>
  <si>
    <t>Tubería emt 3/4 (suministro e instalación, incluye todos los elementos necesarios para su correcta instalación)</t>
  </si>
  <si>
    <t>G0197P</t>
  </si>
  <si>
    <t>6.3.9</t>
  </si>
  <si>
    <t>Alimentador eléctrico en 3 no 12 awg-cu-lszh por tubería existente. incluye terminales de cobre, encintada y demás elementos necesarios para su correcta instalación desde tablero de distribución hasta la primera salida eléctrica.</t>
  </si>
  <si>
    <t>6.4</t>
  </si>
  <si>
    <t>ILUMINACIÓN</t>
  </si>
  <si>
    <t>G0198P</t>
  </si>
  <si>
    <t>6.4.1</t>
  </si>
  <si>
    <t>Aplique doble-cuadrado led antar double sq consumo de potencia 18w</t>
  </si>
  <si>
    <t>G0199P</t>
  </si>
  <si>
    <t>6.4.2</t>
  </si>
  <si>
    <t>Led emergencia aviso 1.8w 120v color verde autonomía 90 min ip20</t>
  </si>
  <si>
    <t>G0200P</t>
  </si>
  <si>
    <t>6.4.3</t>
  </si>
  <si>
    <t>Led emergencia aviso 2x1.2w 116lm 120v 6500k autonomia 90 min</t>
  </si>
  <si>
    <t>G0201P</t>
  </si>
  <si>
    <t>6.4.4</t>
  </si>
  <si>
    <t>Led panel de sobreponer 18w 100-240v 6500k autonomia 90 min</t>
  </si>
  <si>
    <t>G0202P</t>
  </si>
  <si>
    <t>6.4.5</t>
  </si>
  <si>
    <t>Luminarias led lineal led minicontinuum 40w nw 1.2m led mini continuum 40w 4000k</t>
  </si>
  <si>
    <t>G0203P</t>
  </si>
  <si>
    <t>6.4.6</t>
  </si>
  <si>
    <t>Led bala 30 w nw mv jupiter con cilindro para sobre ponter temperatura de color4000k (nw) acabado pintura blanca potencia entrada 30w</t>
  </si>
  <si>
    <t>G0204P</t>
  </si>
  <si>
    <t>6.4.7</t>
  </si>
  <si>
    <t>Led spot 9w ww mv temperatura de color 3000k (ww) acabado blanco potencia de entrada 9w</t>
  </si>
  <si>
    <t>G0205P</t>
  </si>
  <si>
    <t>6.4.8</t>
  </si>
  <si>
    <t>Led spot 9w ww mv con chazis para instalación de riel temperatura de color 3000k (ww) acabado negro</t>
  </si>
  <si>
    <t>G0206P</t>
  </si>
  <si>
    <t>6.4.9</t>
  </si>
  <si>
    <t>Led jeta pro 100w dl unv temperatura de color 6500k (dl) acabado negro potencia de entrada 100w</t>
  </si>
  <si>
    <t>G0207P</t>
  </si>
  <si>
    <t>6.4.10</t>
  </si>
  <si>
    <t>Riel eléctrico color negro mate, con un circuito, para ubicar spot. incluye alimentador tramo de 2m</t>
  </si>
  <si>
    <t>G0208P</t>
  </si>
  <si>
    <t>6.4.11</t>
  </si>
  <si>
    <t>Ventilador pequeño aspas blanco</t>
  </si>
  <si>
    <t>6.5</t>
  </si>
  <si>
    <t>REDES DE TELECOMUNICACIONES</t>
  </si>
  <si>
    <t>G0209P</t>
  </si>
  <si>
    <t>6.5.1</t>
  </si>
  <si>
    <t>Suministro, transporte e instalación de ductos metálicos galvanizados para redes de baja tensión según et601 para imc 2"x3m</t>
  </si>
  <si>
    <t>G0210P</t>
  </si>
  <si>
    <t>6.5.2</t>
  </si>
  <si>
    <t>Caja de inspencción doble en mampostería 60x70 según cámara de enlace no. 6 retil marco y tapa.</t>
  </si>
  <si>
    <t>G0211P</t>
  </si>
  <si>
    <t>6.5.3</t>
  </si>
  <si>
    <t>Suministro de materiales, excavación y construcción sin retiro de sobrantes de los siguientes ductos tendido de un banco 2diam2" pvc subterráneos (zona blanda)</t>
  </si>
  <si>
    <t>G0212P</t>
  </si>
  <si>
    <t>6.5.4</t>
  </si>
  <si>
    <t>Suministro e instalación caja pau ritel 30x50x8cm (incluye todos los accesorios para su correcta instalación)</t>
  </si>
  <si>
    <t>G0213P</t>
  </si>
  <si>
    <t>6.5.5</t>
  </si>
  <si>
    <t>Suministro e instalación gabinete de piso ritel 70x50x20 cm (incluye todos los accesorios para su correcta instalación)</t>
  </si>
  <si>
    <t>G0214P</t>
  </si>
  <si>
    <t>6.5.6</t>
  </si>
  <si>
    <t>Suministro e instalación de rack cerrado de 1,8m de alto, 0,72m ancho y 0,8 de profundidad (capacidad de 40 unidades de rack).</t>
  </si>
  <si>
    <t>IM0216</t>
  </si>
  <si>
    <t>6.5.7</t>
  </si>
  <si>
    <t>Patch panel x 24 cat 6a - incluye elementos de fijación (de acuerdo a especificación tecnica, plano de voz y datos )</t>
  </si>
  <si>
    <t>G0217P</t>
  </si>
  <si>
    <t>6.5.8</t>
  </si>
  <si>
    <t>Suministro e instalación de face plate para salida sencilla con inclinación</t>
  </si>
  <si>
    <t>G0218P</t>
  </si>
  <si>
    <t>6.5.9</t>
  </si>
  <si>
    <t>Suministro e instalación de salida de datos cat 6a, que soporte 10gb/s (para insertar en face plate) para salida de datos</t>
  </si>
  <si>
    <t>IM0219</t>
  </si>
  <si>
    <t>6.5.10</t>
  </si>
  <si>
    <t>Cable f/utp cat 6a, 4 pares (suministro e instalacion)</t>
  </si>
  <si>
    <t>G0220P</t>
  </si>
  <si>
    <t>6.5.11</t>
  </si>
  <si>
    <t>Suministro e instalación de patch cords utp cat 6a rj45 de 3m. que soporte 10 gb/s y flexibles, para conectar en los pc de los puestos de trabajo y en los salones</t>
  </si>
  <si>
    <t>G0221P</t>
  </si>
  <si>
    <t>6.5.12</t>
  </si>
  <si>
    <t>Suministro e instalación de patch cords utp cat 6a rj45 de 1m. que soporte 10 gb/s y flexibles</t>
  </si>
  <si>
    <t>G0222P</t>
  </si>
  <si>
    <t>6.5.13</t>
  </si>
  <si>
    <t>Marcación de los cables en ambas puntas, que identifican cada jack en las salidas de voz y datos y en face plate</t>
  </si>
  <si>
    <t>G0223P</t>
  </si>
  <si>
    <t>6.5.14</t>
  </si>
  <si>
    <t>Salida hdmi desde caja 15x15x8 dos unidades, en pared hasta salida de proyector en cielo para aulas. salida promedio a 9.0m se incluye dos tomas hdmi para caja, tubería emt de 3/4", cajas y cableado hdmi</t>
  </si>
  <si>
    <t>G0224P</t>
  </si>
  <si>
    <t>6.5.15</t>
  </si>
  <si>
    <t>Certificación de punto categoría 6a a 10 gbps</t>
  </si>
  <si>
    <t>6.6</t>
  </si>
  <si>
    <t>REDES DE SONIDO</t>
  </si>
  <si>
    <t>G0196P-105</t>
  </si>
  <si>
    <t>6.6.1</t>
  </si>
  <si>
    <t>CE0068-106-144P</t>
  </si>
  <si>
    <t>6.6.2</t>
  </si>
  <si>
    <t>CE1780-141P</t>
  </si>
  <si>
    <t>6.6.3</t>
  </si>
  <si>
    <t>Suministro, instalación y transporte de caja de paso  20 x 20 x 10 cm.  todos los elementos  deben tener certificado de conformidad retie vigente.</t>
  </si>
  <si>
    <t>G0225P</t>
  </si>
  <si>
    <t>6.6.4</t>
  </si>
  <si>
    <t>Salida para sonido para fijación al cielo o aplique, incluyendo caja de terminación y aparato de sonido para caja</t>
  </si>
  <si>
    <t>CE0283-112P</t>
  </si>
  <si>
    <t>6.6.5</t>
  </si>
  <si>
    <t>Cableado de sonido polarizado en 2x18 awg</t>
  </si>
  <si>
    <t>CE1779-140P</t>
  </si>
  <si>
    <t>6.6.6</t>
  </si>
  <si>
    <t>Suministro, instalación y transporte de caja de paso  40 x 40 x 20 cm.  todos los elementos  deben tener certificado de conformidad retie vigente.</t>
  </si>
  <si>
    <t>G0226P</t>
  </si>
  <si>
    <t>6.6.7</t>
  </si>
  <si>
    <t>Suministro e isntalación de mixer de 6 canales</t>
  </si>
  <si>
    <t>G0227P</t>
  </si>
  <si>
    <t>6.6.8</t>
  </si>
  <si>
    <t>Suministro e instalación de micrófono cuello de ganso</t>
  </si>
  <si>
    <t>G0228P</t>
  </si>
  <si>
    <t>6.6.9</t>
  </si>
  <si>
    <t>Suministro e instalación de parlantes de sobreponer</t>
  </si>
  <si>
    <t>G0229P</t>
  </si>
  <si>
    <t>6.6.10</t>
  </si>
  <si>
    <t>Suministro e instalación de planta de amplificador de 4 canales 15wts por canal</t>
  </si>
  <si>
    <t>G0230P</t>
  </si>
  <si>
    <t>6.6.11</t>
  </si>
  <si>
    <t>Suministro e instalación de paquete micrófono inalámbrico</t>
  </si>
  <si>
    <t>G0231P</t>
  </si>
  <si>
    <t>6.6.12</t>
  </si>
  <si>
    <t>Suministro e instalación de base de equipos de audio</t>
  </si>
  <si>
    <t>6.7</t>
  </si>
  <si>
    <t>REDES DE SEGURIDAD Y CONTROL DE ACCESO</t>
  </si>
  <si>
    <t>G0196P-107</t>
  </si>
  <si>
    <t>6.7.1</t>
  </si>
  <si>
    <t>CE0068-108-145P</t>
  </si>
  <si>
    <t>6.7.2</t>
  </si>
  <si>
    <t>CE0744</t>
  </si>
  <si>
    <t>6.7.3</t>
  </si>
  <si>
    <t>Detector de humo  óptico  direccionables con rancgo de cubertura de 63 m2 con modulo aislante incluido (suministro e instalacion)</t>
  </si>
  <si>
    <t>G0232P</t>
  </si>
  <si>
    <t>6.7.4</t>
  </si>
  <si>
    <t>Suministro e instalación de cable fplr, de dos conductores sólidos de 18 awg, chaqueta roja, para el cableado de dispositivos de detección y notificación de incendios, módulos de monitoreo y control.</t>
  </si>
  <si>
    <t>G0233P</t>
  </si>
  <si>
    <t>6.7.5</t>
  </si>
  <si>
    <t>Central de alarma de incendio direccionable cie1060 de 1 lazo, 60 dispositivos. alimentación 120-240vac. incluye batería</t>
  </si>
  <si>
    <t>G0234P</t>
  </si>
  <si>
    <t>6.7.6</t>
  </si>
  <si>
    <t>Detector de temperatura direccionable</t>
  </si>
  <si>
    <t>G0235P</t>
  </si>
  <si>
    <t>6.7.7</t>
  </si>
  <si>
    <t>Señalizador audiovisual direccionable compatible con las centrales direccionables</t>
  </si>
  <si>
    <t>G0236P</t>
  </si>
  <si>
    <t>6.7.8</t>
  </si>
  <si>
    <t>Módulo de entrada y/o salida</t>
  </si>
  <si>
    <t>6.8</t>
  </si>
  <si>
    <t>CCTV Y EQUIPOS ACTIVOS</t>
  </si>
  <si>
    <t>G0237P</t>
  </si>
  <si>
    <t>6.8.1</t>
  </si>
  <si>
    <t>Nvr 1108hs-8p-s3/h con disco duro 1 tb</t>
  </si>
  <si>
    <t>G0238P</t>
  </si>
  <si>
    <t>6.8.2</t>
  </si>
  <si>
    <t>Cámara ip tipo domo 2mp @30fps full color, chip cmos, ir 30m lente fijo 2.8mm, luz dual inteligentem,h265m, dwdr, 3dnr, awb, agc,blc,poe,ip67</t>
  </si>
  <si>
    <t>G0239P</t>
  </si>
  <si>
    <t>6.8.3</t>
  </si>
  <si>
    <t>Camara ip tipo bala 2mp, dia/noche real, ir smart led 30m, chip cmos, progressive 1/3", lente motorizado 2.8-12mm,h265, wdr,3dnr,awb,agc,blc,poe,ip67</t>
  </si>
  <si>
    <t>G0240P</t>
  </si>
  <si>
    <t>6.8.4</t>
  </si>
  <si>
    <t>Suministro e instalación de cable utp cat 5e y que cumpla con las especificaciones de tia/eia</t>
  </si>
  <si>
    <t>G0241P</t>
  </si>
  <si>
    <t>6.8.5</t>
  </si>
  <si>
    <t>Switch administrable capa 2, 18 puertos, 16 puertos poe 10/100 mbps, 2xrj-45. 10/100/1000 mbps, cumple con ieee802.3, ieee802.3u, ieee802.3x, ieee 802.3ab, ieee802.3z, hi-poe e ieee802.3bt, admite poe inteligente</t>
  </si>
  <si>
    <t>G0242P</t>
  </si>
  <si>
    <t>6.8.6</t>
  </si>
  <si>
    <t>Ups star tec on-line 1000 va rack lcd modelo st-u-1k rack</t>
  </si>
  <si>
    <t>G0243P</t>
  </si>
  <si>
    <t>6.8.7</t>
  </si>
  <si>
    <t>Ip-cpe6 access point outdoor (punto de acceso para exteriores)11n(300mbps),5ghz,1poe/lan,fast ethernet, antena. 12 dbi direccional 300v, 30oh, montaje en poste, modos ap, estacion,wisp,ptp,p2</t>
  </si>
  <si>
    <t>6.9</t>
  </si>
  <si>
    <t>REDES DE PANELES SOLARES</t>
  </si>
  <si>
    <t>G0196P-109</t>
  </si>
  <si>
    <t>6.9.1</t>
  </si>
  <si>
    <t>CE0068-110-146P</t>
  </si>
  <si>
    <t>6.9.2</t>
  </si>
  <si>
    <t>G0244P</t>
  </si>
  <si>
    <t>6.9.3</t>
  </si>
  <si>
    <t>Tubería imc 3/4" (incluye accesorios)</t>
  </si>
  <si>
    <t>172706-111P</t>
  </si>
  <si>
    <t>6.9.4</t>
  </si>
  <si>
    <t>Panel solar fotovoltaico monocristalino-perc p26376 450w</t>
  </si>
  <si>
    <t>172702-19P</t>
  </si>
  <si>
    <t>6.9.5</t>
  </si>
  <si>
    <t>Inversor solar on grid syl solar inv on grid 15kw 3f 220v p40223-36 (suministro e instalación, incluye todos los elementos necesarios para su correcta instalación)</t>
  </si>
  <si>
    <t>CE0282-113P</t>
  </si>
  <si>
    <t>6.9.6</t>
  </si>
  <si>
    <t>Cableado 8 awg para conexión de tablero solar e inversor</t>
  </si>
  <si>
    <t>CE1043-142P</t>
  </si>
  <si>
    <t>6.9.7</t>
  </si>
  <si>
    <t>Cable solar (suministro e instalación)</t>
  </si>
  <si>
    <t>G0246P</t>
  </si>
  <si>
    <t>6.9.8</t>
  </si>
  <si>
    <t>Tablero solar 2 und breaker 1x15acc, 2und breaker 2x15acc, 2und dps 1 2f 275vcc 20 ka</t>
  </si>
  <si>
    <t>PISOS Y ENCHAPES</t>
  </si>
  <si>
    <t>320202-20P</t>
  </si>
  <si>
    <t>7.1</t>
  </si>
  <si>
    <t>Mortero nivelación para recubrimiento en losas de concreto interior. pendiente, dilataciones y aspectos técnicos según planos arquitectónico y especificaciones técnicas de construcción (suministro e instalación, incluye todo lo necesario para su correcta instalación)</t>
  </si>
  <si>
    <t>200407-47P</t>
  </si>
  <si>
    <t>7.2</t>
  </si>
  <si>
    <t>Piso en baldosa de grano cepillada ref: habana grano trani 1 brush, formato: 30cm x 30cm de roca o similar. modulación según detalle específico de pisos. instalación según recomendaciones del proveedor (suministro e instalación, incluye todo lo necesario para su correcta instalación)</t>
  </si>
  <si>
    <t>200410-48P</t>
  </si>
  <si>
    <t>7.3</t>
  </si>
  <si>
    <t>Piso en baldosa de grano cepillada ref: gris grano danta 1 brush, formato: 30cm x 60cm de roca o similar, acabados en tonos de grises según muestra en obra. modulación según detalle específico de pisos. instalación según recomendaciones del proveedor (suministro e instalación, incluye todo lo necesario para su correcta instalación)</t>
  </si>
  <si>
    <t>CE1394-49P</t>
  </si>
  <si>
    <t>7.4</t>
  </si>
  <si>
    <t>Piedras de cantera local, según disponibilidad, apoyadas sobre terreno (suministro e instalación, incluye todo lo necesario para su correcta instalación)</t>
  </si>
  <si>
    <t>200428-50P</t>
  </si>
  <si>
    <t>7.5</t>
  </si>
  <si>
    <t>Gravilla de canto rodado de 3/4" a 1”, bajo la norma técnica colombiana - ntc 174 (suministro e instalación, incluye todo lo necesario para su correcta instalación)</t>
  </si>
  <si>
    <t>CE1705-51P</t>
  </si>
  <si>
    <t>7.6</t>
  </si>
  <si>
    <t>Enchape de muro en tableros contrachapados alistonados de madera o plywood, referencia "pino pátula" de pelikano o similar, instalados sobre superboard o similar. pega según recomendaciones del proveedor 2,16x2,44m. modulación y juntas según detalle específico (suministro e instalación, incluye todo lo necesario para su correcta instalación)</t>
  </si>
  <si>
    <t>NV5293-114P</t>
  </si>
  <si>
    <t>7.7</t>
  </si>
  <si>
    <t>Puente en estructura metálica ancho 1,54m anclada a muro de contención en concreto con rejilla metálica industrial en acero inoxidable para tráfico peatonal sobre plataformas y senderos elevados. conformado por un entramado metálico de planchuelas y hierros redondos de cruce y soldada en puntos de unión. acabado anticorrosivo + pintura electrostática colornegro mate.</t>
  </si>
  <si>
    <t>CIELO RASO Y CUBIERTA</t>
  </si>
  <si>
    <t>080401-21P</t>
  </si>
  <si>
    <t>8.1</t>
  </si>
  <si>
    <t>Teja de placa asfáltica reforzada con fibra de vidrio y recubrimiento cerámico de gránulos minerales y autosellante adhesivo, tipo fiberglass isover o similar, formato cuadrado 305x305mm. Referencia Moire Black o similar. Instalación según recomendaciones del proveedor. Modulación y juntas según detalle específico.</t>
  </si>
  <si>
    <t>CE1704-52P</t>
  </si>
  <si>
    <t>8.2</t>
  </si>
  <si>
    <t>Cielo falso compuesto por tablillas de madera de flor morado, cepilladas a una cara y una cara semi-rústica, Formato = 1.8cm x 12cm y longitud variable, con una subestructura interna compuesta de perfiles de madera de 4x9cm. Instalación machimbrada. Acabado de la madera en pintura color natural resistente al exterior con sellante color mate, según muestra en obra. Dimensiones según detalle específico. Especificaciones técnicas según proveedor.</t>
  </si>
  <si>
    <t>CE0675-53P</t>
  </si>
  <si>
    <t>8.3</t>
  </si>
  <si>
    <t>Cubierta en vidrio templado y laminado de seguridad anclado a subestructura en perfilería metálica de 1,5". modulación del vidrio y de la subestructura según recomendaciones del proveedor. sellamiento de juntas con silicona industrial resistente al agua o según recomendaciones del proveedor aplicada para dar pendiente y evacuar el agua. instalación según pendiente de la cubierta (suministro e instalación, incluye todo lo necesario para su correcta instalación)</t>
  </si>
  <si>
    <t>CE0338-55P</t>
  </si>
  <si>
    <t>8.4</t>
  </si>
  <si>
    <t>Sistema de impermeabilización térmico reforzado (plasticool). prosello + protgt36 + tela de poliester + protgt36 + plasticool aplicado a dos manos (suministro e instalación, incluye todo lo necesario para su correcta instalación)</t>
  </si>
  <si>
    <t>CE1170-56P</t>
  </si>
  <si>
    <t>8.5</t>
  </si>
  <si>
    <t>Tablero compuesto de tablillas de madera de flor morado hacia ambas caras, cepilladas a una cara y una cara semi-rústica, Formato = 1.8cm x 12cm y longitud variable, penadas a una subestructura interna compuesta de perfiles de madera de 4x4cm, cada 50cm máximo para evitar el pandeo. Instalación a la vista. Acabado de la madera en pintura color natural resistente al exterior con sellante color mate, según muestra en obra. Dimensiones según detalle específico. Incluye cerramiento en el exterior, entre las tablillas de madera y la subestructura, en tablas de madera tipo OSB para impedir la filtración del agua hacia el interior. Incluye además, alfaja metálica escondida, anclada al perfil inferior, dispuesta para sacar el agua que se logre filtrar por condensación.</t>
  </si>
  <si>
    <t>180155-57P</t>
  </si>
  <si>
    <t>8.6</t>
  </si>
  <si>
    <t>Canoa metálica en lámina hr doblada con acabado galvanizado. acabado anticorrosivo + pintura electrostática color negro mate. espesor y calibre según recomendaciones de fabricante. dimensiones según detalle específico (suministro e instalación, incluye todo lo necesario para su correcta instalación)</t>
  </si>
  <si>
    <t>CE1547-58P</t>
  </si>
  <si>
    <t>8.7</t>
  </si>
  <si>
    <t>Cubierta en construcción en seco compuesto por placas de fibrocemento tipo superboard o similar, resistentes a la humedad y alta capacidad de adherencia + perfilería de soporte en acero galvanizado tipo omega o similar + aislante de fibra mineral + masilla. acabado según detalle específico. (suministro e instalación, incluye todo lo necesario para su correcta instalación)</t>
  </si>
  <si>
    <t>NV5282-115P</t>
  </si>
  <si>
    <t>8.8</t>
  </si>
  <si>
    <t>Manto impermeabilizante ligado a la superficie sobre la que se coloca, con las franjas dispuestas en el sentido en el que fluirá el agua sobre la superficie. el manto debe tener superficie rugosa, para mejorar la adherencia. especificaciones técnicas según proveedor.</t>
  </si>
  <si>
    <t>NV5284-116P</t>
  </si>
  <si>
    <t>8.9</t>
  </si>
  <si>
    <t>Ángulo en lámina metálica 0,15m de ancho instalado sobre superficies de vidrio con silicona industrial para el sellamiento adecuado de las juntas, resistente al agua o según recomendaciones del proveedor. acabado anticorrosivo + pintura electrostática color negro mate. calibre según recomendaciones del proveedor.</t>
  </si>
  <si>
    <t>NV5285-117P</t>
  </si>
  <si>
    <t>8.10</t>
  </si>
  <si>
    <t>Cerramiento de tablillas de madera de flor morado hacia ambas caras, cepilladas a una cara y una cara semi-rústica, formato = 1.8cm x 12cm y longitud variable, penadas a una subestructura interna compuesta de perfiles de madera de 4x4cm, cada 50cm máximo para evitar el pandeo. instalación a junta viva. acabado de la madera en pintura color natural resistente al exterior con sellante color mate, según muestra en obra. dimensiones según detalle específico.</t>
  </si>
  <si>
    <t>NV5286-118P</t>
  </si>
  <si>
    <t>8.11</t>
  </si>
  <si>
    <t>Cerramiento en tablas de madera aserrada tipo osb. formato 1,22x2,44m. modulación y juntas según detalle específico. instalación y pega según recomendaciones del proveedor.</t>
  </si>
  <si>
    <t>ACCESORIOS Y APARATOS SANITARIOS</t>
  </si>
  <si>
    <t>250506-59P</t>
  </si>
  <si>
    <t>9.1</t>
  </si>
  <si>
    <t>Grifería de pared eléctrica para lavamanos con sensor oculto en el aireador, acabado cromado, ref. 46-aa-c591ab de accesorios y acabados o similar (suministro e instalación, incluye todo lo necesario para su correcta instalación)</t>
  </si>
  <si>
    <t>IM0151-60P</t>
  </si>
  <si>
    <t>9.2</t>
  </si>
  <si>
    <t>Sanitario alongado de una sola pieza color blanco y sistema de descarga botón dual ref. 029161001 montecarlo het de corona o similar. especificaciones técnicas según proveedor (suministro e instalación, incluye todo lo necesario para su correcta instalación)</t>
  </si>
  <si>
    <t>IM0154-61P</t>
  </si>
  <si>
    <t>9.3</t>
  </si>
  <si>
    <t>Lavamanos prefabricado en concreto gris reforzado, anclado a muros laterales y posterior. resistencia, refuerzo y despiece según planos y cálculos estructurales (suministro e instalación, incluye todo lo necesario para su correcta instalación)</t>
  </si>
  <si>
    <t>IM0155-62P</t>
  </si>
  <si>
    <t>9.4</t>
  </si>
  <si>
    <t>Lavamanos de colgar con semi pedestal en porcelana vitrificada institucional free ref. 003891001 + grifería lavamanos electrónica ref. 706000001 de corona o similar. especificaciones técnicas e instalación según proveedor (suministro e instalación, incluye todo lo necesario para su correcta instalación)</t>
  </si>
  <si>
    <t>IM0160-63P</t>
  </si>
  <si>
    <t>9.5</t>
  </si>
  <si>
    <t>Divisiones entre sanitarios en paneles de acero inoxidable con aislamiento acústico, instalados a piso, altura de 1.60m (altura total 1.80m después de instalación) de socoda o similar. modulación según detalle específico. dimensiones de las piezas según planos o requerimientos (suministro e instalación, incluye todo lo necesario para su correcta instalación)</t>
  </si>
  <si>
    <t>IM0153-64P</t>
  </si>
  <si>
    <t>9.6</t>
  </si>
  <si>
    <t>Orinal mediano de entrada posterior color blanco ref. 043101001 + grifería con válvula electrónica ref. 7060200001 de corona o similar. instalación y especificaciones técnicas según proveedor (suministro e instalación, incluye todo lo necesario para su correcta instalación)</t>
  </si>
  <si>
    <t>IM0159-65P</t>
  </si>
  <si>
    <t>9.7</t>
  </si>
  <si>
    <t>Barra auxiliar discapacitados en acero inoxidable fija y recta, instalada a pared ref. 7707021267148 de socoda o similar (suministro e instalación, incluye todo lo necesario para su correcta instalación)</t>
  </si>
  <si>
    <t>IM0158-66P</t>
  </si>
  <si>
    <t>9.8</t>
  </si>
  <si>
    <t>Barra auxiliar discapacitados en acero inoxidable, instalada a pared, tipo abatible superior 800mm ref. 7707021255367 de socoda o similar (suministro e instalación, incluye todo lo necesario para su correcta instalación)</t>
  </si>
  <si>
    <t>CE1420-67P</t>
  </si>
  <si>
    <t>9.9</t>
  </si>
  <si>
    <t>Barra auxiliar para discapacitados de sobreponer, de pared a piso, derecha o izquierda, en acero inoxidable satinado ref. 8-aa-506 de accesorios y acabados o similar (suministro e instalación, incluye todo lo necesario para su correcta instalación)</t>
  </si>
  <si>
    <t>CARPINTERÍA</t>
  </si>
  <si>
    <t>10.1</t>
  </si>
  <si>
    <t>PUERTAS</t>
  </si>
  <si>
    <t>IM0161-68P</t>
  </si>
  <si>
    <t>10.1.1</t>
  </si>
  <si>
    <t>Puerta compuesta por 2 cuerpos pivotantes en madera, entamborados con subestructura interior oculta en perfiles de madera de 1"x1" instalados cada 50cm a lo alto para fijación de tablillas + superficie exterior e interior en tablillas de madera de flor morado de 2.5 x 10cms instaladas en sentido vertical. jaladera en lámina metálica doblada en "c" acabado anticorrosivo + pintura electrostática color negro mate, según muestra en obra, incluye cerradura pico de loro con cilindro oval 410-co marca mha colombia. marco perimetral, construido en tableros de madera de flor morado y/o similar de 1.5cm de grosor, inmunizada, sellada, lacada. acabado de la madera en pintura resistente al exterior color natural, según muestra en obra. dimensiones según cuadro de puertas y ventanas. especificaciones técnicas y de instalación según recomendaciones del proveedor. considerar dilatación de ajuste con el piso acabado (suministro e instalación, incluye todo lo necesario para su correcta instalación)</t>
  </si>
  <si>
    <t>IM0162-69P</t>
  </si>
  <si>
    <t>10.1.2</t>
  </si>
  <si>
    <t>Puerta compuesta por 1 cuerpo corredizo en madera, entamborado con subestructura interior en perfiles de madera de 1"x1" + superficie exterior e interior en tableros de madera de flor morado de 2.5cm. jaladera en lámina metálica doblada en "c" acabado anticorrosivo + pintura electrostática color negro mate, según muestra en obra, incluye cerradura pico de loro con cilindro oval 410-co marca mha colombia. marco perimetral, construido en tableros de madera de flor morado y/o similar de 1.5cm de grosor, inmunizada, sellada, lacada. acabado de la madera en pintura resistente al exterior color natural, según muestra en obra. dimensiones según cuadro de puertas y ventanas. especificaciones técnicas y de instalación según recomendaciones del proveedor. considerar dilatación de ajuste con el piso acabado. (suministro e instalación, incluye todo lo necesario para su correcta instalación)</t>
  </si>
  <si>
    <t>IM0163-70P</t>
  </si>
  <si>
    <t>10.1.3</t>
  </si>
  <si>
    <t>Puerta compuesta por 2 cuerpos pivotantes en madera, entamborados con subestructura interior oculta en perfiles de madera de 1""x1"" instalados cada 50cm a lo alto para fijación de tablillas + superficie exterior e interior en tablillas de madera de flor morado de 2.5 x 10cms instaladas en sentido vertical. jaladera en lámina metálica doblada en ""c"" acabado anticorrosivo + pintura electrostática color negro mate, según muestra en obra, incluye cerradura pico de loro con cilindro oval 410-co marca mha colombia. marco perimetral, construido en tableros de madera de flor morado y/o similar de 1.5cm de grosor, inmunizada, sellada, lacada. acabado de la madera en pintura resistente al exterior color natural, según muestra en obra. dimensiones según cuadro de puertas y ventanas. especificaciones técnicas y de instalación según recomendaciones del proveedor. (suministro e instalación, incluye todo lo necesario para su correcta instalación)</t>
  </si>
  <si>
    <t>IM0164-71P</t>
  </si>
  <si>
    <t>10.1.4</t>
  </si>
  <si>
    <t>Detalle compuesto por 2 puertas separadas. una puerta de 2 cuerpos pivotantes en madera, entamborado con subestructura interior oculta en perfiles de madera de 1""x1"" + superficie exterior e interior en tableros de madera de flor morado de 2.5cm + listones en madera solo en la superficie exterior, ubicación según detalle de puertas y ventanas. jaladera oculta en los listones en madera, incluye cerradura pico de loro con cilindro oval 410-co marca mha colombia. una puerta de 1 cuerpo pivotante en madera, entamborado con subestructura interior oculta en perfiles de madera de 1""x1"" + superficie exterior e interior en tableros de madera de flor morado de 2.5cm. enchape perimetral, construido en tableros de madera de flor morado y/o similar de 1.5cm de grosor, inmunizada, sellada, lacada. acabado de la madera en pintura resistente al exterior color natural, según muestra en obra. dimensiones según cuadro de puertas y ventanas. especificaciones técnicas y de instalación según recomendaciones del proveedor. considerar dilatación de ajuste con el piso acabado. (suministro e instalación, incluye todo lo necesario para su correcta instalación)</t>
  </si>
  <si>
    <t>CE1268-73P</t>
  </si>
  <si>
    <t>10.1.5</t>
  </si>
  <si>
    <t>Pasamanos en varilla corrugada g60 #6 de 3/4", sin anticorrosivo. ver detalle específico de anclaje lateral (suministro e instalación, incluye todo lo necesario para su correcta instalación)</t>
  </si>
  <si>
    <t>CE1552-74P</t>
  </si>
  <si>
    <t>10.1.6</t>
  </si>
  <si>
    <t>Puerta reja plegable en bastidores de ángulos metálicos de 2x2" + malla expandida. exr 100 mm - vena 11mm calibre 3.16". acabado negro mate (suministro e instalación, incluye todo lo necesario para su correcta instalación)</t>
  </si>
  <si>
    <t>CE0948-75P</t>
  </si>
  <si>
    <t>10.1.7</t>
  </si>
  <si>
    <t>Puerta reja corrediza en bastidores de ángulos metálicos de 2x2" + malla expandida. exr 100 mm - vena 11mm calibre 3.16". acabado negro mate (suministro e instalación, incluye todo lo necesario para su correcta instalación)</t>
  </si>
  <si>
    <t>NV5287-119P</t>
  </si>
  <si>
    <t>10.1.8</t>
  </si>
  <si>
    <t>Puerta compuesta por 2 cuerpos corredizo en madera, entamborado con subestructura interior en perfiles de madera pino de 1"x1" + superficie exterior e interior</t>
  </si>
  <si>
    <t>NV5288-120P</t>
  </si>
  <si>
    <t>10.1.9</t>
  </si>
  <si>
    <t>Puerta compuesta por 6 cuerpos, 4 cuerpos fijos y 2 cuerpos corredizos, formados por un marco perimetral en perfil de acero de 3" x 1" + listones de madera flor</t>
  </si>
  <si>
    <t>NV5289-121P</t>
  </si>
  <si>
    <t>10.1.10</t>
  </si>
  <si>
    <t>Puerta compuesta por 3 cuerpos corredizos formados por un marco perimetral en perfil de acero de 3" x 1" + listones de madera flor morado de 2"x 2" listones</t>
  </si>
  <si>
    <t>NV5290-122P</t>
  </si>
  <si>
    <t>10.1.11</t>
  </si>
  <si>
    <t>Puerta ventana compuesta por 1 módulo de ventana y 2 módulos de puerta.</t>
  </si>
  <si>
    <t>NV5291-123P</t>
  </si>
  <si>
    <t>10.1.12</t>
  </si>
  <si>
    <t>Puerta compuesta por 2 cuerpos pivotantes en madera, entamborados con subestructura interior oculta en perfiles de madera en madera de pino de 1"x1" instalados</t>
  </si>
  <si>
    <t>NV5292-124P</t>
  </si>
  <si>
    <t>10.1.13</t>
  </si>
  <si>
    <t>Detalle compuesto por 2 puertas separadas. una puerta de 2 cuerpos pivotantes en madera y otra de un cuerpo pivotante, ambos con subestructura interior oculta en perfiles de madera en madera de pino de 1"x1" instalados cada 50cm a lo alto para fijación de tablillas y fijada a marco mediante bisagras omega 3" + superficie exterior e interior en tablillas de madera de flor morado de 2.5 x 10cms instaladas en sentido vertical.</t>
  </si>
  <si>
    <t>10.2</t>
  </si>
  <si>
    <t>VENTANAS</t>
  </si>
  <si>
    <t>IM0165-76P</t>
  </si>
  <si>
    <t>10.2.1</t>
  </si>
  <si>
    <t>Puerta ventana compuesta por 1 módulo de ventana y 2 módulos de puerta. la ventana se compone de 2 cuerpos de vidrio laminado 3+3 color transparente, uno corredizo y otro fijo, con marco en perfilería metálica rectangular de 40x80mm acabado anticorrosivo + pintura electrostática color negro mate, según muestra en obra. acabado de la madera en pintura resistente al exterior color natural, según muestra en obra. la puerta del módulo 1 se compone de un cuerpo pivotante, entamborado con subestructura interior en perfiles de madera de 1"x1" + superficie exterior e interior en tableros de madera de flor morado de 2.5cm. jaladera en lámina metálica doblada en "c" acabado anticorrosivo + pintura electrostática color negro mate, según muestra en obra, incluye cerradura pico de loro con cilindro oval 410-co marca mha colombia. la puerta del módulo 2 se compone de 2 cuerpos pivotante en madera, entamborado con subestructura interior oculta en perfiles de madera de 1"x1" + superficie exterior e interior en tableros de madera de flor morado de 2.5cm + listones en madera solo en la superficie exterior, ubicación según detalle de puertas y ventanas. jaladera en lámina metálica doblada en "c" acabado anticorrosivo + pintura electrostática color negro mate, según muestra en obra, incluye cerradura pico de loro con cilindro oval 410-co marca mha colombia. marco perimetral, construido en tableros de madera de flor morado y/o similar de 1.5cm de grosor, inmunizada, sellada, lacada. acabado de la madera en pintura resistente al exterior color natural, según muestra en obra. dimensiones según cuadro de puertas y ventanas. especificaciones técnicas y de instalación según recomendaciones del proveedor. considerar dilatación de ajuste con el piso acabado. (suministro e instalación, incluye todo lo necesario para su correcta instalación)</t>
  </si>
  <si>
    <t>IM0166-77P</t>
  </si>
  <si>
    <t>10.2.2</t>
  </si>
  <si>
    <t>IM0167-78P</t>
  </si>
  <si>
    <t>10.2.3</t>
  </si>
  <si>
    <t>Ventana compuesta de 1 cuerpo fijos de vidrio laminado 3+3, color transparente con marco en perfilería metálica cuadrada de 40x40mm acabado anticorrosivo + pintura electrostática color negro mate, según muestra en obra. marco perimetral, construido en tableros de madera de flor morado y/o similar de 1.5cm de grosor, inmunizada, sellada, lacada. acabado de la madera en pintura resistente al exterior color natural, según muestra en obra. dimensiones según cuadro de puertas y ventanas. especificaciones técnicas y de instalación según recomendaciones del proveedor. (suministro e instalación, incluye todo lo necesario para su correcta instalación)</t>
  </si>
  <si>
    <t>SEÑALETICA</t>
  </si>
  <si>
    <t>CE1407</t>
  </si>
  <si>
    <t>11.1.1</t>
  </si>
  <si>
    <t>Señal acrilica y polietileno de seguridad de 18x36 cm (suministro e instalacion, espuma de polietileno de alta fijacion y permanencia, en todo caso debe cumplir con todas las caracteristicas descriptas en el manual de señalitica ( estructura y materiales, ubicación, fuente y tamaño, tamaño y proporción, color y pictogramas))</t>
  </si>
  <si>
    <t>URBANISMO Y PAISAJISMO</t>
  </si>
  <si>
    <t>CE0942-79P</t>
  </si>
  <si>
    <t>12.1</t>
  </si>
  <si>
    <t>Banca vaciada en concreto gris reforzado y aligerado. acabado a la vista abusardado, arista achaflandas de 1 cm. considerar sobreancho para el acabado abusardado. dimensiones según detalle específico - 30x45cm. resistencia y despieces según recomendaciones del constructor. (suministro e instalación, incluye todo lo necesario para su correcta instalación)</t>
  </si>
  <si>
    <t>CE1674-80P</t>
  </si>
  <si>
    <t>12.2</t>
  </si>
  <si>
    <t>Caneca de acero inoxidable m-121 de alta resistencia al vandalismo. lámina perforada soldada de acero inoxidable y parales metálicos en tubo redondo. anclado a base en concreto. (suministro e instalación, incluye todo lo necesario para su correcta instalación)</t>
  </si>
  <si>
    <t>IM0174-81P</t>
  </si>
  <si>
    <t>12.3</t>
  </si>
  <si>
    <t>Afelandra scabra (suministro e instalación, incluye todo lo necesario para su correcta instalación)</t>
  </si>
  <si>
    <t>IM0175-82P</t>
  </si>
  <si>
    <t>12.4</t>
  </si>
  <si>
    <t>Passiflora incarnata (suministro e instalación, incluye todo lo necesario para su correcta instalación)</t>
  </si>
  <si>
    <t>IM0178-83P</t>
  </si>
  <si>
    <t>12.5</t>
  </si>
  <si>
    <t>Allamandra carthica (suministro e instalación, incluye todo lo necesario para su correcta instalación)</t>
  </si>
  <si>
    <t>IM0179-84P</t>
  </si>
  <si>
    <t>12.6</t>
  </si>
  <si>
    <t>Mauritia flexuosa (suministro e instalación, incluye todo lo necesario para su correcta instalación)</t>
  </si>
  <si>
    <t>IM0180-85P</t>
  </si>
  <si>
    <t>12.7</t>
  </si>
  <si>
    <t>Desmoncus ortacanthos (suministro e instalación, incluye todo lo necesario para su correcta instalación)</t>
  </si>
  <si>
    <t>IM0181-86P</t>
  </si>
  <si>
    <t>12.8</t>
  </si>
  <si>
    <t>Serenoa rapens (suministro e instalación, incluye todo lo necesario para su correcta instalación)</t>
  </si>
  <si>
    <t>IM0182-87P</t>
  </si>
  <si>
    <t>12.9</t>
  </si>
  <si>
    <t>Thalia dealbata (suministro e instalación, incluye todo lo necesario para su correcta instalación)</t>
  </si>
  <si>
    <t>IM0183-88P</t>
  </si>
  <si>
    <t>12.10</t>
  </si>
  <si>
    <t>Xanthosoma saggitifolium (suministro e instalación, incluye todo lo necesario para su correcta instalación)</t>
  </si>
  <si>
    <t>IM0184-89P</t>
  </si>
  <si>
    <t>12.11</t>
  </si>
  <si>
    <t>Bromelia imperialis (suministro e instalación, incluye todo lo necesario para su correcta instalación)</t>
  </si>
  <si>
    <t>IM0185-90P</t>
  </si>
  <si>
    <t>12.12</t>
  </si>
  <si>
    <t>Cecropia spp (suministro e instalación, incluye todo lo necesario para su correcta instalación)</t>
  </si>
  <si>
    <t>IM0186-91P</t>
  </si>
  <si>
    <t>12.13</t>
  </si>
  <si>
    <t>Carludovica palmatta (suministro e instalación, incluye todo lo necesario para su correcta instalación)</t>
  </si>
  <si>
    <t>IM0187-92P</t>
  </si>
  <si>
    <t>12.14</t>
  </si>
  <si>
    <t>Dryopteris affinis (suministro e instalación, incluye todo lo necesario para su correcta instalación)</t>
  </si>
  <si>
    <t>IM0188-93P</t>
  </si>
  <si>
    <t>12.15</t>
  </si>
  <si>
    <t>Calatea luthea (suministro e instalación, incluye todo lo necesario para su correcta instalación)</t>
  </si>
  <si>
    <t>IM0189-94P</t>
  </si>
  <si>
    <t>12.16</t>
  </si>
  <si>
    <t>Pachystachis luthea (suministro e instalación, incluye todo lo necesario para su correcta instalación)</t>
  </si>
  <si>
    <t>IM0191-95P</t>
  </si>
  <si>
    <t>12.17</t>
  </si>
  <si>
    <t>Paspalum repens (suministro e instalación, incluye todo lo necesario para su correcta instalación)</t>
  </si>
  <si>
    <t>m2</t>
  </si>
  <si>
    <t>IM0171-96P</t>
  </si>
  <si>
    <t>12.18</t>
  </si>
  <si>
    <t>Gramalote (suministro e instalación, incluye todo lo necesario para su correcta instalación)</t>
  </si>
  <si>
    <t>IM0190-97P</t>
  </si>
  <si>
    <t>12.19</t>
  </si>
  <si>
    <t>IM0192-98P</t>
  </si>
  <si>
    <t>12.20</t>
  </si>
  <si>
    <t>Catharantus roseus (suministro e instalación, incluye todo lo necesario para su correcta instalación)</t>
  </si>
  <si>
    <t>ASEO</t>
  </si>
  <si>
    <t>IM0170</t>
  </si>
  <si>
    <t>13.1</t>
  </si>
  <si>
    <t>Limpieza-barrido-aseo</t>
  </si>
  <si>
    <t>SUBTTL</t>
  </si>
  <si>
    <t>VALOR COSTOS DIRECTOS</t>
  </si>
  <si>
    <t>COSTIND</t>
  </si>
  <si>
    <t>COSTOS INDIRECTOS</t>
  </si>
  <si>
    <t>TTLCD</t>
  </si>
  <si>
    <t>ADM</t>
  </si>
  <si>
    <t>ADMINISTRACION</t>
  </si>
  <si>
    <t>IMPR</t>
  </si>
  <si>
    <t>IMPREVISTOS</t>
  </si>
  <si>
    <t>UTL</t>
  </si>
  <si>
    <t>UTILIDAD</t>
  </si>
  <si>
    <t>TTLAIU</t>
  </si>
  <si>
    <t>TOTAL AIU</t>
  </si>
  <si>
    <t>IVA</t>
  </si>
  <si>
    <t>IVA SOBRE LA UTILIDAD</t>
  </si>
  <si>
    <t>TTLPPTO</t>
  </si>
  <si>
    <t>VALOR TOTAL PRESUPUESTO</t>
  </si>
  <si>
    <r>
      <rPr>
        <b/>
        <sz val="9"/>
        <rFont val="Arial"/>
        <family val="2"/>
      </rPr>
      <t xml:space="preserve">NOTA 1: </t>
    </r>
    <r>
      <rPr>
        <sz val="9"/>
        <rFont val="Arial"/>
        <family val="2"/>
      </rPr>
      <t xml:space="preserve"> Se debe tener en cuenta que el PRECIO UNITARIO NO incluye el valor de A.I.U. </t>
    </r>
  </si>
  <si>
    <t>DESCRIPCIÓN</t>
  </si>
  <si>
    <t>PORCENTAJE</t>
  </si>
  <si>
    <r>
      <rPr>
        <b/>
        <sz val="9"/>
        <rFont val="Arial"/>
        <family val="2"/>
      </rPr>
      <t>NOTA 2:</t>
    </r>
    <r>
      <rPr>
        <sz val="9"/>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</si>
  <si>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ADMINISTRACIÓN</t>
  </si>
  <si>
    <t>A=</t>
  </si>
  <si>
    <r>
      <rPr>
        <b/>
        <sz val="9"/>
        <rFont val="Arial"/>
        <family val="2"/>
      </rPr>
      <t>NOTA 3:</t>
    </r>
    <r>
      <rPr>
        <sz val="9"/>
        <rFont val="Arial"/>
        <family val="2"/>
      </rPr>
      <t xml:space="preserve"> El A.I.U y su discriminación deben estar en porcentaje (%). </t>
    </r>
  </si>
  <si>
    <t>IMPREVISTO</t>
  </si>
  <si>
    <t>I=</t>
  </si>
  <si>
    <t>U=</t>
  </si>
  <si>
    <t>TOTAL A.I.U</t>
  </si>
  <si>
    <t>A.I.U.=</t>
  </si>
  <si>
    <t>INVERSIÓN SEMANAL PROGRAMADA ($)</t>
  </si>
  <si>
    <t>PORCENTAJE DE INVERSIÓN SEMANAL PROGRAMADA  (%)</t>
  </si>
  <si>
    <t>INVERSIÓN MENSUAL PROGRAMADA ($)</t>
  </si>
  <si>
    <t>PORCENTAJE DE INVERSIÓN MENSUAL PROGRAMADA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</si>
</sst>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 #,##0.00_-;\-&quot;$&quot;\ * #,##0.00_-;_-&quot;$&quot;\ * &quot;-&quot;??_-;_-@_-"/>
    <numFmt numFmtId="43" formatCode="_-* #,##0.00_-;\-* #,##0.00_-;_-* &quot;-&quot;??_-;_-@_-"/>
    <numFmt numFmtId="164" formatCode="_ &quot;$&quot;\ * #,##0.00_ ;_ &quot;$&quot;\ * \-#,##0.00_ ;_ &quot;$&quot;\ * &quot;-&quot;??_ ;_ @_ "/>
    <numFmt numFmtId="165" formatCode="_-[$$-240A]\ * #,##0.00_-;\-[$$-240A]\ * #,##0.00_-;_-[$$-240A]\ * &quot;-&quot;??_-;_-@_-"/>
    <numFmt numFmtId="166" formatCode="0.0"/>
    <numFmt numFmtId="167" formatCode="&quot;$&quot;\ #,##0.00"/>
    <numFmt numFmtId="168" formatCode="0.000%"/>
    <numFmt numFmtId="169" formatCode="_ * #,##0_ ;_ * \-#,##0_ ;_ * &quot;-&quot;??_ ;_ @_ "/>
    <numFmt numFmtId="170" formatCode="_-[$$-240A]\ * #,##0_-;\-[$$-240A]\ * #,##0_-;_-[$$-240A]\ * &quot;-&quot;??_-;_-@_-"/>
    <numFmt numFmtId="171" formatCode="#,##0_ ;\-#,##0\ "/>
    <numFmt numFmtId="172" formatCode="#,##0.00_ ;\-#,##0.00\ "/>
    <numFmt numFmtId="173" formatCode="0#.00\ \L\t"/>
    <numFmt numFmtId="174" formatCode="_-[$$-240A]\ * #,##0.00_ ;_-[$$-240A]\ * \-#,##0.00\ ;_-[$$-240A]\ * &quot;-&quot;??_ ;_-@_ "/>
  </numFmts>
  <fonts count="17">
    <font>
      <sz val="11"/>
      <color theme="1"/>
      <name val="Aptos Narrow"/>
      <family val="2"/>
      <scheme val="minor"/>
    </font>
    <font>
      <sz val="11"/>
      <color theme="1"/>
      <name val="Aptos Narrow"/>
      <family val="2"/>
      <scheme val="minor"/>
    </font>
    <font>
      <b/>
      <sz val="11"/>
      <color theme="1"/>
      <name val="Aptos Narrow"/>
      <family val="2"/>
      <scheme val="minor"/>
    </font>
    <font>
      <b/>
      <sz val="14"/>
      <color theme="4"/>
      <name val="Arial"/>
      <family val="2"/>
    </font>
    <font>
      <b/>
      <sz val="11"/>
      <name val="Arial"/>
      <family val="2"/>
    </font>
    <font>
      <b/>
      <sz val="11"/>
      <color theme="1"/>
      <name val="Arial"/>
      <family val="2"/>
    </font>
    <font>
      <b/>
      <sz val="10"/>
      <name val="Arial"/>
      <family val="2"/>
    </font>
    <font>
      <b/>
      <sz val="9"/>
      <name val="Arial"/>
      <family val="2"/>
    </font>
    <font>
      <b/>
      <sz val="11"/>
      <name val="Aptos Narrow"/>
      <family val="2"/>
      <scheme val="minor"/>
    </font>
    <font>
      <sz val="11"/>
      <name val="Aptos Narrow"/>
      <family val="2"/>
      <scheme val="minor"/>
    </font>
    <font>
      <sz val="10"/>
      <name val="Arial"/>
      <family val="2"/>
    </font>
    <font>
      <sz val="10"/>
      <name val="Arial Narrow"/>
      <family val="2"/>
    </font>
    <font>
      <b/>
      <sz val="11"/>
      <color rgb="FFFF0000"/>
      <name val="Aptos Narrow"/>
      <family val="2"/>
      <scheme val="minor"/>
    </font>
    <font>
      <sz val="9"/>
      <name val="Arial"/>
      <family val="2"/>
    </font>
    <font>
      <u/>
      <sz val="10"/>
      <color indexed="12"/>
      <name val="Arial"/>
      <family val="2"/>
    </font>
    <font>
      <sz val="11"/>
      <name val="Arial"/>
      <family val="2"/>
    </font>
    <font>
      <sz val="10"/>
      <color theme="1"/>
      <name val="Aptos Narrow"/>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indexed="22"/>
        <bgColor indexed="64"/>
      </patternFill>
    </fill>
    <fill>
      <gradientFill degree="270">
        <stop position="0">
          <color theme="0"/>
        </stop>
        <stop position="1">
          <color rgb="FFD8ECBC"/>
        </stop>
      </gradientFill>
    </fill>
    <fill>
      <patternFill patternType="solid">
        <fgColor theme="2" tint="-9.9978637043366805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00"/>
        <bgColor indexed="64"/>
      </patternFill>
    </fill>
    <fill>
      <patternFill patternType="solid">
        <fgColor rgb="FFDEDEDE"/>
        <bgColor indexed="64"/>
      </patternFill>
    </fill>
    <fill>
      <patternFill patternType="solid">
        <fgColor rgb="FFE0E0E0"/>
        <bgColor indexed="64"/>
      </patternFill>
    </fill>
    <fill>
      <patternFill patternType="solid">
        <fgColor theme="3" tint="0.74999237037263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medium">
        <color indexed="64"/>
      </right>
      <top style="hair">
        <color indexed="64"/>
      </top>
      <bottom style="hair">
        <color auto="1"/>
      </bottom>
      <diagonal/>
    </border>
    <border>
      <left style="medium">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4" fillId="0" borderId="0" applyNumberFormat="0" applyFill="0" applyBorder="0" applyAlignment="0" applyProtection="0">
      <alignment vertical="top"/>
      <protection locked="0"/>
    </xf>
    <xf numFmtId="0" fontId="1" fillId="0" borderId="0"/>
    <xf numFmtId="173" fontId="10" fillId="0" borderId="0" applyFont="0" applyFill="0" applyBorder="0" applyAlignment="0" applyProtection="0"/>
  </cellStyleXfs>
  <cellXfs count="212">
    <xf numFmtId="0" fontId="0" fillId="0" borderId="0" xfId="0"/>
    <xf numFmtId="0" fontId="0" fillId="0" borderId="2" xfId="0" applyBorder="1"/>
    <xf numFmtId="44" fontId="0" fillId="0" borderId="0" xfId="2" applyFont="1"/>
    <xf numFmtId="49" fontId="0" fillId="0" borderId="0" xfId="0" applyNumberFormat="1" applyAlignment="1">
      <alignment vertical="top"/>
    </xf>
    <xf numFmtId="0" fontId="4" fillId="0" borderId="0" xfId="0" applyFont="1" applyAlignment="1" applyProtection="1">
      <alignment vertical="center" wrapText="1"/>
      <protection locked="0"/>
    </xf>
    <xf numFmtId="0" fontId="4" fillId="0" borderId="0" xfId="0" applyFont="1" applyAlignment="1" applyProtection="1">
      <alignment horizontal="center" vertical="center" wrapText="1"/>
      <protection locked="0"/>
    </xf>
    <xf numFmtId="0" fontId="4" fillId="0" borderId="3" xfId="0" applyFont="1" applyBorder="1" applyAlignment="1" applyProtection="1">
      <alignment vertical="center" wrapText="1"/>
      <protection locked="0"/>
    </xf>
    <xf numFmtId="49" fontId="0" fillId="3" borderId="0" xfId="0" applyNumberFormat="1" applyFill="1" applyAlignment="1">
      <alignment vertical="top"/>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wrapText="1"/>
    </xf>
    <xf numFmtId="0" fontId="6" fillId="4" borderId="8" xfId="0" applyFont="1" applyFill="1" applyBorder="1" applyAlignment="1">
      <alignment horizontal="center" vertical="center"/>
    </xf>
    <xf numFmtId="4" fontId="6" fillId="4" borderId="8" xfId="0" applyNumberFormat="1" applyFont="1" applyFill="1" applyBorder="1" applyAlignment="1">
      <alignment horizontal="center" vertical="center" wrapText="1"/>
    </xf>
    <xf numFmtId="4" fontId="6" fillId="4" borderId="8" xfId="0" applyNumberFormat="1" applyFont="1" applyFill="1" applyBorder="1" applyAlignment="1" applyProtection="1">
      <alignment horizontal="center" vertical="center" wrapText="1"/>
      <protection locked="0"/>
    </xf>
    <xf numFmtId="4" fontId="6" fillId="4" borderId="9" xfId="1" applyNumberFormat="1" applyFont="1" applyFill="1" applyBorder="1" applyAlignment="1" applyProtection="1">
      <alignment horizontal="center" vertical="center" wrapText="1"/>
    </xf>
    <xf numFmtId="164" fontId="7" fillId="5" borderId="6" xfId="0" applyNumberFormat="1" applyFont="1" applyFill="1" applyBorder="1" applyAlignment="1">
      <alignment horizontal="center" vertical="center" wrapText="1"/>
    </xf>
    <xf numFmtId="0" fontId="2" fillId="6" borderId="1" xfId="0" applyFont="1" applyFill="1" applyBorder="1" applyAlignment="1">
      <alignment horizontal="center" vertical="center"/>
    </xf>
    <xf numFmtId="0" fontId="2" fillId="5" borderId="1" xfId="0" applyFont="1" applyFill="1" applyBorder="1" applyAlignment="1">
      <alignment horizontal="center" vertical="center"/>
    </xf>
    <xf numFmtId="44" fontId="2" fillId="0" borderId="1" xfId="2" applyFont="1" applyBorder="1" applyAlignment="1">
      <alignment horizontal="center" vertical="center"/>
    </xf>
    <xf numFmtId="49" fontId="2" fillId="0" borderId="0" xfId="0" applyNumberFormat="1" applyFont="1" applyAlignment="1">
      <alignment vertical="top"/>
    </xf>
    <xf numFmtId="0" fontId="2" fillId="0" borderId="10" xfId="0" applyFont="1" applyBorder="1" applyAlignment="1">
      <alignment vertical="top"/>
    </xf>
    <xf numFmtId="0" fontId="2" fillId="0" borderId="0" xfId="0" applyFont="1" applyAlignment="1">
      <alignment vertical="top" wrapText="1"/>
    </xf>
    <xf numFmtId="0" fontId="2" fillId="0" borderId="0" xfId="0" applyFont="1" applyAlignment="1">
      <alignment horizontal="center" vertical="top"/>
    </xf>
    <xf numFmtId="0" fontId="2" fillId="0" borderId="0" xfId="0" applyFont="1" applyAlignment="1">
      <alignment horizontal="right" vertical="top"/>
    </xf>
    <xf numFmtId="4" fontId="2" fillId="0" borderId="0" xfId="0" applyNumberFormat="1" applyFont="1" applyAlignment="1" applyProtection="1">
      <alignment vertical="top"/>
      <protection locked="0"/>
    </xf>
    <xf numFmtId="4" fontId="2" fillId="0" borderId="11" xfId="1" applyNumberFormat="1" applyFont="1" applyBorder="1" applyAlignment="1" applyProtection="1">
      <alignment vertical="top"/>
    </xf>
    <xf numFmtId="4" fontId="2" fillId="0" borderId="6" xfId="1" applyNumberFormat="1" applyFont="1" applyFill="1" applyBorder="1" applyAlignment="1" applyProtection="1">
      <alignment vertical="top"/>
    </xf>
    <xf numFmtId="14" fontId="2" fillId="0" borderId="6" xfId="1" applyNumberFormat="1" applyFont="1" applyFill="1" applyBorder="1" applyAlignment="1" applyProtection="1">
      <alignment vertical="top"/>
    </xf>
    <xf numFmtId="14" fontId="8" fillId="0" borderId="1" xfId="0" applyNumberFormat="1" applyFont="1" applyBorder="1"/>
    <xf numFmtId="14" fontId="2" fillId="0" borderId="1" xfId="0" applyNumberFormat="1" applyFont="1" applyBorder="1"/>
    <xf numFmtId="44" fontId="2" fillId="0" borderId="1" xfId="2" applyFont="1" applyBorder="1"/>
    <xf numFmtId="0" fontId="2" fillId="0" borderId="0" xfId="0" applyFont="1"/>
    <xf numFmtId="49" fontId="0" fillId="7" borderId="12" xfId="0" applyNumberFormat="1" applyFill="1" applyBorder="1" applyAlignment="1">
      <alignment horizontal="center" vertical="top"/>
    </xf>
    <xf numFmtId="0" fontId="4" fillId="8" borderId="13" xfId="0" applyFont="1" applyFill="1" applyBorder="1" applyAlignment="1">
      <alignment horizontal="center" vertical="top" wrapText="1"/>
    </xf>
    <xf numFmtId="0" fontId="4" fillId="8" borderId="14" xfId="0" applyFont="1" applyFill="1" applyBorder="1" applyAlignment="1">
      <alignment vertical="top"/>
    </xf>
    <xf numFmtId="0" fontId="6" fillId="8" borderId="14" xfId="0" applyFont="1" applyFill="1" applyBorder="1" applyAlignment="1">
      <alignment vertical="top" wrapText="1"/>
    </xf>
    <xf numFmtId="0" fontId="6" fillId="8" borderId="14" xfId="0" applyFont="1" applyFill="1" applyBorder="1" applyAlignment="1">
      <alignment horizontal="center" vertical="top" wrapText="1"/>
    </xf>
    <xf numFmtId="4" fontId="6" fillId="8" borderId="14" xfId="0" applyNumberFormat="1" applyFont="1" applyFill="1" applyBorder="1" applyAlignment="1" applyProtection="1">
      <alignment horizontal="center" vertical="top" wrapText="1"/>
      <protection locked="0"/>
    </xf>
    <xf numFmtId="165" fontId="4" fillId="8" borderId="15" xfId="0" applyNumberFormat="1" applyFont="1" applyFill="1" applyBorder="1" applyAlignment="1">
      <alignment horizontal="right" vertical="top" wrapText="1"/>
    </xf>
    <xf numFmtId="165" fontId="4" fillId="0" borderId="6" xfId="0" applyNumberFormat="1" applyFont="1" applyBorder="1" applyAlignment="1">
      <alignment horizontal="right" vertical="top" wrapText="1"/>
    </xf>
    <xf numFmtId="0" fontId="9" fillId="0" borderId="1" xfId="0" applyFont="1" applyBorder="1"/>
    <xf numFmtId="0" fontId="0" fillId="0" borderId="1" xfId="0" applyBorder="1"/>
    <xf numFmtId="44" fontId="0" fillId="0" borderId="1" xfId="2" applyFont="1" applyBorder="1"/>
    <xf numFmtId="49" fontId="0" fillId="7" borderId="16" xfId="0" applyNumberFormat="1" applyFill="1" applyBorder="1" applyAlignment="1">
      <alignment horizontal="center" vertical="center"/>
    </xf>
    <xf numFmtId="0" fontId="10" fillId="0" borderId="17" xfId="0" applyFont="1" applyBorder="1" applyAlignment="1">
      <alignment horizontal="center" vertical="center"/>
    </xf>
    <xf numFmtId="0" fontId="0" fillId="0" borderId="18" xfId="0" applyBorder="1" applyAlignment="1">
      <alignment horizontal="center" vertical="center"/>
    </xf>
    <xf numFmtId="166" fontId="0" fillId="0" borderId="18" xfId="0" applyNumberFormat="1" applyBorder="1" applyAlignment="1">
      <alignment horizontal="center" vertical="center"/>
    </xf>
    <xf numFmtId="167" fontId="12" fillId="0" borderId="18" xfId="0" applyNumberFormat="1" applyFont="1" applyBorder="1" applyAlignment="1">
      <alignment horizontal="right" vertical="center"/>
    </xf>
    <xf numFmtId="165" fontId="0" fillId="0" borderId="18" xfId="1" applyNumberFormat="1" applyFont="1" applyFill="1" applyBorder="1" applyAlignment="1" applyProtection="1">
      <alignment horizontal="center" vertical="center"/>
      <protection locked="0"/>
    </xf>
    <xf numFmtId="165" fontId="0" fillId="0" borderId="19" xfId="1" applyNumberFormat="1" applyFont="1" applyBorder="1" applyAlignment="1" applyProtection="1">
      <alignment horizontal="center" vertical="center"/>
    </xf>
    <xf numFmtId="168" fontId="0" fillId="0" borderId="6" xfId="3" applyNumberFormat="1" applyFont="1" applyFill="1" applyBorder="1" applyAlignment="1" applyProtection="1">
      <alignment horizontal="center" vertical="center"/>
    </xf>
    <xf numFmtId="44" fontId="9" fillId="0" borderId="1" xfId="2" applyFont="1" applyFill="1" applyBorder="1" applyAlignment="1">
      <alignment vertical="center"/>
    </xf>
    <xf numFmtId="44" fontId="9" fillId="9" borderId="1" xfId="2" applyFont="1" applyFill="1" applyBorder="1" applyAlignment="1">
      <alignment vertical="center"/>
    </xf>
    <xf numFmtId="44" fontId="0" fillId="0" borderId="1" xfId="2" applyFont="1" applyBorder="1" applyAlignment="1">
      <alignment vertical="center"/>
    </xf>
    <xf numFmtId="44" fontId="0" fillId="0" borderId="0" xfId="0" applyNumberFormat="1" applyAlignment="1">
      <alignment vertical="center"/>
    </xf>
    <xf numFmtId="0" fontId="0" fillId="0" borderId="0" xfId="0" applyAlignment="1">
      <alignment vertical="center"/>
    </xf>
    <xf numFmtId="49" fontId="0" fillId="7" borderId="16" xfId="0" quotePrefix="1" applyNumberFormat="1" applyFill="1" applyBorder="1" applyAlignment="1">
      <alignment horizontal="center" vertical="center" wrapText="1"/>
    </xf>
    <xf numFmtId="0" fontId="10" fillId="0" borderId="17" xfId="0" applyFont="1" applyBorder="1" applyAlignment="1">
      <alignment horizontal="center" vertical="center" wrapText="1"/>
    </xf>
    <xf numFmtId="0" fontId="0" fillId="0" borderId="18" xfId="0" applyBorder="1" applyAlignment="1">
      <alignment horizontal="center" vertical="center" wrapText="1"/>
    </xf>
    <xf numFmtId="167" fontId="12" fillId="0" borderId="18" xfId="0" applyNumberFormat="1" applyFont="1" applyBorder="1" applyAlignment="1">
      <alignment horizontal="right" vertical="center" wrapText="1"/>
    </xf>
    <xf numFmtId="49" fontId="0" fillId="7" borderId="20" xfId="0" applyNumberFormat="1" applyFill="1" applyBorder="1" applyAlignment="1">
      <alignment horizontal="center" vertical="top"/>
    </xf>
    <xf numFmtId="0" fontId="10" fillId="6" borderId="21" xfId="0" applyFont="1" applyFill="1" applyBorder="1" applyAlignment="1">
      <alignment horizontal="center" vertical="top"/>
    </xf>
    <xf numFmtId="0" fontId="11" fillId="6" borderId="22" xfId="0" applyFont="1" applyFill="1" applyBorder="1" applyAlignment="1">
      <alignment vertical="top" wrapText="1"/>
    </xf>
    <xf numFmtId="0" fontId="0" fillId="6" borderId="22" xfId="0" applyFill="1" applyBorder="1" applyAlignment="1">
      <alignment horizontal="center" vertical="top"/>
    </xf>
    <xf numFmtId="0" fontId="0" fillId="6" borderId="22" xfId="0" applyFill="1" applyBorder="1" applyAlignment="1">
      <alignment horizontal="right" vertical="top"/>
    </xf>
    <xf numFmtId="167" fontId="0" fillId="6" borderId="22" xfId="0" applyNumberFormat="1" applyFill="1" applyBorder="1" applyAlignment="1">
      <alignment horizontal="right" vertical="top"/>
    </xf>
    <xf numFmtId="4" fontId="6" fillId="6" borderId="22" xfId="1" applyNumberFormat="1" applyFont="1" applyFill="1" applyBorder="1" applyAlignment="1" applyProtection="1">
      <alignment horizontal="right" vertical="top"/>
      <protection locked="0"/>
    </xf>
    <xf numFmtId="165" fontId="4" fillId="6" borderId="23" xfId="1" applyNumberFormat="1" applyFont="1" applyFill="1" applyBorder="1" applyAlignment="1" applyProtection="1">
      <alignment horizontal="right" vertical="top"/>
    </xf>
    <xf numFmtId="165" fontId="4" fillId="0" borderId="6" xfId="1" applyNumberFormat="1" applyFont="1" applyFill="1" applyBorder="1" applyAlignment="1" applyProtection="1">
      <alignment horizontal="right" vertical="top"/>
    </xf>
    <xf numFmtId="44" fontId="9" fillId="0" borderId="1" xfId="2" applyFont="1" applyFill="1" applyBorder="1"/>
    <xf numFmtId="0" fontId="0" fillId="0" borderId="10" xfId="0" applyBorder="1"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right" vertical="top"/>
    </xf>
    <xf numFmtId="167" fontId="0" fillId="0" borderId="0" xfId="0" applyNumberFormat="1" applyAlignment="1">
      <alignment horizontal="right" vertical="top"/>
    </xf>
    <xf numFmtId="4" fontId="0" fillId="0" borderId="0" xfId="0" applyNumberFormat="1" applyAlignment="1" applyProtection="1">
      <alignment vertical="top"/>
      <protection locked="0"/>
    </xf>
    <xf numFmtId="165" fontId="0" fillId="0" borderId="11" xfId="1" applyNumberFormat="1" applyFont="1" applyBorder="1" applyAlignment="1" applyProtection="1">
      <alignment vertical="top"/>
    </xf>
    <xf numFmtId="167" fontId="6" fillId="8" borderId="14" xfId="0" applyNumberFormat="1" applyFont="1" applyFill="1" applyBorder="1" applyAlignment="1">
      <alignment horizontal="right" vertical="top" wrapText="1"/>
    </xf>
    <xf numFmtId="0" fontId="6" fillId="8" borderId="14" xfId="0" applyFont="1" applyFill="1" applyBorder="1" applyAlignment="1" applyProtection="1">
      <alignment vertical="top" wrapText="1"/>
      <protection locked="0"/>
    </xf>
    <xf numFmtId="49" fontId="0" fillId="7" borderId="16" xfId="0" quotePrefix="1" applyNumberFormat="1" applyFill="1" applyBorder="1" applyAlignment="1">
      <alignment horizontal="center" vertical="top" wrapText="1"/>
    </xf>
    <xf numFmtId="44" fontId="0" fillId="9" borderId="1" xfId="2" applyFont="1" applyFill="1" applyBorder="1"/>
    <xf numFmtId="44" fontId="0" fillId="9" borderId="0" xfId="2" applyFont="1" applyFill="1"/>
    <xf numFmtId="44" fontId="0" fillId="0" borderId="1" xfId="2" applyFont="1" applyFill="1" applyBorder="1"/>
    <xf numFmtId="44" fontId="9" fillId="9" borderId="1" xfId="2" applyFont="1" applyFill="1" applyBorder="1"/>
    <xf numFmtId="49" fontId="0" fillId="7" borderId="16" xfId="0" applyNumberFormat="1" applyFill="1" applyBorder="1" applyAlignment="1">
      <alignment horizontal="center" vertical="top" wrapText="1"/>
    </xf>
    <xf numFmtId="44" fontId="9" fillId="9" borderId="6" xfId="2" applyFont="1" applyFill="1" applyBorder="1"/>
    <xf numFmtId="169" fontId="6" fillId="6" borderId="22" xfId="1" applyNumberFormat="1" applyFont="1" applyFill="1" applyBorder="1" applyAlignment="1" applyProtection="1">
      <alignment horizontal="right" vertical="top"/>
      <protection locked="0"/>
    </xf>
    <xf numFmtId="0" fontId="0" fillId="0" borderId="0" xfId="0" applyAlignment="1" applyProtection="1">
      <alignment vertical="top"/>
      <protection locked="0"/>
    </xf>
    <xf numFmtId="49" fontId="0" fillId="7" borderId="16" xfId="0" applyNumberFormat="1" applyFill="1" applyBorder="1" applyAlignment="1">
      <alignment horizontal="center" vertical="top"/>
    </xf>
    <xf numFmtId="49" fontId="0" fillId="7" borderId="16" xfId="0" quotePrefix="1" applyNumberFormat="1" applyFill="1" applyBorder="1" applyAlignment="1">
      <alignment horizontal="center" vertical="top"/>
    </xf>
    <xf numFmtId="0" fontId="11" fillId="0" borderId="18" xfId="0" applyFont="1" applyBorder="1" applyAlignment="1">
      <alignment vertical="top" wrapText="1"/>
    </xf>
    <xf numFmtId="0" fontId="11" fillId="0" borderId="18" xfId="0" applyFont="1" applyBorder="1" applyAlignment="1" applyProtection="1">
      <alignment vertical="top" wrapText="1"/>
      <protection hidden="1"/>
    </xf>
    <xf numFmtId="44" fontId="0" fillId="0" borderId="1" xfId="2" applyFont="1" applyFill="1" applyBorder="1" applyAlignment="1">
      <alignment vertical="center"/>
    </xf>
    <xf numFmtId="167" fontId="0" fillId="0" borderId="18" xfId="0" applyNumberFormat="1" applyBorder="1" applyAlignment="1">
      <alignment horizontal="right" vertical="center" wrapText="1"/>
    </xf>
    <xf numFmtId="167" fontId="0" fillId="0" borderId="18" xfId="0" applyNumberFormat="1" applyBorder="1" applyAlignment="1">
      <alignment horizontal="right" vertical="center"/>
    </xf>
    <xf numFmtId="49" fontId="0" fillId="7" borderId="0" xfId="0" applyNumberFormat="1" applyFill="1" applyAlignment="1">
      <alignment horizontal="center" vertical="top"/>
    </xf>
    <xf numFmtId="0" fontId="10" fillId="6" borderId="10" xfId="0" applyFont="1" applyFill="1" applyBorder="1" applyAlignment="1">
      <alignment horizontal="center" vertical="top"/>
    </xf>
    <xf numFmtId="0" fontId="11" fillId="6" borderId="0" xfId="0" applyFont="1" applyFill="1" applyAlignment="1">
      <alignment vertical="top" wrapText="1"/>
    </xf>
    <xf numFmtId="0" fontId="0" fillId="6" borderId="0" xfId="0" applyFill="1" applyAlignment="1">
      <alignment horizontal="center" vertical="top"/>
    </xf>
    <xf numFmtId="0" fontId="0" fillId="6" borderId="0" xfId="0" applyFill="1" applyAlignment="1">
      <alignment horizontal="right" vertical="top"/>
    </xf>
    <xf numFmtId="167" fontId="0" fillId="6" borderId="0" xfId="0" applyNumberFormat="1" applyFill="1" applyAlignment="1">
      <alignment horizontal="right" vertical="top"/>
    </xf>
    <xf numFmtId="169" fontId="6" fillId="6" borderId="0" xfId="1" applyNumberFormat="1" applyFont="1" applyFill="1" applyBorder="1" applyAlignment="1" applyProtection="1">
      <alignment horizontal="right" vertical="top"/>
      <protection locked="0"/>
    </xf>
    <xf numFmtId="165" fontId="4" fillId="6" borderId="11" xfId="1" applyNumberFormat="1" applyFont="1" applyFill="1" applyBorder="1" applyAlignment="1" applyProtection="1">
      <alignment horizontal="right" vertical="top"/>
    </xf>
    <xf numFmtId="0" fontId="10" fillId="0" borderId="18" xfId="0" applyFont="1" applyBorder="1" applyAlignment="1">
      <alignment horizontal="center" vertical="center" wrapText="1"/>
    </xf>
    <xf numFmtId="170" fontId="0" fillId="0" borderId="18" xfId="1" applyNumberFormat="1" applyFont="1" applyFill="1" applyBorder="1" applyAlignment="1" applyProtection="1">
      <alignment horizontal="center" vertical="center"/>
      <protection locked="0"/>
    </xf>
    <xf numFmtId="170" fontId="4" fillId="6" borderId="23" xfId="1" applyNumberFormat="1" applyFont="1" applyFill="1" applyBorder="1" applyAlignment="1" applyProtection="1">
      <alignment horizontal="right" vertical="top"/>
    </xf>
    <xf numFmtId="43" fontId="0" fillId="0" borderId="11" xfId="1" applyFont="1" applyBorder="1" applyAlignment="1" applyProtection="1">
      <alignment vertical="top"/>
    </xf>
    <xf numFmtId="0" fontId="0" fillId="0" borderId="18" xfId="0" applyBorder="1" applyAlignment="1" applyProtection="1">
      <alignment horizontal="center" vertical="center"/>
      <protection hidden="1"/>
    </xf>
    <xf numFmtId="0" fontId="0" fillId="0" borderId="0" xfId="0" applyAlignment="1">
      <alignment vertical="top"/>
    </xf>
    <xf numFmtId="43" fontId="0" fillId="0" borderId="0" xfId="1" applyFont="1" applyAlignment="1" applyProtection="1">
      <alignment vertical="top"/>
    </xf>
    <xf numFmtId="43" fontId="0" fillId="0" borderId="0" xfId="1" applyFont="1" applyFill="1" applyBorder="1" applyAlignment="1" applyProtection="1">
      <alignment vertical="top"/>
    </xf>
    <xf numFmtId="0" fontId="9" fillId="0" borderId="0" xfId="0" applyFont="1"/>
    <xf numFmtId="49" fontId="13" fillId="3" borderId="0" xfId="0" applyNumberFormat="1" applyFont="1" applyFill="1" applyAlignment="1">
      <alignment horizontal="center" vertical="center"/>
    </xf>
    <xf numFmtId="0" fontId="0" fillId="11" borderId="24" xfId="0" applyFill="1" applyBorder="1" applyAlignment="1">
      <alignment vertical="center" wrapText="1"/>
    </xf>
    <xf numFmtId="0" fontId="0" fillId="11" borderId="25" xfId="0" applyFill="1" applyBorder="1" applyAlignment="1">
      <alignment vertical="center"/>
    </xf>
    <xf numFmtId="4" fontId="4" fillId="11" borderId="25" xfId="0" applyNumberFormat="1" applyFont="1" applyFill="1" applyBorder="1" applyAlignment="1">
      <alignment horizontal="right" vertical="center"/>
    </xf>
    <xf numFmtId="165" fontId="4" fillId="11" borderId="26" xfId="1" applyNumberFormat="1" applyFont="1" applyFill="1" applyBorder="1" applyAlignment="1" applyProtection="1">
      <alignment horizontal="right" vertical="center"/>
    </xf>
    <xf numFmtId="165" fontId="4" fillId="0" borderId="0" xfId="1" applyNumberFormat="1" applyFont="1" applyFill="1" applyBorder="1" applyAlignment="1" applyProtection="1">
      <alignment horizontal="right" vertical="center"/>
    </xf>
    <xf numFmtId="0" fontId="9" fillId="0" borderId="0" xfId="0" applyFont="1" applyAlignment="1">
      <alignment vertical="center"/>
    </xf>
    <xf numFmtId="44" fontId="0" fillId="0" borderId="0" xfId="2" applyFont="1" applyAlignment="1">
      <alignment vertical="center"/>
    </xf>
    <xf numFmtId="171" fontId="0" fillId="0" borderId="0" xfId="1" applyNumberFormat="1" applyFont="1" applyAlignment="1" applyProtection="1">
      <alignment vertical="top"/>
    </xf>
    <xf numFmtId="171" fontId="0" fillId="0" borderId="0" xfId="1" applyNumberFormat="1" applyFont="1" applyFill="1" applyBorder="1" applyAlignment="1" applyProtection="1">
      <alignment vertical="top"/>
    </xf>
    <xf numFmtId="49" fontId="13" fillId="3" borderId="0" xfId="0" applyNumberFormat="1" applyFont="1" applyFill="1" applyAlignment="1">
      <alignment horizontal="center" vertical="top"/>
    </xf>
    <xf numFmtId="0" fontId="4" fillId="12" borderId="13" xfId="0" applyFont="1" applyFill="1" applyBorder="1" applyAlignment="1">
      <alignment vertical="top" wrapText="1"/>
    </xf>
    <xf numFmtId="0" fontId="0" fillId="12" borderId="14" xfId="0" applyFill="1" applyBorder="1" applyAlignment="1">
      <alignment horizontal="center" vertical="top"/>
    </xf>
    <xf numFmtId="0" fontId="0" fillId="12" borderId="14" xfId="0" applyFill="1" applyBorder="1" applyAlignment="1">
      <alignment horizontal="right" vertical="top"/>
    </xf>
    <xf numFmtId="0" fontId="0" fillId="12" borderId="14" xfId="0" applyFill="1" applyBorder="1" applyAlignment="1">
      <alignment vertical="top"/>
    </xf>
    <xf numFmtId="171" fontId="0" fillId="12" borderId="15" xfId="1" applyNumberFormat="1" applyFont="1" applyFill="1" applyBorder="1" applyAlignment="1" applyProtection="1">
      <alignment vertical="top"/>
    </xf>
    <xf numFmtId="49" fontId="13" fillId="3" borderId="0" xfId="0" applyNumberFormat="1" applyFont="1" applyFill="1" applyAlignment="1">
      <alignment horizontal="center"/>
    </xf>
    <xf numFmtId="0" fontId="0" fillId="0" borderId="27" xfId="0" applyBorder="1" applyAlignment="1">
      <alignment wrapText="1"/>
    </xf>
    <xf numFmtId="0" fontId="0" fillId="0" borderId="28" xfId="0" applyBorder="1"/>
    <xf numFmtId="0" fontId="6" fillId="0" borderId="29" xfId="0" applyFont="1" applyBorder="1" applyAlignment="1">
      <alignment horizontal="right"/>
    </xf>
    <xf numFmtId="172" fontId="6" fillId="0" borderId="30" xfId="1" applyNumberFormat="1" applyFont="1" applyBorder="1" applyAlignment="1" applyProtection="1">
      <alignment vertical="top"/>
    </xf>
    <xf numFmtId="172" fontId="6" fillId="0" borderId="0" xfId="1" applyNumberFormat="1" applyFont="1" applyFill="1" applyBorder="1" applyAlignment="1" applyProtection="1">
      <alignment vertical="top"/>
    </xf>
    <xf numFmtId="44" fontId="9" fillId="0" borderId="0" xfId="2" applyFont="1" applyFill="1" applyBorder="1"/>
    <xf numFmtId="0" fontId="0" fillId="0" borderId="16" xfId="0" applyBorder="1" applyAlignment="1">
      <alignment wrapText="1"/>
    </xf>
    <xf numFmtId="0" fontId="0" fillId="0" borderId="31" xfId="0" applyBorder="1"/>
    <xf numFmtId="0" fontId="0" fillId="0" borderId="31" xfId="0" applyBorder="1" applyAlignment="1">
      <alignment horizontal="right"/>
    </xf>
    <xf numFmtId="10" fontId="0" fillId="0" borderId="32" xfId="0" applyNumberFormat="1" applyBorder="1" applyAlignment="1">
      <alignment horizontal="center"/>
    </xf>
    <xf numFmtId="172" fontId="0" fillId="0" borderId="19" xfId="1" applyNumberFormat="1" applyFont="1" applyBorder="1" applyProtection="1"/>
    <xf numFmtId="172" fontId="0" fillId="0" borderId="0" xfId="1" applyNumberFormat="1" applyFont="1" applyFill="1" applyBorder="1" applyProtection="1"/>
    <xf numFmtId="0" fontId="0" fillId="0" borderId="33" xfId="0" applyBorder="1" applyAlignment="1">
      <alignment wrapText="1"/>
    </xf>
    <xf numFmtId="0" fontId="0" fillId="0" borderId="34" xfId="0" applyBorder="1"/>
    <xf numFmtId="0" fontId="0" fillId="0" borderId="34" xfId="0" applyBorder="1" applyAlignment="1">
      <alignment horizontal="right"/>
    </xf>
    <xf numFmtId="168" fontId="9" fillId="0" borderId="0" xfId="0" applyNumberFormat="1" applyFont="1"/>
    <xf numFmtId="172" fontId="0" fillId="0" borderId="35" xfId="1" applyNumberFormat="1" applyFont="1" applyBorder="1" applyProtection="1"/>
    <xf numFmtId="0" fontId="0" fillId="0" borderId="36" xfId="0" applyBorder="1" applyAlignment="1">
      <alignment wrapText="1"/>
    </xf>
    <xf numFmtId="0" fontId="0" fillId="0" borderId="37" xfId="0" applyBorder="1"/>
    <xf numFmtId="0" fontId="6" fillId="0" borderId="37" xfId="0" applyFont="1" applyBorder="1" applyAlignment="1">
      <alignment horizontal="right"/>
    </xf>
    <xf numFmtId="10" fontId="6" fillId="0" borderId="38" xfId="0" applyNumberFormat="1" applyFont="1" applyBorder="1" applyAlignment="1">
      <alignment horizontal="center"/>
    </xf>
    <xf numFmtId="172" fontId="6" fillId="0" borderId="35" xfId="1" applyNumberFormat="1" applyFont="1" applyBorder="1" applyProtection="1"/>
    <xf numFmtId="172" fontId="6" fillId="0" borderId="0" xfId="1" applyNumberFormat="1" applyFont="1" applyFill="1" applyBorder="1" applyProtection="1"/>
    <xf numFmtId="0" fontId="0" fillId="0" borderId="39" xfId="0" applyBorder="1" applyAlignment="1">
      <alignment wrapText="1"/>
    </xf>
    <xf numFmtId="0" fontId="0" fillId="0" borderId="40" xfId="0" applyBorder="1"/>
    <xf numFmtId="0" fontId="10" fillId="0" borderId="40" xfId="0" applyFont="1" applyBorder="1" applyAlignment="1">
      <alignment horizontal="right"/>
    </xf>
    <xf numFmtId="10" fontId="10" fillId="0" borderId="41" xfId="0" applyNumberFormat="1" applyFont="1" applyBorder="1" applyAlignment="1">
      <alignment horizontal="center"/>
    </xf>
    <xf numFmtId="172" fontId="6" fillId="0" borderId="42" xfId="1" applyNumberFormat="1" applyFont="1" applyBorder="1" applyProtection="1"/>
    <xf numFmtId="0" fontId="14" fillId="11" borderId="21" xfId="4" applyFill="1" applyBorder="1" applyAlignment="1" applyProtection="1">
      <alignment wrapText="1"/>
    </xf>
    <xf numFmtId="0" fontId="0" fillId="11" borderId="22" xfId="0" applyFill="1" applyBorder="1"/>
    <xf numFmtId="0" fontId="4" fillId="11" borderId="22" xfId="0" applyFont="1" applyFill="1" applyBorder="1" applyAlignment="1">
      <alignment horizontal="right"/>
    </xf>
    <xf numFmtId="172" fontId="4" fillId="11" borderId="23" xfId="0" applyNumberFormat="1" applyFont="1" applyFill="1" applyBorder="1" applyAlignment="1">
      <alignment horizontal="right"/>
    </xf>
    <xf numFmtId="172" fontId="4" fillId="0" borderId="0" xfId="0" applyNumberFormat="1" applyFont="1" applyAlignment="1">
      <alignment horizontal="right"/>
    </xf>
    <xf numFmtId="49" fontId="0" fillId="0" borderId="0" xfId="0" applyNumberFormat="1"/>
    <xf numFmtId="0" fontId="0" fillId="0" borderId="0" xfId="0" applyAlignment="1">
      <alignment wrapText="1"/>
    </xf>
    <xf numFmtId="171" fontId="0" fillId="0" borderId="0" xfId="0" applyNumberFormat="1"/>
    <xf numFmtId="174" fontId="4" fillId="10" borderId="44" xfId="6" applyNumberFormat="1" applyFont="1" applyFill="1" applyBorder="1" applyAlignment="1" applyProtection="1">
      <alignment horizontal="center" vertical="center"/>
    </xf>
    <xf numFmtId="174" fontId="4" fillId="0" borderId="0" xfId="6" applyNumberFormat="1" applyFont="1" applyFill="1" applyBorder="1" applyAlignment="1" applyProtection="1">
      <alignment horizontal="center" vertical="center"/>
    </xf>
    <xf numFmtId="3" fontId="4" fillId="10" borderId="6" xfId="5" applyNumberFormat="1" applyFont="1" applyFill="1" applyBorder="1" applyAlignment="1">
      <alignment horizontal="center" vertical="center"/>
    </xf>
    <xf numFmtId="174" fontId="4" fillId="10" borderId="1" xfId="6" applyNumberFormat="1" applyFont="1" applyFill="1" applyBorder="1" applyAlignment="1" applyProtection="1">
      <alignment horizontal="center" vertical="center"/>
    </xf>
    <xf numFmtId="10" fontId="15" fillId="7" borderId="4" xfId="0" applyNumberFormat="1" applyFont="1" applyFill="1" applyBorder="1" applyAlignment="1" applyProtection="1">
      <alignment horizontal="center" vertical="center"/>
      <protection locked="0"/>
    </xf>
    <xf numFmtId="10" fontId="15" fillId="0" borderId="0" xfId="0" applyNumberFormat="1" applyFont="1" applyAlignment="1" applyProtection="1">
      <alignment horizontal="center" vertical="center"/>
      <protection locked="0"/>
    </xf>
    <xf numFmtId="0" fontId="4" fillId="10" borderId="6" xfId="5" applyFont="1" applyFill="1" applyBorder="1" applyAlignment="1">
      <alignment horizontal="center" vertical="center" wrapText="1"/>
    </xf>
    <xf numFmtId="0" fontId="16" fillId="0" borderId="0" xfId="0" applyFont="1"/>
    <xf numFmtId="3" fontId="4" fillId="10" borderId="6" xfId="5" applyNumberFormat="1"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Protection="1">
      <protection locked="0"/>
    </xf>
    <xf numFmtId="167" fontId="16" fillId="0" borderId="0" xfId="0" applyNumberFormat="1" applyFont="1" applyAlignment="1" applyProtection="1">
      <alignment horizontal="right"/>
      <protection locked="0"/>
    </xf>
    <xf numFmtId="167" fontId="16" fillId="0" borderId="0" xfId="0" applyNumberFormat="1" applyFont="1"/>
    <xf numFmtId="10" fontId="9" fillId="0" borderId="1" xfId="3" applyNumberFormat="1" applyFont="1" applyFill="1" applyBorder="1"/>
    <xf numFmtId="44" fontId="0" fillId="0" borderId="1" xfId="0" applyNumberFormat="1" applyBorder="1"/>
    <xf numFmtId="44" fontId="0" fillId="0" borderId="0" xfId="0" applyNumberFormat="1"/>
    <xf numFmtId="0" fontId="0" fillId="0" borderId="1" xfId="0" applyBorder="1" applyAlignment="1">
      <alignment vertical="center"/>
    </xf>
    <xf numFmtId="10" fontId="0" fillId="0" borderId="1" xfId="0" applyNumberFormat="1" applyBorder="1" applyAlignment="1">
      <alignment vertical="center"/>
    </xf>
    <xf numFmtId="0" fontId="0" fillId="0" borderId="0" xfId="0" applyProtection="1">
      <protection locked="0"/>
    </xf>
    <xf numFmtId="44" fontId="0" fillId="0" borderId="0" xfId="2" applyFont="1" applyBorder="1"/>
    <xf numFmtId="0" fontId="0" fillId="0" borderId="8" xfId="0" applyBorder="1"/>
    <xf numFmtId="0" fontId="10" fillId="0" borderId="17" xfId="0" applyFont="1" applyFill="1" applyBorder="1" applyAlignment="1">
      <alignment horizontal="center" vertical="center"/>
    </xf>
    <xf numFmtId="0" fontId="11" fillId="0" borderId="18" xfId="0" applyFont="1" applyFill="1" applyBorder="1" applyAlignment="1">
      <alignment vertical="top" wrapText="1"/>
    </xf>
    <xf numFmtId="0" fontId="10" fillId="0" borderId="17" xfId="0" applyFont="1" applyFill="1" applyBorder="1" applyAlignment="1">
      <alignment horizontal="center" vertical="center" wrapText="1"/>
    </xf>
    <xf numFmtId="0" fontId="11" fillId="0" borderId="18" xfId="0" applyFont="1" applyFill="1" applyBorder="1" applyAlignment="1">
      <alignment vertical="center" wrapText="1"/>
    </xf>
    <xf numFmtId="0" fontId="11" fillId="0" borderId="18" xfId="0" applyFont="1" applyBorder="1" applyAlignment="1">
      <alignment horizontal="left" vertical="top" wrapText="1"/>
    </xf>
    <xf numFmtId="0" fontId="4" fillId="0" borderId="1"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5" fillId="0" borderId="1" xfId="0" applyFont="1" applyBorder="1" applyAlignment="1">
      <alignment horizontal="center" vertical="center"/>
    </xf>
    <xf numFmtId="0" fontId="13" fillId="10" borderId="43" xfId="5" applyFont="1" applyFill="1" applyBorder="1" applyAlignment="1">
      <alignment vertical="center" wrapText="1"/>
    </xf>
    <xf numFmtId="0" fontId="13" fillId="10" borderId="6" xfId="5" applyFont="1" applyFill="1" applyBorder="1" applyAlignment="1">
      <alignment vertical="center" wrapText="1"/>
    </xf>
    <xf numFmtId="3" fontId="4" fillId="10" borderId="4" xfId="5" applyNumberFormat="1" applyFont="1" applyFill="1" applyBorder="1" applyAlignment="1">
      <alignment horizontal="center" vertical="center" wrapText="1"/>
    </xf>
    <xf numFmtId="3" fontId="4" fillId="10" borderId="5" xfId="5" applyNumberFormat="1" applyFont="1" applyFill="1" applyBorder="1" applyAlignment="1">
      <alignment horizontal="center" vertical="center" wrapText="1"/>
    </xf>
    <xf numFmtId="3" fontId="4" fillId="10" borderId="6" xfId="5"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16" fillId="13" borderId="4" xfId="0" applyFont="1" applyFill="1" applyBorder="1" applyAlignment="1" applyProtection="1">
      <alignment horizontal="right"/>
      <protection locked="0"/>
    </xf>
    <xf numFmtId="0" fontId="16" fillId="13" borderId="5" xfId="0" applyFont="1" applyFill="1" applyBorder="1" applyAlignment="1" applyProtection="1">
      <alignment horizontal="right"/>
      <protection locked="0"/>
    </xf>
    <xf numFmtId="0" fontId="16" fillId="13" borderId="1" xfId="0" applyFont="1" applyFill="1" applyBorder="1" applyAlignment="1">
      <alignment horizontal="right"/>
    </xf>
    <xf numFmtId="0" fontId="16" fillId="13" borderId="1" xfId="0" applyFont="1" applyFill="1" applyBorder="1" applyAlignment="1">
      <alignment horizontal="right" vertical="center"/>
    </xf>
    <xf numFmtId="3" fontId="4" fillId="10" borderId="4" xfId="5" applyNumberFormat="1" applyFont="1" applyFill="1" applyBorder="1" applyAlignment="1">
      <alignment horizontal="center" vertical="center"/>
    </xf>
    <xf numFmtId="3" fontId="4" fillId="10" borderId="6" xfId="5" applyNumberFormat="1" applyFont="1" applyFill="1" applyBorder="1" applyAlignment="1">
      <alignment horizontal="center" vertical="center"/>
    </xf>
    <xf numFmtId="0" fontId="4" fillId="10" borderId="4" xfId="5" applyFont="1" applyFill="1" applyBorder="1" applyAlignment="1">
      <alignment horizontal="center" vertical="center" wrapText="1"/>
    </xf>
    <xf numFmtId="0" fontId="4" fillId="10" borderId="6" xfId="5" applyFont="1" applyFill="1" applyBorder="1" applyAlignment="1">
      <alignment horizontal="center" vertical="center" wrapText="1"/>
    </xf>
  </cellXfs>
  <cellStyles count="7">
    <cellStyle name="Hipervínculo" xfId="4" builtinId="8"/>
    <cellStyle name="Millares" xfId="1" builtinId="3"/>
    <cellStyle name="Millares_FORMULARIO 4 - M-OFERENTE PPTA ECONOMICA" xfId="6" xr:uid="{E8FCC1B8-8C80-4F06-AF16-5D1AB5F1A30E}"/>
    <cellStyle name="Moneda" xfId="2" builtinId="4"/>
    <cellStyle name="Normal" xfId="0" builtinId="0"/>
    <cellStyle name="Normal 3 11" xfId="5" xr:uid="{BFD4E54D-4A93-4844-AED0-27036704F6A3}"/>
    <cellStyle name="Porcentaje" xfId="3" builtinId="5"/>
  </cellStyles>
  <dxfs count="28">
    <dxf>
      <font>
        <b/>
        <i val="0"/>
        <condense val="0"/>
        <extend val="0"/>
        <color indexed="12"/>
      </font>
      <fill>
        <patternFill>
          <bgColor indexed="13"/>
        </patternFill>
      </fill>
    </dxf>
    <dxf>
      <font>
        <b/>
        <i val="0"/>
        <condense val="0"/>
        <extend val="0"/>
        <color indexed="12"/>
      </font>
      <fill>
        <patternFill>
          <bgColor indexed="13"/>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
      <font>
        <condense val="0"/>
        <extend val="0"/>
        <color indexed="8"/>
      </font>
      <fill>
        <patternFill patternType="solid">
          <bgColor indexed="26"/>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73df31eefb87caeb/1.%20MINISTERIO%20DE%20CULTURA/2025/Procesos%20selecci&#243;n/MC%20LPO%200006%202025/SECOP%20II/PRESUPUESTO%20MAPIRIPAN_SAGUT.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Administrador\Escritorio\SERGO\POR%20REVISAR\SERGO\APU%20SERGO\APU%20Cap%2011-2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Administrador\Escritorio\SERGO\POR%20REVISAR\SERGO\APU%20SERGO\APU%20Cap%201-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EN\apu's\APU'S%20DEFINITIVO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ropbox\SAGUT\SAGUT%202018.2%20Pruebas%20Mac%20Toshiba\PROGRAMA\BASE%20DE%20DATOS%20PARA%20PRESUPUESTO.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192.168.0.1/amezquita/proyectos/HOGARES%20INFANTILES/Presupuestos%20hogares%20infantiles%20PRIMERA%20DAM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j_ale/Desktop/EMPRESAS/EMV/DPTO%20DE%20LICITACIONES/PROCESOS/PROCESO%20MC-LPO-0006-2025/CONTRATO%20ADJUDICADO/003_Formulario%201%20-%20Presupuesto%20Oficial%20Resolucion%20de%20Apertura.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a"/>
      <sheetName val="PRESUPUESTO"/>
      <sheetName val="ANALISIS"/>
      <sheetName val="INSUMOS"/>
      <sheetName val="ProgEmpleo"/>
      <sheetName val="CRONOGRAMA"/>
      <sheetName val="SEGUIMIENTO"/>
      <sheetName val="CONTROL"/>
      <sheetName val="Incidencias"/>
      <sheetName val="Interventoría"/>
      <sheetName val="ACTAS"/>
      <sheetName val="PreActas"/>
      <sheetName val="MemoriaDeCant"/>
      <sheetName val="CostosAdmin"/>
      <sheetName val="F.Prestacional"/>
      <sheetName val="F.Prestacional J"/>
      <sheetName val="INSUM CLASIF"/>
      <sheetName val="RENDIMIENTOS"/>
      <sheetName val="COSTOS"/>
      <sheetName val="PlantillaSeguim"/>
      <sheetName val="PlantillaSeguimCost"/>
      <sheetName val="Datos1_NoEliminar"/>
      <sheetName val="FORMATOS"/>
      <sheetName val="LISTRESULT_P"/>
      <sheetName val="PRESUPUESTO MAPIRIPAN_SAGUT"/>
    </sheetNames>
    <sheetDataSet>
      <sheetData sheetId="0"/>
      <sheetData sheetId="1">
        <row r="1">
          <cell r="G1">
            <v>2624106455</v>
          </cell>
        </row>
        <row r="2">
          <cell r="A2" t="str">
            <v>CD</v>
          </cell>
        </row>
        <row r="414">
          <cell r="G414">
            <v>2624106455</v>
          </cell>
        </row>
      </sheetData>
      <sheetData sheetId="2"/>
      <sheetData sheetId="3">
        <row r="6">
          <cell r="P6">
            <v>2261382535.4535155</v>
          </cell>
        </row>
      </sheetData>
      <sheetData sheetId="4"/>
      <sheetData sheetId="5">
        <row r="10">
          <cell r="BN10"/>
        </row>
        <row r="11">
          <cell r="BN11"/>
        </row>
        <row r="27">
          <cell r="H27">
            <v>0</v>
          </cell>
        </row>
      </sheetData>
      <sheetData sheetId="6">
        <row r="27">
          <cell r="P27">
            <v>43913</v>
          </cell>
          <cell r="Q27">
            <v>43914</v>
          </cell>
          <cell r="R27">
            <v>43915</v>
          </cell>
          <cell r="S27">
            <v>43916</v>
          </cell>
          <cell r="T27">
            <v>43917</v>
          </cell>
          <cell r="U27">
            <v>43918</v>
          </cell>
          <cell r="V27">
            <v>43919</v>
          </cell>
          <cell r="W27">
            <v>43920</v>
          </cell>
          <cell r="X27">
            <v>43921</v>
          </cell>
          <cell r="Y27">
            <v>43922</v>
          </cell>
          <cell r="Z27">
            <v>43923</v>
          </cell>
          <cell r="AA27">
            <v>43924</v>
          </cell>
          <cell r="AB27">
            <v>43925</v>
          </cell>
          <cell r="AC27">
            <v>43926</v>
          </cell>
          <cell r="AD27">
            <v>43927</v>
          </cell>
          <cell r="AE27">
            <v>43928</v>
          </cell>
          <cell r="AF27">
            <v>43929</v>
          </cell>
          <cell r="AG27">
            <v>43930</v>
          </cell>
          <cell r="AH27">
            <v>43931</v>
          </cell>
          <cell r="AI27">
            <v>43932</v>
          </cell>
          <cell r="AJ27">
            <v>43933</v>
          </cell>
          <cell r="AK27">
            <v>43934</v>
          </cell>
          <cell r="AL27">
            <v>43935</v>
          </cell>
          <cell r="AM27">
            <v>43936</v>
          </cell>
          <cell r="AN27">
            <v>43937</v>
          </cell>
          <cell r="AO27">
            <v>43938</v>
          </cell>
          <cell r="AP27">
            <v>43939</v>
          </cell>
          <cell r="AQ27">
            <v>43940</v>
          </cell>
          <cell r="AR27">
            <v>43941</v>
          </cell>
          <cell r="AS27">
            <v>43942</v>
          </cell>
          <cell r="AT27">
            <v>43943</v>
          </cell>
          <cell r="AU27">
            <v>43944</v>
          </cell>
          <cell r="AV27">
            <v>43945</v>
          </cell>
          <cell r="AW27">
            <v>43946</v>
          </cell>
          <cell r="AX27">
            <v>43947</v>
          </cell>
          <cell r="AY27">
            <v>43948</v>
          </cell>
          <cell r="AZ27">
            <v>43949</v>
          </cell>
          <cell r="BA27">
            <v>43950</v>
          </cell>
          <cell r="BB27">
            <v>43951</v>
          </cell>
          <cell r="BC27">
            <v>43952</v>
          </cell>
          <cell r="BD27">
            <v>43953</v>
          </cell>
          <cell r="BE27">
            <v>43954</v>
          </cell>
          <cell r="BF27">
            <v>43955</v>
          </cell>
          <cell r="BG27">
            <v>43956</v>
          </cell>
          <cell r="BH27">
            <v>43957</v>
          </cell>
          <cell r="BI27">
            <v>43958</v>
          </cell>
          <cell r="BJ27">
            <v>43959</v>
          </cell>
          <cell r="BK27">
            <v>43960</v>
          </cell>
          <cell r="BL27">
            <v>43961</v>
          </cell>
          <cell r="BM27">
            <v>43962</v>
          </cell>
          <cell r="BN27">
            <v>43963</v>
          </cell>
          <cell r="BO27">
            <v>43964</v>
          </cell>
          <cell r="BP27">
            <v>43965</v>
          </cell>
          <cell r="BQ27">
            <v>43966</v>
          </cell>
          <cell r="BR27">
            <v>43967</v>
          </cell>
          <cell r="BS27">
            <v>43968</v>
          </cell>
          <cell r="BT27">
            <v>43969</v>
          </cell>
          <cell r="BU27">
            <v>43970</v>
          </cell>
          <cell r="BV27">
            <v>43971</v>
          </cell>
          <cell r="BW27">
            <v>43972</v>
          </cell>
          <cell r="BX27">
            <v>43973</v>
          </cell>
          <cell r="BY27">
            <v>43974</v>
          </cell>
          <cell r="BZ27">
            <v>43975</v>
          </cell>
          <cell r="CA27">
            <v>43976</v>
          </cell>
          <cell r="CB27">
            <v>43977</v>
          </cell>
          <cell r="CC27">
            <v>43978</v>
          </cell>
          <cell r="CD27">
            <v>43979</v>
          </cell>
          <cell r="CE27">
            <v>43980</v>
          </cell>
          <cell r="CF27">
            <v>43981</v>
          </cell>
          <cell r="CG27">
            <v>43982</v>
          </cell>
          <cell r="CH27">
            <v>43983</v>
          </cell>
          <cell r="CI27">
            <v>43984</v>
          </cell>
          <cell r="CJ27">
            <v>43985</v>
          </cell>
          <cell r="CK27">
            <v>43986</v>
          </cell>
          <cell r="CL27">
            <v>43987</v>
          </cell>
          <cell r="CM27">
            <v>43988</v>
          </cell>
          <cell r="CN27">
            <v>43989</v>
          </cell>
          <cell r="CO27">
            <v>43990</v>
          </cell>
          <cell r="CP27">
            <v>43991</v>
          </cell>
          <cell r="CQ27">
            <v>43992</v>
          </cell>
          <cell r="CR27">
            <v>43993</v>
          </cell>
          <cell r="CS27">
            <v>43994</v>
          </cell>
          <cell r="CT27">
            <v>43995</v>
          </cell>
          <cell r="CU27">
            <v>43996</v>
          </cell>
          <cell r="CV27">
            <v>43997</v>
          </cell>
          <cell r="CW27">
            <v>43998</v>
          </cell>
          <cell r="CX27">
            <v>43999</v>
          </cell>
          <cell r="CY27">
            <v>44000</v>
          </cell>
          <cell r="CZ27">
            <v>44001</v>
          </cell>
          <cell r="DA27">
            <v>44002</v>
          </cell>
          <cell r="DB27">
            <v>44003</v>
          </cell>
          <cell r="DC27">
            <v>44004</v>
          </cell>
          <cell r="DD27">
            <v>44005</v>
          </cell>
          <cell r="DE27">
            <v>44006</v>
          </cell>
          <cell r="DF27">
            <v>44007</v>
          </cell>
          <cell r="DG27">
            <v>44008</v>
          </cell>
          <cell r="DH27">
            <v>44009</v>
          </cell>
          <cell r="DI27">
            <v>44010</v>
          </cell>
          <cell r="DJ27">
            <v>44011</v>
          </cell>
          <cell r="DK27">
            <v>44012</v>
          </cell>
          <cell r="DL27">
            <v>44013</v>
          </cell>
          <cell r="DM27">
            <v>44014</v>
          </cell>
          <cell r="DN27">
            <v>44015</v>
          </cell>
          <cell r="DO27">
            <v>44016</v>
          </cell>
          <cell r="DP27">
            <v>44017</v>
          </cell>
          <cell r="DQ27">
            <v>44018</v>
          </cell>
          <cell r="DR27">
            <v>44019</v>
          </cell>
          <cell r="DS27">
            <v>44020</v>
          </cell>
          <cell r="DT27">
            <v>44021</v>
          </cell>
          <cell r="DU27">
            <v>44022</v>
          </cell>
          <cell r="DV27">
            <v>44023</v>
          </cell>
          <cell r="DW27">
            <v>44024</v>
          </cell>
          <cell r="DX27">
            <v>44025</v>
          </cell>
          <cell r="DY27">
            <v>44026</v>
          </cell>
          <cell r="DZ27">
            <v>44027</v>
          </cell>
          <cell r="EA27">
            <v>44028</v>
          </cell>
          <cell r="EB27">
            <v>44029</v>
          </cell>
          <cell r="EC27">
            <v>44030</v>
          </cell>
          <cell r="ED27">
            <v>44031</v>
          </cell>
          <cell r="EE27">
            <v>44032</v>
          </cell>
          <cell r="EF27">
            <v>44033</v>
          </cell>
          <cell r="EG27">
            <v>44034</v>
          </cell>
          <cell r="EH27">
            <v>44035</v>
          </cell>
          <cell r="EI27">
            <v>44036</v>
          </cell>
          <cell r="EJ27">
            <v>44037</v>
          </cell>
          <cell r="EK27">
            <v>44038</v>
          </cell>
          <cell r="EL27">
            <v>44039</v>
          </cell>
          <cell r="EM27">
            <v>44040</v>
          </cell>
          <cell r="EN27">
            <v>44041</v>
          </cell>
          <cell r="EO27">
            <v>44042</v>
          </cell>
          <cell r="EP27">
            <v>44043</v>
          </cell>
          <cell r="EQ27">
            <v>44044</v>
          </cell>
          <cell r="ER27">
            <v>44045</v>
          </cell>
          <cell r="ES27">
            <v>44046</v>
          </cell>
          <cell r="ET27">
            <v>44047</v>
          </cell>
          <cell r="EU27">
            <v>44048</v>
          </cell>
          <cell r="EV27">
            <v>44049</v>
          </cell>
          <cell r="EW27">
            <v>44050</v>
          </cell>
          <cell r="EX27">
            <v>44051</v>
          </cell>
          <cell r="EY27">
            <v>44052</v>
          </cell>
          <cell r="EZ27">
            <v>44053</v>
          </cell>
          <cell r="FA27">
            <v>44054</v>
          </cell>
          <cell r="FB27">
            <v>44055</v>
          </cell>
          <cell r="FC27">
            <v>44056</v>
          </cell>
          <cell r="FD27">
            <v>44057</v>
          </cell>
          <cell r="FE27">
            <v>44058</v>
          </cell>
          <cell r="FF27">
            <v>44059</v>
          </cell>
          <cell r="FG27">
            <v>44060</v>
          </cell>
          <cell r="FH27">
            <v>44061</v>
          </cell>
          <cell r="FI27">
            <v>44062</v>
          </cell>
          <cell r="FJ27">
            <v>44063</v>
          </cell>
          <cell r="FK27">
            <v>44064</v>
          </cell>
          <cell r="FL27">
            <v>44065</v>
          </cell>
          <cell r="FM27">
            <v>44066</v>
          </cell>
          <cell r="FN27">
            <v>44067</v>
          </cell>
          <cell r="FO27">
            <v>44068</v>
          </cell>
          <cell r="FP27">
            <v>44069</v>
          </cell>
          <cell r="FQ27">
            <v>44070</v>
          </cell>
          <cell r="FR27">
            <v>44071</v>
          </cell>
          <cell r="FS27">
            <v>44072</v>
          </cell>
          <cell r="FT27">
            <v>44073</v>
          </cell>
          <cell r="FU27">
            <v>44074</v>
          </cell>
          <cell r="FV27">
            <v>44075</v>
          </cell>
          <cell r="FW27">
            <v>44076</v>
          </cell>
          <cell r="FX27">
            <v>44077</v>
          </cell>
          <cell r="FY27">
            <v>44078</v>
          </cell>
          <cell r="FZ27">
            <v>44079</v>
          </cell>
          <cell r="GA27">
            <v>44080</v>
          </cell>
          <cell r="GB27">
            <v>44081</v>
          </cell>
          <cell r="GC27">
            <v>44082</v>
          </cell>
          <cell r="GD27">
            <v>44083</v>
          </cell>
          <cell r="GE27">
            <v>44084</v>
          </cell>
          <cell r="GF27">
            <v>44085</v>
          </cell>
          <cell r="GG27">
            <v>44086</v>
          </cell>
          <cell r="GH27">
            <v>44087</v>
          </cell>
          <cell r="GI27">
            <v>44088</v>
          </cell>
          <cell r="GJ27">
            <v>44089</v>
          </cell>
          <cell r="GK27">
            <v>44090</v>
          </cell>
          <cell r="GL27">
            <v>44091</v>
          </cell>
          <cell r="GM27">
            <v>44092</v>
          </cell>
          <cell r="GN27">
            <v>44093</v>
          </cell>
          <cell r="GO27">
            <v>44094</v>
          </cell>
          <cell r="GP27">
            <v>44095</v>
          </cell>
          <cell r="GQ27">
            <v>44096</v>
          </cell>
          <cell r="GR27">
            <v>44097</v>
          </cell>
          <cell r="GS27">
            <v>44098</v>
          </cell>
          <cell r="GT27">
            <v>44099</v>
          </cell>
          <cell r="GU27">
            <v>44100</v>
          </cell>
          <cell r="GV27">
            <v>44101</v>
          </cell>
          <cell r="GW27">
            <v>44102</v>
          </cell>
          <cell r="GX27">
            <v>44103</v>
          </cell>
          <cell r="GY27">
            <v>44104</v>
          </cell>
          <cell r="GZ27">
            <v>44105</v>
          </cell>
          <cell r="HA27">
            <v>44106</v>
          </cell>
          <cell r="HB27">
            <v>44107</v>
          </cell>
          <cell r="HC27">
            <v>44108</v>
          </cell>
          <cell r="HD27">
            <v>44109</v>
          </cell>
          <cell r="HE27">
            <v>44110</v>
          </cell>
          <cell r="HF27">
            <v>44111</v>
          </cell>
          <cell r="HG27">
            <v>44112</v>
          </cell>
          <cell r="HH27">
            <v>44113</v>
          </cell>
          <cell r="HI27">
            <v>44114</v>
          </cell>
          <cell r="HJ27">
            <v>44115</v>
          </cell>
          <cell r="HK27">
            <v>44116</v>
          </cell>
          <cell r="HL27">
            <v>44117</v>
          </cell>
          <cell r="HM27">
            <v>44118</v>
          </cell>
          <cell r="HN27">
            <v>44119</v>
          </cell>
          <cell r="HO27">
            <v>44120</v>
          </cell>
          <cell r="HP27">
            <v>44121</v>
          </cell>
          <cell r="HQ27">
            <v>44122</v>
          </cell>
          <cell r="HR27">
            <v>44123</v>
          </cell>
          <cell r="HS27">
            <v>44124</v>
          </cell>
          <cell r="HT27">
            <v>44125</v>
          </cell>
          <cell r="HU27">
            <v>44126</v>
          </cell>
          <cell r="HV27">
            <v>44127</v>
          </cell>
          <cell r="HW27">
            <v>44128</v>
          </cell>
          <cell r="HX27">
            <v>44129</v>
          </cell>
          <cell r="HY27">
            <v>44130</v>
          </cell>
          <cell r="HZ27">
            <v>44131</v>
          </cell>
          <cell r="IA27">
            <v>44132</v>
          </cell>
          <cell r="IB27">
            <v>44133</v>
          </cell>
          <cell r="IC27">
            <v>44134</v>
          </cell>
          <cell r="ID27">
            <v>44135</v>
          </cell>
          <cell r="IE27">
            <v>44136</v>
          </cell>
          <cell r="IF27">
            <v>44137</v>
          </cell>
          <cell r="IG27">
            <v>44138</v>
          </cell>
          <cell r="IH27">
            <v>44139</v>
          </cell>
          <cell r="II27">
            <v>44140</v>
          </cell>
          <cell r="IJ27">
            <v>44141</v>
          </cell>
          <cell r="IK27">
            <v>44142</v>
          </cell>
          <cell r="IL27">
            <v>44143</v>
          </cell>
          <cell r="IM27">
            <v>44144</v>
          </cell>
          <cell r="IN27">
            <v>44145</v>
          </cell>
          <cell r="IO27">
            <v>44146</v>
          </cell>
          <cell r="IP27">
            <v>44147</v>
          </cell>
          <cell r="IQ27">
            <v>44148</v>
          </cell>
          <cell r="IR27">
            <v>44149</v>
          </cell>
          <cell r="IS27">
            <v>44150</v>
          </cell>
          <cell r="IT27">
            <v>44151</v>
          </cell>
          <cell r="IU27">
            <v>44152</v>
          </cell>
          <cell r="IV27">
            <v>44153</v>
          </cell>
          <cell r="IW27">
            <v>44154</v>
          </cell>
          <cell r="IX27">
            <v>44155</v>
          </cell>
          <cell r="IY27">
            <v>44156</v>
          </cell>
          <cell r="IZ27">
            <v>44157</v>
          </cell>
          <cell r="JA27">
            <v>44158</v>
          </cell>
          <cell r="JB27">
            <v>44159</v>
          </cell>
          <cell r="JC27">
            <v>44160</v>
          </cell>
          <cell r="JD27">
            <v>44161</v>
          </cell>
          <cell r="JE27">
            <v>44162</v>
          </cell>
          <cell r="JF27">
            <v>44163</v>
          </cell>
          <cell r="JG27">
            <v>44164</v>
          </cell>
          <cell r="JH27">
            <v>44165</v>
          </cell>
          <cell r="JI27">
            <v>44166</v>
          </cell>
          <cell r="JJ27">
            <v>44167</v>
          </cell>
          <cell r="JK27">
            <v>44168</v>
          </cell>
          <cell r="JL27">
            <v>44169</v>
          </cell>
          <cell r="JM27">
            <v>44170</v>
          </cell>
          <cell r="JN27">
            <v>44171</v>
          </cell>
          <cell r="JO27">
            <v>44172</v>
          </cell>
          <cell r="JP27">
            <v>44173</v>
          </cell>
          <cell r="JQ27">
            <v>44174</v>
          </cell>
          <cell r="JR27">
            <v>44175</v>
          </cell>
          <cell r="JS27">
            <v>44176</v>
          </cell>
          <cell r="JT27">
            <v>44177</v>
          </cell>
          <cell r="JU27">
            <v>44178</v>
          </cell>
          <cell r="JV27">
            <v>44179</v>
          </cell>
          <cell r="JW27">
            <v>44180</v>
          </cell>
          <cell r="JX27">
            <v>44181</v>
          </cell>
          <cell r="JY27">
            <v>44182</v>
          </cell>
          <cell r="JZ27">
            <v>44183</v>
          </cell>
          <cell r="KA27">
            <v>44184</v>
          </cell>
          <cell r="KB27">
            <v>44185</v>
          </cell>
          <cell r="KC27">
            <v>44186</v>
          </cell>
          <cell r="KD27">
            <v>44187</v>
          </cell>
          <cell r="KE27">
            <v>44188</v>
          </cell>
          <cell r="KF27">
            <v>44189</v>
          </cell>
          <cell r="KG27">
            <v>44190</v>
          </cell>
          <cell r="KH27">
            <v>44191</v>
          </cell>
          <cell r="KI27">
            <v>44192</v>
          </cell>
          <cell r="KJ27">
            <v>44193</v>
          </cell>
          <cell r="KK27">
            <v>44194</v>
          </cell>
          <cell r="KL27">
            <v>44195</v>
          </cell>
          <cell r="KM27">
            <v>44196</v>
          </cell>
          <cell r="KN27">
            <v>44197</v>
          </cell>
          <cell r="KO27">
            <v>44198</v>
          </cell>
          <cell r="KP27">
            <v>44199</v>
          </cell>
          <cell r="KQ27">
            <v>44200</v>
          </cell>
          <cell r="KR27">
            <v>44201</v>
          </cell>
          <cell r="KS27">
            <v>44202</v>
          </cell>
          <cell r="KT27">
            <v>44203</v>
          </cell>
          <cell r="KU27">
            <v>44204</v>
          </cell>
          <cell r="KV27">
            <v>44205</v>
          </cell>
          <cell r="KW27">
            <v>44206</v>
          </cell>
          <cell r="KX27">
            <v>44207</v>
          </cell>
          <cell r="KY27">
            <v>44208</v>
          </cell>
          <cell r="KZ27">
            <v>44209</v>
          </cell>
          <cell r="LA27">
            <v>44210</v>
          </cell>
          <cell r="LB27">
            <v>44211</v>
          </cell>
          <cell r="LC27">
            <v>44212</v>
          </cell>
          <cell r="LD27">
            <v>44213</v>
          </cell>
          <cell r="LE27">
            <v>44214</v>
          </cell>
          <cell r="LF27">
            <v>44215</v>
          </cell>
          <cell r="LG27">
            <v>44216</v>
          </cell>
          <cell r="LH27">
            <v>44217</v>
          </cell>
          <cell r="LI27">
            <v>44218</v>
          </cell>
          <cell r="LJ27">
            <v>44219</v>
          </cell>
          <cell r="LK27">
            <v>44220</v>
          </cell>
          <cell r="LL27">
            <v>44221</v>
          </cell>
          <cell r="LM27">
            <v>44222</v>
          </cell>
          <cell r="LN27">
            <v>44223</v>
          </cell>
          <cell r="LO27">
            <v>44224</v>
          </cell>
          <cell r="LP27">
            <v>44225</v>
          </cell>
          <cell r="LQ27">
            <v>44226</v>
          </cell>
          <cell r="LR27">
            <v>44227</v>
          </cell>
          <cell r="LS27">
            <v>44228</v>
          </cell>
          <cell r="LT27">
            <v>44229</v>
          </cell>
          <cell r="LU27">
            <v>44230</v>
          </cell>
          <cell r="LV27">
            <v>44231</v>
          </cell>
          <cell r="LW27">
            <v>44232</v>
          </cell>
          <cell r="LX27">
            <v>44233</v>
          </cell>
          <cell r="LY27">
            <v>44234</v>
          </cell>
          <cell r="LZ27">
            <v>44235</v>
          </cell>
          <cell r="MA27">
            <v>44236</v>
          </cell>
          <cell r="MB27">
            <v>44237</v>
          </cell>
          <cell r="MC27">
            <v>44238</v>
          </cell>
          <cell r="MD27">
            <v>44239</v>
          </cell>
          <cell r="ME27">
            <v>44240</v>
          </cell>
          <cell r="MF27">
            <v>44241</v>
          </cell>
          <cell r="MG27">
            <v>44242</v>
          </cell>
          <cell r="MH27">
            <v>44243</v>
          </cell>
          <cell r="MI27">
            <v>44244</v>
          </cell>
          <cell r="MJ27">
            <v>44245</v>
          </cell>
          <cell r="MK27">
            <v>44246</v>
          </cell>
          <cell r="ML27">
            <v>44247</v>
          </cell>
          <cell r="MM27">
            <v>44248</v>
          </cell>
          <cell r="MN27">
            <v>44249</v>
          </cell>
          <cell r="MO27">
            <v>44250</v>
          </cell>
          <cell r="MP27">
            <v>44251</v>
          </cell>
          <cell r="MQ27">
            <v>44252</v>
          </cell>
          <cell r="MR27">
            <v>44253</v>
          </cell>
          <cell r="MS27">
            <v>44254</v>
          </cell>
          <cell r="MT27">
            <v>44255</v>
          </cell>
          <cell r="MU27">
            <v>44256</v>
          </cell>
          <cell r="MV27">
            <v>44257</v>
          </cell>
          <cell r="MW27">
            <v>44258</v>
          </cell>
          <cell r="MX27">
            <v>44259</v>
          </cell>
          <cell r="MY27">
            <v>44260</v>
          </cell>
          <cell r="MZ27">
            <v>44261</v>
          </cell>
          <cell r="NA27">
            <v>44262</v>
          </cell>
          <cell r="NB27">
            <v>44263</v>
          </cell>
          <cell r="NC27">
            <v>44264</v>
          </cell>
          <cell r="ND27">
            <v>44265</v>
          </cell>
          <cell r="NE27">
            <v>44266</v>
          </cell>
          <cell r="NF27">
            <v>44267</v>
          </cell>
          <cell r="NG27">
            <v>44268</v>
          </cell>
          <cell r="NH27">
            <v>44269</v>
          </cell>
          <cell r="NI27">
            <v>44270</v>
          </cell>
          <cell r="NJ27">
            <v>44271</v>
          </cell>
          <cell r="NK27">
            <v>44272</v>
          </cell>
          <cell r="NL27">
            <v>44273</v>
          </cell>
          <cell r="NM27">
            <v>44274</v>
          </cell>
          <cell r="NN27">
            <v>44275</v>
          </cell>
          <cell r="NO27">
            <v>44276</v>
          </cell>
          <cell r="NP27">
            <v>44277</v>
          </cell>
          <cell r="NQ27">
            <v>44278</v>
          </cell>
          <cell r="NR27">
            <v>44279</v>
          </cell>
          <cell r="NS27">
            <v>44280</v>
          </cell>
          <cell r="NT27">
            <v>44281</v>
          </cell>
          <cell r="NU27">
            <v>44282</v>
          </cell>
          <cell r="NV27">
            <v>44283</v>
          </cell>
          <cell r="NW27">
            <v>44284</v>
          </cell>
          <cell r="NX27">
            <v>44285</v>
          </cell>
          <cell r="NY27">
            <v>44286</v>
          </cell>
          <cell r="NZ27">
            <v>44287</v>
          </cell>
          <cell r="OA27">
            <v>44288</v>
          </cell>
          <cell r="OB27">
            <v>44289</v>
          </cell>
          <cell r="OC27">
            <v>44290</v>
          </cell>
          <cell r="OD27">
            <v>44291</v>
          </cell>
          <cell r="OE27">
            <v>44292</v>
          </cell>
          <cell r="OF27">
            <v>44293</v>
          </cell>
          <cell r="OG27">
            <v>44294</v>
          </cell>
          <cell r="OH27">
            <v>44295</v>
          </cell>
          <cell r="OI27">
            <v>44296</v>
          </cell>
          <cell r="OJ27">
            <v>44297</v>
          </cell>
          <cell r="OK27">
            <v>44298</v>
          </cell>
          <cell r="OL27">
            <v>44299</v>
          </cell>
          <cell r="OM27">
            <v>44300</v>
          </cell>
          <cell r="ON27">
            <v>44301</v>
          </cell>
          <cell r="OO27">
            <v>44302</v>
          </cell>
          <cell r="OP27">
            <v>44303</v>
          </cell>
          <cell r="OQ27">
            <v>44304</v>
          </cell>
          <cell r="OR27">
            <v>44305</v>
          </cell>
          <cell r="OS27">
            <v>44306</v>
          </cell>
          <cell r="OT27">
            <v>44307</v>
          </cell>
          <cell r="OU27">
            <v>44308</v>
          </cell>
          <cell r="OV27">
            <v>44309</v>
          </cell>
          <cell r="OW27">
            <v>44310</v>
          </cell>
          <cell r="OX27">
            <v>44311</v>
          </cell>
          <cell r="OY27">
            <v>44312</v>
          </cell>
          <cell r="OZ27">
            <v>44313</v>
          </cell>
          <cell r="PA27">
            <v>44314</v>
          </cell>
          <cell r="PB27">
            <v>44315</v>
          </cell>
          <cell r="PC27">
            <v>44316</v>
          </cell>
          <cell r="PD27">
            <v>44317</v>
          </cell>
          <cell r="PE27">
            <v>44318</v>
          </cell>
          <cell r="PF27">
            <v>44319</v>
          </cell>
          <cell r="PG27">
            <v>44320</v>
          </cell>
          <cell r="PH27">
            <v>44321</v>
          </cell>
          <cell r="PI27">
            <v>44322</v>
          </cell>
          <cell r="PJ27">
            <v>44323</v>
          </cell>
          <cell r="PK27">
            <v>44324</v>
          </cell>
          <cell r="PL27">
            <v>44325</v>
          </cell>
          <cell r="PM27">
            <v>44326</v>
          </cell>
          <cell r="PN27">
            <v>44327</v>
          </cell>
          <cell r="PO27">
            <v>44328</v>
          </cell>
          <cell r="PP27">
            <v>44329</v>
          </cell>
          <cell r="PQ27">
            <v>44330</v>
          </cell>
          <cell r="PR27">
            <v>44331</v>
          </cell>
          <cell r="PS27">
            <v>44332</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Q29"/>
          <cell r="R29"/>
          <cell r="S29"/>
          <cell r="T29"/>
          <cell r="U29"/>
          <cell r="V29"/>
          <cell r="W29" t="str">
            <v>SEM 2</v>
          </cell>
          <cell r="X29"/>
          <cell r="Y29"/>
          <cell r="Z29"/>
          <cell r="AA29"/>
          <cell r="AB29"/>
          <cell r="AC29"/>
          <cell r="AD29" t="str">
            <v>SEM 3</v>
          </cell>
          <cell r="AE29"/>
          <cell r="AF29"/>
          <cell r="AG29"/>
          <cell r="AH29"/>
          <cell r="AI29"/>
          <cell r="AJ29"/>
          <cell r="AK29" t="str">
            <v>SEM 4</v>
          </cell>
          <cell r="AL29"/>
          <cell r="AM29"/>
          <cell r="AN29"/>
          <cell r="AO29"/>
          <cell r="AP29"/>
          <cell r="AQ29"/>
          <cell r="AR29" t="str">
            <v>SEM 5</v>
          </cell>
          <cell r="AS29"/>
          <cell r="AT29"/>
          <cell r="AU29"/>
          <cell r="AV29"/>
          <cell r="AW29"/>
          <cell r="AX29"/>
          <cell r="AY29" t="str">
            <v>SEM 6</v>
          </cell>
          <cell r="AZ29"/>
          <cell r="BA29"/>
          <cell r="BB29"/>
          <cell r="BC29"/>
          <cell r="BD29"/>
          <cell r="BE29"/>
          <cell r="BF29" t="str">
            <v>SEM 7</v>
          </cell>
          <cell r="BG29"/>
          <cell r="BH29"/>
          <cell r="BI29"/>
          <cell r="BJ29"/>
          <cell r="BK29"/>
          <cell r="BL29"/>
          <cell r="BM29" t="str">
            <v>SEM 8</v>
          </cell>
          <cell r="BN29"/>
          <cell r="BO29"/>
          <cell r="BP29"/>
          <cell r="BQ29"/>
          <cell r="BR29"/>
          <cell r="BS29"/>
          <cell r="BT29" t="str">
            <v>SEM 9</v>
          </cell>
          <cell r="BU29"/>
          <cell r="BV29"/>
          <cell r="BW29"/>
          <cell r="BX29"/>
          <cell r="BY29"/>
          <cell r="BZ29"/>
          <cell r="CA29" t="str">
            <v>SEM 10</v>
          </cell>
          <cell r="CB29"/>
          <cell r="CC29"/>
          <cell r="CD29"/>
          <cell r="CE29"/>
          <cell r="CF29"/>
          <cell r="CG29"/>
          <cell r="CH29" t="str">
            <v>SEM 11</v>
          </cell>
          <cell r="CI29"/>
          <cell r="CJ29"/>
          <cell r="CK29"/>
          <cell r="CL29"/>
          <cell r="CM29"/>
          <cell r="CN29"/>
          <cell r="CO29" t="str">
            <v>SEM 12</v>
          </cell>
          <cell r="CP29"/>
          <cell r="CQ29"/>
          <cell r="CR29"/>
          <cell r="CS29"/>
          <cell r="CT29"/>
          <cell r="CU29"/>
          <cell r="CV29" t="str">
            <v>SEM 13</v>
          </cell>
          <cell r="CW29"/>
          <cell r="CX29"/>
          <cell r="CY29"/>
          <cell r="CZ29"/>
          <cell r="DA29"/>
          <cell r="DB29"/>
          <cell r="DC29" t="str">
            <v>SEM 14</v>
          </cell>
          <cell r="DD29"/>
          <cell r="DE29"/>
          <cell r="DF29"/>
          <cell r="DG29"/>
          <cell r="DH29"/>
          <cell r="DI29"/>
          <cell r="DJ29" t="str">
            <v>SEM 15</v>
          </cell>
          <cell r="DK29"/>
          <cell r="DL29"/>
          <cell r="DM29"/>
          <cell r="DN29"/>
          <cell r="DO29"/>
          <cell r="DP29"/>
          <cell r="DQ29" t="str">
            <v>SEM 16</v>
          </cell>
          <cell r="DR29"/>
          <cell r="DS29"/>
          <cell r="DT29"/>
          <cell r="DU29"/>
          <cell r="DV29"/>
          <cell r="DW29"/>
          <cell r="DX29" t="str">
            <v>SEM 17</v>
          </cell>
          <cell r="DY29"/>
          <cell r="DZ29"/>
          <cell r="EA29"/>
          <cell r="EB29"/>
          <cell r="EC29"/>
          <cell r="ED29"/>
          <cell r="EE29" t="str">
            <v>SEM 18</v>
          </cell>
          <cell r="EF29"/>
          <cell r="EG29"/>
          <cell r="EH29"/>
          <cell r="EI29"/>
          <cell r="EJ29"/>
          <cell r="EK29"/>
          <cell r="EL29" t="str">
            <v>SEM 19</v>
          </cell>
          <cell r="EM29"/>
          <cell r="EN29"/>
          <cell r="EO29"/>
          <cell r="EP29"/>
          <cell r="EQ29"/>
          <cell r="ER29"/>
          <cell r="ES29" t="str">
            <v>SEM 20</v>
          </cell>
          <cell r="ET29"/>
          <cell r="EU29"/>
          <cell r="EV29"/>
          <cell r="EW29"/>
          <cell r="EX29"/>
          <cell r="EY29"/>
          <cell r="EZ29" t="str">
            <v>SEM 21</v>
          </cell>
          <cell r="FA29"/>
          <cell r="FB29"/>
          <cell r="FC29"/>
          <cell r="FD29"/>
          <cell r="FE29"/>
          <cell r="FF29"/>
          <cell r="FG29" t="str">
            <v>SEM 22</v>
          </cell>
          <cell r="FH29"/>
          <cell r="FI29"/>
          <cell r="FJ29"/>
          <cell r="FK29"/>
          <cell r="FL29"/>
          <cell r="FM29"/>
          <cell r="FN29" t="str">
            <v>SEM 23</v>
          </cell>
          <cell r="FO29"/>
          <cell r="FP29"/>
          <cell r="FQ29"/>
          <cell r="FR29"/>
          <cell r="FS29"/>
          <cell r="FT29"/>
          <cell r="FU29" t="str">
            <v>SEM 24</v>
          </cell>
          <cell r="FV29"/>
          <cell r="FW29"/>
          <cell r="FX29"/>
          <cell r="FY29"/>
          <cell r="FZ29"/>
          <cell r="GA29"/>
          <cell r="GB29" t="str">
            <v>SEM 25</v>
          </cell>
          <cell r="GC29"/>
          <cell r="GD29"/>
          <cell r="GE29"/>
          <cell r="GF29"/>
          <cell r="GG29"/>
          <cell r="GH29"/>
          <cell r="GI29" t="str">
            <v>SEM 26</v>
          </cell>
          <cell r="GJ29"/>
          <cell r="GK29"/>
          <cell r="GL29"/>
          <cell r="GM29"/>
          <cell r="GN29"/>
          <cell r="GO29"/>
          <cell r="GP29" t="str">
            <v>SEM 27</v>
          </cell>
          <cell r="GQ29"/>
          <cell r="GR29"/>
          <cell r="GS29"/>
          <cell r="GT29"/>
          <cell r="GU29"/>
          <cell r="GV29"/>
          <cell r="GW29" t="str">
            <v>SEM 28</v>
          </cell>
          <cell r="GX29"/>
          <cell r="GY29"/>
          <cell r="GZ29"/>
          <cell r="HA29"/>
          <cell r="HB29"/>
          <cell r="HC29"/>
          <cell r="HD29" t="str">
            <v>SEM 29</v>
          </cell>
          <cell r="HE29"/>
          <cell r="HF29"/>
          <cell r="HG29"/>
          <cell r="HH29"/>
          <cell r="HI29"/>
          <cell r="HJ29"/>
          <cell r="HK29" t="str">
            <v>SEM 30</v>
          </cell>
          <cell r="HL29"/>
          <cell r="HM29"/>
          <cell r="HN29"/>
          <cell r="HO29"/>
          <cell r="HP29"/>
          <cell r="HQ29"/>
          <cell r="HR29" t="str">
            <v>SEM 31</v>
          </cell>
          <cell r="HS29"/>
          <cell r="HT29"/>
          <cell r="HU29"/>
          <cell r="HV29"/>
          <cell r="HW29"/>
          <cell r="HX29"/>
          <cell r="HY29" t="str">
            <v>SEM 32</v>
          </cell>
          <cell r="HZ29"/>
          <cell r="IA29"/>
          <cell r="IB29"/>
          <cell r="IC29"/>
          <cell r="ID29"/>
          <cell r="IE29"/>
          <cell r="IF29" t="str">
            <v>SEM 33</v>
          </cell>
          <cell r="IG29"/>
          <cell r="IH29"/>
          <cell r="II29"/>
          <cell r="IJ29"/>
          <cell r="IK29"/>
          <cell r="IL29"/>
          <cell r="IM29" t="str">
            <v>SEM 34</v>
          </cell>
          <cell r="IN29"/>
          <cell r="IO29"/>
          <cell r="IP29"/>
          <cell r="IQ29"/>
          <cell r="IR29"/>
          <cell r="IS29"/>
          <cell r="IT29" t="str">
            <v>SEM 35</v>
          </cell>
          <cell r="IU29"/>
          <cell r="IV29"/>
          <cell r="IW29"/>
          <cell r="IX29"/>
          <cell r="IY29"/>
          <cell r="IZ29"/>
          <cell r="JA29" t="str">
            <v>SEM 36</v>
          </cell>
          <cell r="JB29"/>
          <cell r="JC29"/>
          <cell r="JD29"/>
          <cell r="JE29"/>
          <cell r="JF29"/>
          <cell r="JG29"/>
          <cell r="JH29" t="str">
            <v>SEM 37</v>
          </cell>
          <cell r="JI29"/>
          <cell r="JJ29"/>
          <cell r="JK29"/>
          <cell r="JL29"/>
          <cell r="JM29"/>
          <cell r="JN29"/>
          <cell r="JO29" t="str">
            <v>SEM 38</v>
          </cell>
          <cell r="JP29"/>
          <cell r="JQ29"/>
          <cell r="JR29"/>
          <cell r="JS29"/>
          <cell r="JT29"/>
          <cell r="JU29"/>
          <cell r="JV29" t="str">
            <v>SEM 39</v>
          </cell>
          <cell r="JW29"/>
          <cell r="JX29"/>
          <cell r="JY29"/>
          <cell r="JZ29"/>
          <cell r="KA29"/>
          <cell r="KB29"/>
          <cell r="KC29" t="str">
            <v>SEM 40</v>
          </cell>
          <cell r="KD29"/>
          <cell r="KE29"/>
          <cell r="KF29"/>
          <cell r="KG29"/>
          <cell r="KH29"/>
          <cell r="KI29"/>
          <cell r="KJ29" t="str">
            <v>SEM 41</v>
          </cell>
          <cell r="KK29"/>
          <cell r="KL29"/>
          <cell r="KM29"/>
          <cell r="KN29"/>
          <cell r="KO29"/>
          <cell r="KP29"/>
          <cell r="KQ29" t="str">
            <v>SEM 42</v>
          </cell>
          <cell r="KR29"/>
          <cell r="KS29"/>
          <cell r="KT29"/>
          <cell r="KU29"/>
          <cell r="KV29"/>
          <cell r="KW29"/>
          <cell r="KX29" t="str">
            <v>SEM 43</v>
          </cell>
          <cell r="KY29"/>
          <cell r="KZ29"/>
          <cell r="LA29"/>
          <cell r="LB29"/>
          <cell r="LC29"/>
          <cell r="LD29"/>
          <cell r="LE29" t="str">
            <v>SEM 44</v>
          </cell>
          <cell r="LF29"/>
          <cell r="LG29"/>
          <cell r="LH29"/>
          <cell r="LI29"/>
          <cell r="LJ29"/>
          <cell r="LK29"/>
          <cell r="LL29" t="str">
            <v>SEM 45</v>
          </cell>
          <cell r="LM29"/>
          <cell r="LN29"/>
          <cell r="LO29"/>
          <cell r="LP29"/>
          <cell r="LQ29"/>
          <cell r="LR29"/>
          <cell r="LS29" t="str">
            <v>SEM 46</v>
          </cell>
          <cell r="LT29"/>
          <cell r="LU29"/>
          <cell r="LV29"/>
          <cell r="LW29"/>
          <cell r="LX29"/>
          <cell r="LY29"/>
          <cell r="LZ29" t="str">
            <v>SEM 47</v>
          </cell>
          <cell r="MA29"/>
          <cell r="MB29"/>
          <cell r="MC29"/>
          <cell r="MD29"/>
          <cell r="ME29"/>
          <cell r="MF29"/>
          <cell r="MG29" t="str">
            <v>SEM 48</v>
          </cell>
          <cell r="MH29"/>
          <cell r="MI29"/>
          <cell r="MJ29"/>
          <cell r="MK29"/>
          <cell r="ML29"/>
          <cell r="MM29"/>
          <cell r="MN29" t="str">
            <v>SEM 49</v>
          </cell>
          <cell r="MO29"/>
          <cell r="MP29"/>
          <cell r="MQ29"/>
          <cell r="MR29"/>
          <cell r="MS29"/>
          <cell r="MT29"/>
          <cell r="MU29" t="str">
            <v>SEM 50</v>
          </cell>
          <cell r="MV29"/>
          <cell r="MW29"/>
          <cell r="MX29"/>
          <cell r="MY29"/>
          <cell r="MZ29"/>
          <cell r="NA29"/>
          <cell r="NB29" t="str">
            <v>SEM 51</v>
          </cell>
          <cell r="NC29"/>
          <cell r="ND29"/>
          <cell r="NE29"/>
          <cell r="NF29"/>
          <cell r="NG29"/>
          <cell r="NH29"/>
          <cell r="NI29" t="str">
            <v>SEM 52</v>
          </cell>
          <cell r="NJ29"/>
          <cell r="NK29"/>
          <cell r="NL29"/>
          <cell r="NM29"/>
          <cell r="NN29"/>
          <cell r="NO29"/>
          <cell r="NP29" t="str">
            <v>SEM 53</v>
          </cell>
          <cell r="NQ29"/>
          <cell r="NR29"/>
          <cell r="NS29"/>
          <cell r="NT29"/>
          <cell r="NU29"/>
          <cell r="NV29"/>
          <cell r="NW29" t="str">
            <v>SEM 54</v>
          </cell>
          <cell r="NX29"/>
          <cell r="NY29"/>
          <cell r="NZ29"/>
          <cell r="OA29"/>
          <cell r="OB29"/>
          <cell r="OC29"/>
          <cell r="OD29" t="str">
            <v>SEM 55</v>
          </cell>
          <cell r="OE29"/>
          <cell r="OF29"/>
          <cell r="OG29"/>
          <cell r="OH29"/>
          <cell r="OI29"/>
          <cell r="OJ29"/>
          <cell r="OK29" t="str">
            <v>SEM 56</v>
          </cell>
          <cell r="OL29"/>
          <cell r="OM29"/>
          <cell r="ON29"/>
          <cell r="OO29"/>
          <cell r="OP29"/>
          <cell r="OQ29"/>
          <cell r="OR29" t="str">
            <v>SEM 57</v>
          </cell>
          <cell r="OS29"/>
          <cell r="OT29"/>
          <cell r="OU29"/>
          <cell r="OV29"/>
          <cell r="OW29"/>
          <cell r="OX29"/>
          <cell r="OY29" t="str">
            <v>SEM 58</v>
          </cell>
          <cell r="OZ29"/>
          <cell r="PA29"/>
          <cell r="PB29"/>
          <cell r="PC29"/>
          <cell r="PD29"/>
          <cell r="PE29"/>
          <cell r="PF29" t="str">
            <v>SEM 59</v>
          </cell>
          <cell r="PG29"/>
          <cell r="PH29"/>
          <cell r="PI29"/>
          <cell r="PJ29"/>
          <cell r="PK29"/>
          <cell r="PL29"/>
          <cell r="PM29" t="str">
            <v>SEM 60</v>
          </cell>
          <cell r="PN29"/>
          <cell r="PO29"/>
          <cell r="PP29"/>
          <cell r="PQ29"/>
          <cell r="PR29"/>
          <cell r="PS29"/>
        </row>
        <row r="30">
          <cell r="G30">
            <v>0</v>
          </cell>
          <cell r="P30">
            <v>0</v>
          </cell>
          <cell r="Q30"/>
          <cell r="R30"/>
          <cell r="S30"/>
          <cell r="T30"/>
          <cell r="U30"/>
          <cell r="V30"/>
          <cell r="W30">
            <v>0</v>
          </cell>
          <cell r="X30"/>
          <cell r="Y30"/>
          <cell r="Z30"/>
          <cell r="AA30"/>
          <cell r="AB30"/>
          <cell r="AC30"/>
          <cell r="AD30">
            <v>0</v>
          </cell>
          <cell r="AE30"/>
          <cell r="AF30"/>
          <cell r="AG30"/>
          <cell r="AH30"/>
          <cell r="AI30"/>
          <cell r="AJ30"/>
          <cell r="AK30">
            <v>0</v>
          </cell>
          <cell r="AL30"/>
          <cell r="AM30"/>
          <cell r="AN30"/>
          <cell r="AO30"/>
          <cell r="AP30"/>
          <cell r="AQ30"/>
          <cell r="AR30">
            <v>0</v>
          </cell>
          <cell r="AS30"/>
          <cell r="AT30"/>
          <cell r="AU30"/>
          <cell r="AV30"/>
          <cell r="AW30"/>
          <cell r="AX30"/>
          <cell r="AY30">
            <v>0</v>
          </cell>
          <cell r="AZ30"/>
          <cell r="BA30"/>
          <cell r="BB30"/>
          <cell r="BC30"/>
          <cell r="BD30"/>
          <cell r="BE30"/>
          <cell r="BF30">
            <v>0</v>
          </cell>
          <cell r="BG30"/>
          <cell r="BH30"/>
          <cell r="BI30"/>
          <cell r="BJ30"/>
          <cell r="BK30"/>
          <cell r="BL30"/>
          <cell r="BM30">
            <v>0</v>
          </cell>
          <cell r="BN30"/>
          <cell r="BO30"/>
          <cell r="BP30"/>
          <cell r="BQ30"/>
          <cell r="BR30"/>
          <cell r="BS30"/>
          <cell r="BT30">
            <v>0</v>
          </cell>
          <cell r="BU30"/>
          <cell r="BV30"/>
          <cell r="BW30"/>
          <cell r="BX30"/>
          <cell r="BY30"/>
          <cell r="BZ30"/>
          <cell r="CA30">
            <v>0</v>
          </cell>
          <cell r="CB30"/>
          <cell r="CC30"/>
          <cell r="CD30"/>
          <cell r="CE30"/>
          <cell r="CF30"/>
          <cell r="CG30"/>
          <cell r="CH30">
            <v>0</v>
          </cell>
          <cell r="CI30"/>
          <cell r="CJ30"/>
          <cell r="CK30"/>
          <cell r="CL30"/>
          <cell r="CM30"/>
          <cell r="CN30"/>
          <cell r="CO30">
            <v>0</v>
          </cell>
          <cell r="CP30"/>
          <cell r="CQ30"/>
          <cell r="CR30"/>
          <cell r="CS30"/>
          <cell r="CT30"/>
          <cell r="CU30"/>
          <cell r="CV30">
            <v>0</v>
          </cell>
          <cell r="CW30"/>
          <cell r="CX30"/>
          <cell r="CY30"/>
          <cell r="CZ30"/>
          <cell r="DA30"/>
          <cell r="DB30"/>
          <cell r="DC30">
            <v>0</v>
          </cell>
          <cell r="DD30"/>
          <cell r="DE30"/>
          <cell r="DF30"/>
          <cell r="DG30"/>
          <cell r="DH30"/>
          <cell r="DI30"/>
          <cell r="DJ30">
            <v>0</v>
          </cell>
          <cell r="DK30"/>
          <cell r="DL30"/>
          <cell r="DM30"/>
          <cell r="DN30"/>
          <cell r="DO30"/>
          <cell r="DP30"/>
          <cell r="DQ30">
            <v>0</v>
          </cell>
          <cell r="DR30"/>
          <cell r="DS30"/>
          <cell r="DT30"/>
          <cell r="DU30"/>
          <cell r="DV30"/>
          <cell r="DW30"/>
          <cell r="DX30">
            <v>0</v>
          </cell>
          <cell r="DY30"/>
          <cell r="DZ30"/>
          <cell r="EA30"/>
          <cell r="EB30"/>
          <cell r="EC30"/>
          <cell r="ED30"/>
          <cell r="EE30">
            <v>0</v>
          </cell>
          <cell r="EF30"/>
          <cell r="EG30"/>
          <cell r="EH30"/>
          <cell r="EI30"/>
          <cell r="EJ30"/>
          <cell r="EK30"/>
          <cell r="EL30">
            <v>0</v>
          </cell>
          <cell r="EM30"/>
          <cell r="EN30"/>
          <cell r="EO30"/>
          <cell r="EP30"/>
          <cell r="EQ30"/>
          <cell r="ER30"/>
          <cell r="ES30">
            <v>0</v>
          </cell>
          <cell r="ET30"/>
          <cell r="EU30"/>
          <cell r="EV30"/>
          <cell r="EW30"/>
          <cell r="EX30"/>
          <cell r="EY30"/>
          <cell r="EZ30">
            <v>0</v>
          </cell>
          <cell r="FA30"/>
          <cell r="FB30"/>
          <cell r="FC30"/>
          <cell r="FD30"/>
          <cell r="FE30"/>
          <cell r="FF30"/>
          <cell r="FG30">
            <v>0</v>
          </cell>
          <cell r="FH30"/>
          <cell r="FI30"/>
          <cell r="FJ30"/>
          <cell r="FK30"/>
          <cell r="FL30"/>
          <cell r="FM30"/>
          <cell r="FN30">
            <v>0</v>
          </cell>
          <cell r="FO30"/>
          <cell r="FP30"/>
          <cell r="FQ30"/>
          <cell r="FR30"/>
          <cell r="FS30"/>
          <cell r="FT30"/>
          <cell r="FU30">
            <v>0</v>
          </cell>
          <cell r="FV30"/>
          <cell r="FW30"/>
          <cell r="FX30"/>
          <cell r="FY30"/>
          <cell r="FZ30"/>
          <cell r="GA30"/>
          <cell r="GB30">
            <v>0</v>
          </cell>
          <cell r="GC30"/>
          <cell r="GD30"/>
          <cell r="GE30"/>
          <cell r="GF30"/>
          <cell r="GG30"/>
          <cell r="GH30"/>
          <cell r="GI30">
            <v>0</v>
          </cell>
          <cell r="GJ30"/>
          <cell r="GK30"/>
          <cell r="GL30"/>
          <cell r="GM30"/>
          <cell r="GN30"/>
          <cell r="GO30"/>
          <cell r="GP30">
            <v>0</v>
          </cell>
          <cell r="GQ30"/>
          <cell r="GR30"/>
          <cell r="GS30"/>
          <cell r="GT30"/>
          <cell r="GU30"/>
          <cell r="GV30"/>
          <cell r="GW30">
            <v>0</v>
          </cell>
          <cell r="GX30"/>
          <cell r="GY30"/>
          <cell r="GZ30"/>
          <cell r="HA30"/>
          <cell r="HB30"/>
          <cell r="HC30"/>
          <cell r="HD30">
            <v>0</v>
          </cell>
          <cell r="HE30"/>
          <cell r="HF30"/>
          <cell r="HG30"/>
          <cell r="HH30"/>
          <cell r="HI30"/>
          <cell r="HJ30"/>
          <cell r="HK30">
            <v>0</v>
          </cell>
          <cell r="HL30"/>
          <cell r="HM30"/>
          <cell r="HN30"/>
          <cell r="HO30"/>
          <cell r="HP30"/>
          <cell r="HQ30"/>
          <cell r="HR30">
            <v>0</v>
          </cell>
          <cell r="HS30"/>
          <cell r="HT30"/>
          <cell r="HU30"/>
          <cell r="HV30"/>
          <cell r="HW30"/>
          <cell r="HX30"/>
          <cell r="HY30">
            <v>0</v>
          </cell>
          <cell r="HZ30"/>
          <cell r="IA30"/>
          <cell r="IB30"/>
          <cell r="IC30"/>
          <cell r="ID30"/>
          <cell r="IE30"/>
          <cell r="IF30">
            <v>0</v>
          </cell>
          <cell r="IG30"/>
          <cell r="IH30"/>
          <cell r="II30"/>
          <cell r="IJ30"/>
          <cell r="IK30"/>
          <cell r="IL30"/>
          <cell r="IM30">
            <v>0</v>
          </cell>
          <cell r="IN30"/>
          <cell r="IO30"/>
          <cell r="IP30"/>
          <cell r="IQ30"/>
          <cell r="IR30"/>
          <cell r="IS30"/>
          <cell r="IT30">
            <v>0</v>
          </cell>
          <cell r="IU30"/>
          <cell r="IV30"/>
          <cell r="IW30"/>
          <cell r="IX30"/>
          <cell r="IY30"/>
          <cell r="IZ30"/>
          <cell r="JA30">
            <v>0</v>
          </cell>
          <cell r="JB30"/>
          <cell r="JC30"/>
          <cell r="JD30"/>
          <cell r="JE30"/>
          <cell r="JF30"/>
          <cell r="JG30"/>
          <cell r="JH30">
            <v>0</v>
          </cell>
          <cell r="JI30"/>
          <cell r="JJ30"/>
          <cell r="JK30"/>
          <cell r="JL30"/>
          <cell r="JM30"/>
          <cell r="JN30"/>
          <cell r="JO30">
            <v>0</v>
          </cell>
          <cell r="JP30"/>
          <cell r="JQ30"/>
          <cell r="JR30"/>
          <cell r="JS30"/>
          <cell r="JT30"/>
          <cell r="JU30"/>
          <cell r="JV30">
            <v>0</v>
          </cell>
          <cell r="JW30"/>
          <cell r="JX30"/>
          <cell r="JY30"/>
          <cell r="JZ30"/>
          <cell r="KA30"/>
          <cell r="KB30"/>
          <cell r="KC30">
            <v>0</v>
          </cell>
          <cell r="KD30"/>
          <cell r="KE30"/>
          <cell r="KF30"/>
          <cell r="KG30"/>
          <cell r="KH30"/>
          <cell r="KI30"/>
          <cell r="KJ30">
            <v>0</v>
          </cell>
          <cell r="KK30"/>
          <cell r="KL30"/>
          <cell r="KM30"/>
          <cell r="KN30"/>
          <cell r="KO30"/>
          <cell r="KP30"/>
          <cell r="KQ30">
            <v>0</v>
          </cell>
          <cell r="KR30"/>
          <cell r="KS30"/>
          <cell r="KT30"/>
          <cell r="KU30"/>
          <cell r="KV30"/>
          <cell r="KW30"/>
          <cell r="KX30">
            <v>0</v>
          </cell>
          <cell r="KY30"/>
          <cell r="KZ30"/>
          <cell r="LA30"/>
          <cell r="LB30"/>
          <cell r="LC30"/>
          <cell r="LD30"/>
          <cell r="LE30">
            <v>0</v>
          </cell>
          <cell r="LF30"/>
          <cell r="LG30"/>
          <cell r="LH30"/>
          <cell r="LI30"/>
          <cell r="LJ30"/>
          <cell r="LK30"/>
          <cell r="LL30">
            <v>0</v>
          </cell>
          <cell r="LM30"/>
          <cell r="LN30"/>
          <cell r="LO30"/>
          <cell r="LP30"/>
          <cell r="LQ30"/>
          <cell r="LR30"/>
          <cell r="LS30">
            <v>0</v>
          </cell>
          <cell r="LT30"/>
          <cell r="LU30"/>
          <cell r="LV30"/>
          <cell r="LW30"/>
          <cell r="LX30"/>
          <cell r="LY30"/>
          <cell r="LZ30">
            <v>0</v>
          </cell>
          <cell r="MA30"/>
          <cell r="MB30"/>
          <cell r="MC30"/>
          <cell r="MD30"/>
          <cell r="ME30"/>
          <cell r="MF30"/>
          <cell r="MG30">
            <v>0</v>
          </cell>
          <cell r="MH30"/>
          <cell r="MI30"/>
          <cell r="MJ30"/>
          <cell r="MK30"/>
          <cell r="ML30"/>
          <cell r="MM30"/>
          <cell r="MN30">
            <v>0</v>
          </cell>
          <cell r="MO30"/>
          <cell r="MP30"/>
          <cell r="MQ30"/>
          <cell r="MR30"/>
          <cell r="MS30"/>
          <cell r="MT30"/>
          <cell r="MU30">
            <v>0</v>
          </cell>
          <cell r="MV30"/>
          <cell r="MW30"/>
          <cell r="MX30"/>
          <cell r="MY30"/>
          <cell r="MZ30"/>
          <cell r="NA30"/>
          <cell r="NB30">
            <v>0</v>
          </cell>
          <cell r="NC30"/>
          <cell r="ND30"/>
          <cell r="NE30"/>
          <cell r="NF30"/>
          <cell r="NG30"/>
          <cell r="NH30"/>
          <cell r="NI30">
            <v>0</v>
          </cell>
          <cell r="NJ30"/>
          <cell r="NK30"/>
          <cell r="NL30"/>
          <cell r="NM30"/>
          <cell r="NN30"/>
          <cell r="NO30"/>
          <cell r="NP30">
            <v>0</v>
          </cell>
          <cell r="NQ30"/>
          <cell r="NR30"/>
          <cell r="NS30"/>
          <cell r="NT30"/>
          <cell r="NU30"/>
          <cell r="NV30"/>
          <cell r="NW30">
            <v>0</v>
          </cell>
          <cell r="NX30"/>
          <cell r="NY30"/>
          <cell r="NZ30"/>
          <cell r="OA30"/>
          <cell r="OB30"/>
          <cell r="OC30"/>
          <cell r="OD30">
            <v>0</v>
          </cell>
          <cell r="OE30"/>
          <cell r="OF30"/>
          <cell r="OG30"/>
          <cell r="OH30"/>
          <cell r="OI30"/>
          <cell r="OJ30"/>
          <cell r="OK30">
            <v>0</v>
          </cell>
          <cell r="OL30"/>
          <cell r="OM30"/>
          <cell r="ON30"/>
          <cell r="OO30"/>
          <cell r="OP30"/>
          <cell r="OQ30"/>
          <cell r="OR30">
            <v>0</v>
          </cell>
          <cell r="OS30"/>
          <cell r="OT30"/>
          <cell r="OU30"/>
          <cell r="OV30"/>
          <cell r="OW30"/>
          <cell r="OX30"/>
          <cell r="OY30">
            <v>0</v>
          </cell>
          <cell r="OZ30"/>
          <cell r="PA30"/>
          <cell r="PB30"/>
          <cell r="PC30"/>
          <cell r="PD30"/>
          <cell r="PE30"/>
          <cell r="PF30">
            <v>0</v>
          </cell>
          <cell r="PG30"/>
          <cell r="PH30"/>
          <cell r="PI30"/>
          <cell r="PJ30"/>
          <cell r="PK30"/>
          <cell r="PL30"/>
          <cell r="PM30">
            <v>0</v>
          </cell>
          <cell r="PN30"/>
          <cell r="PO30"/>
          <cell r="PP30"/>
          <cell r="PQ30"/>
          <cell r="PR30"/>
          <cell r="PS30"/>
        </row>
        <row r="31">
          <cell r="P31">
            <v>0</v>
          </cell>
          <cell r="Q31"/>
          <cell r="R31"/>
          <cell r="S31"/>
          <cell r="T31"/>
          <cell r="U31"/>
          <cell r="V31"/>
          <cell r="W31">
            <v>0</v>
          </cell>
          <cell r="X31"/>
          <cell r="Y31"/>
          <cell r="Z31"/>
          <cell r="AA31"/>
          <cell r="AB31"/>
          <cell r="AC31"/>
          <cell r="AD31">
            <v>0</v>
          </cell>
          <cell r="AE31"/>
          <cell r="AF31"/>
          <cell r="AG31"/>
          <cell r="AH31"/>
          <cell r="AI31"/>
          <cell r="AJ31"/>
          <cell r="AK31">
            <v>0</v>
          </cell>
          <cell r="AL31"/>
          <cell r="AM31"/>
          <cell r="AN31"/>
          <cell r="AO31"/>
          <cell r="AP31"/>
          <cell r="AQ31"/>
          <cell r="AR31">
            <v>0</v>
          </cell>
          <cell r="AS31"/>
          <cell r="AT31"/>
          <cell r="AU31"/>
          <cell r="AV31"/>
          <cell r="AW31"/>
          <cell r="AX31"/>
          <cell r="AY31">
            <v>0</v>
          </cell>
          <cell r="AZ31"/>
          <cell r="BA31"/>
          <cell r="BB31"/>
          <cell r="BC31"/>
          <cell r="BD31"/>
          <cell r="BE31"/>
          <cell r="BF31">
            <v>0</v>
          </cell>
          <cell r="BG31"/>
          <cell r="BH31"/>
          <cell r="BI31"/>
          <cell r="BJ31"/>
          <cell r="BK31"/>
          <cell r="BL31"/>
          <cell r="BM31">
            <v>0</v>
          </cell>
          <cell r="BN31"/>
          <cell r="BO31"/>
          <cell r="BP31"/>
          <cell r="BQ31"/>
          <cell r="BR31"/>
          <cell r="BS31"/>
          <cell r="BT31">
            <v>0</v>
          </cell>
          <cell r="BU31"/>
          <cell r="BV31"/>
          <cell r="BW31"/>
          <cell r="BX31"/>
          <cell r="BY31"/>
          <cell r="BZ31"/>
          <cell r="CA31">
            <v>0</v>
          </cell>
          <cell r="CB31"/>
          <cell r="CC31"/>
          <cell r="CD31"/>
          <cell r="CE31"/>
          <cell r="CF31"/>
          <cell r="CG31"/>
          <cell r="CH31">
            <v>0</v>
          </cell>
          <cell r="CI31"/>
          <cell r="CJ31"/>
          <cell r="CK31"/>
          <cell r="CL31"/>
          <cell r="CM31"/>
          <cell r="CN31"/>
          <cell r="CO31">
            <v>0</v>
          </cell>
          <cell r="CP31"/>
          <cell r="CQ31"/>
          <cell r="CR31"/>
          <cell r="CS31"/>
          <cell r="CT31"/>
          <cell r="CU31"/>
          <cell r="CV31">
            <v>0</v>
          </cell>
          <cell r="CW31"/>
          <cell r="CX31"/>
          <cell r="CY31"/>
          <cell r="CZ31"/>
          <cell r="DA31"/>
          <cell r="DB31"/>
          <cell r="DC31">
            <v>0</v>
          </cell>
          <cell r="DD31"/>
          <cell r="DE31"/>
          <cell r="DF31"/>
          <cell r="DG31"/>
          <cell r="DH31"/>
          <cell r="DI31"/>
          <cell r="DJ31">
            <v>0</v>
          </cell>
          <cell r="DK31"/>
          <cell r="DL31"/>
          <cell r="DM31"/>
          <cell r="DN31"/>
          <cell r="DO31"/>
          <cell r="DP31"/>
          <cell r="DQ31">
            <v>0</v>
          </cell>
          <cell r="DR31"/>
          <cell r="DS31"/>
          <cell r="DT31"/>
          <cell r="DU31"/>
          <cell r="DV31"/>
          <cell r="DW31"/>
          <cell r="DX31">
            <v>0</v>
          </cell>
          <cell r="DY31"/>
          <cell r="DZ31"/>
          <cell r="EA31"/>
          <cell r="EB31"/>
          <cell r="EC31"/>
          <cell r="ED31"/>
          <cell r="EE31">
            <v>0</v>
          </cell>
          <cell r="EF31"/>
          <cell r="EG31"/>
          <cell r="EH31"/>
          <cell r="EI31"/>
          <cell r="EJ31"/>
          <cell r="EK31"/>
          <cell r="EL31">
            <v>0</v>
          </cell>
          <cell r="EM31"/>
          <cell r="EN31"/>
          <cell r="EO31"/>
          <cell r="EP31"/>
          <cell r="EQ31"/>
          <cell r="ER31"/>
          <cell r="ES31">
            <v>0</v>
          </cell>
          <cell r="ET31"/>
          <cell r="EU31"/>
          <cell r="EV31"/>
          <cell r="EW31"/>
          <cell r="EX31"/>
          <cell r="EY31"/>
          <cell r="EZ31">
            <v>0</v>
          </cell>
          <cell r="FA31"/>
          <cell r="FB31"/>
          <cell r="FC31"/>
          <cell r="FD31"/>
          <cell r="FE31"/>
          <cell r="FF31"/>
          <cell r="FG31">
            <v>0</v>
          </cell>
          <cell r="FH31"/>
          <cell r="FI31"/>
          <cell r="FJ31"/>
          <cell r="FK31"/>
          <cell r="FL31"/>
          <cell r="FM31"/>
          <cell r="FN31">
            <v>0</v>
          </cell>
          <cell r="FO31"/>
          <cell r="FP31"/>
          <cell r="FQ31"/>
          <cell r="FR31"/>
          <cell r="FS31"/>
          <cell r="FT31"/>
          <cell r="FU31">
            <v>0</v>
          </cell>
          <cell r="FV31"/>
          <cell r="FW31"/>
          <cell r="FX31"/>
          <cell r="FY31"/>
          <cell r="FZ31"/>
          <cell r="GA31"/>
          <cell r="GB31">
            <v>0</v>
          </cell>
          <cell r="GC31"/>
          <cell r="GD31"/>
          <cell r="GE31"/>
          <cell r="GF31"/>
          <cell r="GG31"/>
          <cell r="GH31"/>
          <cell r="GI31">
            <v>0</v>
          </cell>
          <cell r="GJ31"/>
          <cell r="GK31"/>
          <cell r="GL31"/>
          <cell r="GM31"/>
          <cell r="GN31"/>
          <cell r="GO31"/>
          <cell r="GP31">
            <v>0</v>
          </cell>
          <cell r="GQ31"/>
          <cell r="GR31"/>
          <cell r="GS31"/>
          <cell r="GT31"/>
          <cell r="GU31"/>
          <cell r="GV31"/>
          <cell r="GW31">
            <v>0</v>
          </cell>
          <cell r="GX31"/>
          <cell r="GY31"/>
          <cell r="GZ31"/>
          <cell r="HA31"/>
          <cell r="HB31"/>
          <cell r="HC31"/>
          <cell r="HD31">
            <v>0</v>
          </cell>
          <cell r="HE31"/>
          <cell r="HF31"/>
          <cell r="HG31"/>
          <cell r="HH31"/>
          <cell r="HI31"/>
          <cell r="HJ31"/>
          <cell r="HK31">
            <v>0</v>
          </cell>
          <cell r="HL31"/>
          <cell r="HM31"/>
          <cell r="HN31"/>
          <cell r="HO31"/>
          <cell r="HP31"/>
          <cell r="HQ31"/>
          <cell r="HR31">
            <v>0</v>
          </cell>
          <cell r="HS31"/>
          <cell r="HT31"/>
          <cell r="HU31"/>
          <cell r="HV31"/>
          <cell r="HW31"/>
          <cell r="HX31"/>
          <cell r="HY31">
            <v>0</v>
          </cell>
          <cell r="HZ31"/>
          <cell r="IA31"/>
          <cell r="IB31"/>
          <cell r="IC31"/>
          <cell r="ID31"/>
          <cell r="IE31"/>
          <cell r="IF31">
            <v>0</v>
          </cell>
          <cell r="IG31"/>
          <cell r="IH31"/>
          <cell r="II31"/>
          <cell r="IJ31"/>
          <cell r="IK31"/>
          <cell r="IL31"/>
          <cell r="IM31">
            <v>0</v>
          </cell>
          <cell r="IN31"/>
          <cell r="IO31"/>
          <cell r="IP31"/>
          <cell r="IQ31"/>
          <cell r="IR31"/>
          <cell r="IS31"/>
          <cell r="IT31">
            <v>0</v>
          </cell>
          <cell r="IU31"/>
          <cell r="IV31"/>
          <cell r="IW31"/>
          <cell r="IX31"/>
          <cell r="IY31"/>
          <cell r="IZ31"/>
          <cell r="JA31">
            <v>0</v>
          </cell>
          <cell r="JB31"/>
          <cell r="JC31"/>
          <cell r="JD31"/>
          <cell r="JE31"/>
          <cell r="JF31"/>
          <cell r="JG31"/>
          <cell r="JH31">
            <v>0</v>
          </cell>
          <cell r="JI31"/>
          <cell r="JJ31"/>
          <cell r="JK31"/>
          <cell r="JL31"/>
          <cell r="JM31"/>
          <cell r="JN31"/>
          <cell r="JO31">
            <v>0</v>
          </cell>
          <cell r="JP31"/>
          <cell r="JQ31"/>
          <cell r="JR31"/>
          <cell r="JS31"/>
          <cell r="JT31"/>
          <cell r="JU31"/>
          <cell r="JV31">
            <v>0</v>
          </cell>
          <cell r="JW31"/>
          <cell r="JX31"/>
          <cell r="JY31"/>
          <cell r="JZ31"/>
          <cell r="KA31"/>
          <cell r="KB31"/>
          <cell r="KC31">
            <v>0</v>
          </cell>
          <cell r="KD31"/>
          <cell r="KE31"/>
          <cell r="KF31"/>
          <cell r="KG31"/>
          <cell r="KH31"/>
          <cell r="KI31"/>
          <cell r="KJ31">
            <v>0</v>
          </cell>
          <cell r="KK31"/>
          <cell r="KL31"/>
          <cell r="KM31"/>
          <cell r="KN31"/>
          <cell r="KO31"/>
          <cell r="KP31"/>
          <cell r="KQ31">
            <v>0</v>
          </cell>
          <cell r="KR31"/>
          <cell r="KS31"/>
          <cell r="KT31"/>
          <cell r="KU31"/>
          <cell r="KV31"/>
          <cell r="KW31"/>
          <cell r="KX31">
            <v>0</v>
          </cell>
          <cell r="KY31"/>
          <cell r="KZ31"/>
          <cell r="LA31"/>
          <cell r="LB31"/>
          <cell r="LC31"/>
          <cell r="LD31"/>
          <cell r="LE31">
            <v>0</v>
          </cell>
          <cell r="LF31"/>
          <cell r="LG31"/>
          <cell r="LH31"/>
          <cell r="LI31"/>
          <cell r="LJ31"/>
          <cell r="LK31"/>
          <cell r="LL31">
            <v>0</v>
          </cell>
          <cell r="LM31"/>
          <cell r="LN31"/>
          <cell r="LO31"/>
          <cell r="LP31"/>
          <cell r="LQ31"/>
          <cell r="LR31"/>
          <cell r="LS31">
            <v>0</v>
          </cell>
          <cell r="LT31"/>
          <cell r="LU31"/>
          <cell r="LV31"/>
          <cell r="LW31"/>
          <cell r="LX31"/>
          <cell r="LY31"/>
          <cell r="LZ31">
            <v>0</v>
          </cell>
          <cell r="MA31"/>
          <cell r="MB31"/>
          <cell r="MC31"/>
          <cell r="MD31"/>
          <cell r="ME31"/>
          <cell r="MF31"/>
          <cell r="MG31">
            <v>0</v>
          </cell>
          <cell r="MH31"/>
          <cell r="MI31"/>
          <cell r="MJ31"/>
          <cell r="MK31"/>
          <cell r="ML31"/>
          <cell r="MM31"/>
          <cell r="MN31">
            <v>0</v>
          </cell>
          <cell r="MO31"/>
          <cell r="MP31"/>
          <cell r="MQ31"/>
          <cell r="MR31"/>
          <cell r="MS31"/>
          <cell r="MT31"/>
          <cell r="MU31">
            <v>0</v>
          </cell>
          <cell r="MV31"/>
          <cell r="MW31"/>
          <cell r="MX31"/>
          <cell r="MY31"/>
          <cell r="MZ31"/>
          <cell r="NA31"/>
          <cell r="NB31">
            <v>0</v>
          </cell>
          <cell r="NC31"/>
          <cell r="ND31"/>
          <cell r="NE31"/>
          <cell r="NF31"/>
          <cell r="NG31"/>
          <cell r="NH31"/>
          <cell r="NI31">
            <v>0</v>
          </cell>
          <cell r="NJ31"/>
          <cell r="NK31"/>
          <cell r="NL31"/>
          <cell r="NM31"/>
          <cell r="NN31"/>
          <cell r="NO31"/>
          <cell r="NP31">
            <v>0</v>
          </cell>
          <cell r="NQ31"/>
          <cell r="NR31"/>
          <cell r="NS31"/>
          <cell r="NT31"/>
          <cell r="NU31"/>
          <cell r="NV31"/>
          <cell r="NW31">
            <v>0</v>
          </cell>
          <cell r="NX31"/>
          <cell r="NY31"/>
          <cell r="NZ31"/>
          <cell r="OA31"/>
          <cell r="OB31"/>
          <cell r="OC31"/>
          <cell r="OD31">
            <v>0</v>
          </cell>
          <cell r="OE31"/>
          <cell r="OF31"/>
          <cell r="OG31"/>
          <cell r="OH31"/>
          <cell r="OI31"/>
          <cell r="OJ31"/>
          <cell r="OK31">
            <v>0</v>
          </cell>
          <cell r="OL31"/>
          <cell r="OM31"/>
          <cell r="ON31"/>
          <cell r="OO31"/>
          <cell r="OP31"/>
          <cell r="OQ31"/>
          <cell r="OR31">
            <v>0</v>
          </cell>
          <cell r="OS31"/>
          <cell r="OT31"/>
          <cell r="OU31"/>
          <cell r="OV31"/>
          <cell r="OW31"/>
          <cell r="OX31"/>
          <cell r="OY31">
            <v>0</v>
          </cell>
          <cell r="OZ31"/>
          <cell r="PA31"/>
          <cell r="PB31"/>
          <cell r="PC31"/>
          <cell r="PD31"/>
          <cell r="PE31"/>
          <cell r="PF31">
            <v>0</v>
          </cell>
          <cell r="PG31"/>
          <cell r="PH31"/>
          <cell r="PI31"/>
          <cell r="PJ31"/>
          <cell r="PK31"/>
          <cell r="PL31"/>
          <cell r="PM31">
            <v>0</v>
          </cell>
          <cell r="PN31"/>
          <cell r="PO31"/>
          <cell r="PP31"/>
          <cell r="PQ31"/>
          <cell r="PR31"/>
          <cell r="PS31"/>
        </row>
        <row r="32">
          <cell r="P32">
            <v>0</v>
          </cell>
          <cell r="Q32"/>
          <cell r="R32"/>
          <cell r="S32"/>
          <cell r="T32"/>
          <cell r="U32"/>
          <cell r="V32"/>
          <cell r="W32">
            <v>0</v>
          </cell>
          <cell r="X32"/>
          <cell r="Y32"/>
          <cell r="Z32"/>
          <cell r="AA32"/>
          <cell r="AB32"/>
          <cell r="AC32"/>
          <cell r="AD32">
            <v>0</v>
          </cell>
          <cell r="AE32"/>
          <cell r="AF32"/>
          <cell r="AG32"/>
          <cell r="AH32"/>
          <cell r="AI32"/>
          <cell r="AJ32"/>
          <cell r="AK32">
            <v>0</v>
          </cell>
          <cell r="AL32"/>
          <cell r="AM32"/>
          <cell r="AN32"/>
          <cell r="AO32"/>
          <cell r="AP32"/>
          <cell r="AQ32"/>
          <cell r="AR32">
            <v>0</v>
          </cell>
          <cell r="AS32"/>
          <cell r="AT32"/>
          <cell r="AU32"/>
          <cell r="AV32"/>
          <cell r="AW32"/>
          <cell r="AX32"/>
          <cell r="AY32">
            <v>0</v>
          </cell>
          <cell r="AZ32"/>
          <cell r="BA32"/>
          <cell r="BB32"/>
          <cell r="BC32"/>
          <cell r="BD32"/>
          <cell r="BE32"/>
          <cell r="BF32">
            <v>0</v>
          </cell>
          <cell r="BG32"/>
          <cell r="BH32"/>
          <cell r="BI32"/>
          <cell r="BJ32"/>
          <cell r="BK32"/>
          <cell r="BL32"/>
          <cell r="BM32">
            <v>0</v>
          </cell>
          <cell r="BN32"/>
          <cell r="BO32"/>
          <cell r="BP32"/>
          <cell r="BQ32"/>
          <cell r="BR32"/>
          <cell r="BS32"/>
          <cell r="BT32">
            <v>0</v>
          </cell>
          <cell r="BU32"/>
          <cell r="BV32"/>
          <cell r="BW32"/>
          <cell r="BX32"/>
          <cell r="BY32"/>
          <cell r="BZ32"/>
          <cell r="CA32">
            <v>0</v>
          </cell>
          <cell r="CB32"/>
          <cell r="CC32"/>
          <cell r="CD32"/>
          <cell r="CE32"/>
          <cell r="CF32"/>
          <cell r="CG32"/>
          <cell r="CH32">
            <v>0</v>
          </cell>
          <cell r="CI32"/>
          <cell r="CJ32"/>
          <cell r="CK32"/>
          <cell r="CL32"/>
          <cell r="CM32"/>
          <cell r="CN32"/>
          <cell r="CO32">
            <v>0</v>
          </cell>
          <cell r="CP32"/>
          <cell r="CQ32"/>
          <cell r="CR32"/>
          <cell r="CS32"/>
          <cell r="CT32"/>
          <cell r="CU32"/>
          <cell r="CV32">
            <v>0</v>
          </cell>
          <cell r="CW32"/>
          <cell r="CX32"/>
          <cell r="CY32"/>
          <cell r="CZ32"/>
          <cell r="DA32"/>
          <cell r="DB32"/>
          <cell r="DC32">
            <v>0</v>
          </cell>
          <cell r="DD32"/>
          <cell r="DE32"/>
          <cell r="DF32"/>
          <cell r="DG32"/>
          <cell r="DH32"/>
          <cell r="DI32"/>
          <cell r="DJ32">
            <v>0</v>
          </cell>
          <cell r="DK32"/>
          <cell r="DL32"/>
          <cell r="DM32"/>
          <cell r="DN32"/>
          <cell r="DO32"/>
          <cell r="DP32"/>
          <cell r="DQ32">
            <v>0</v>
          </cell>
          <cell r="DR32"/>
          <cell r="DS32"/>
          <cell r="DT32"/>
          <cell r="DU32"/>
          <cell r="DV32"/>
          <cell r="DW32"/>
          <cell r="DX32">
            <v>0</v>
          </cell>
          <cell r="DY32"/>
          <cell r="DZ32"/>
          <cell r="EA32"/>
          <cell r="EB32"/>
          <cell r="EC32"/>
          <cell r="ED32"/>
          <cell r="EE32">
            <v>0</v>
          </cell>
          <cell r="EF32"/>
          <cell r="EG32"/>
          <cell r="EH32"/>
          <cell r="EI32"/>
          <cell r="EJ32"/>
          <cell r="EK32"/>
          <cell r="EL32">
            <v>0</v>
          </cell>
          <cell r="EM32"/>
          <cell r="EN32"/>
          <cell r="EO32"/>
          <cell r="EP32"/>
          <cell r="EQ32"/>
          <cell r="ER32"/>
          <cell r="ES32">
            <v>0</v>
          </cell>
          <cell r="ET32"/>
          <cell r="EU32"/>
          <cell r="EV32"/>
          <cell r="EW32"/>
          <cell r="EX32"/>
          <cell r="EY32"/>
          <cell r="EZ32">
            <v>0</v>
          </cell>
          <cell r="FA32"/>
          <cell r="FB32"/>
          <cell r="FC32"/>
          <cell r="FD32"/>
          <cell r="FE32"/>
          <cell r="FF32"/>
          <cell r="FG32">
            <v>0</v>
          </cell>
          <cell r="FH32"/>
          <cell r="FI32"/>
          <cell r="FJ32"/>
          <cell r="FK32"/>
          <cell r="FL32"/>
          <cell r="FM32"/>
          <cell r="FN32">
            <v>0</v>
          </cell>
          <cell r="FO32"/>
          <cell r="FP32"/>
          <cell r="FQ32"/>
          <cell r="FR32"/>
          <cell r="FS32"/>
          <cell r="FT32"/>
          <cell r="FU32">
            <v>0</v>
          </cell>
          <cell r="FV32"/>
          <cell r="FW32"/>
          <cell r="FX32"/>
          <cell r="FY32"/>
          <cell r="FZ32"/>
          <cell r="GA32"/>
          <cell r="GB32">
            <v>0</v>
          </cell>
          <cell r="GC32"/>
          <cell r="GD32"/>
          <cell r="GE32"/>
          <cell r="GF32"/>
          <cell r="GG32"/>
          <cell r="GH32"/>
          <cell r="GI32">
            <v>0</v>
          </cell>
          <cell r="GJ32"/>
          <cell r="GK32"/>
          <cell r="GL32"/>
          <cell r="GM32"/>
          <cell r="GN32"/>
          <cell r="GO32"/>
          <cell r="GP32">
            <v>0</v>
          </cell>
          <cell r="GQ32"/>
          <cell r="GR32"/>
          <cell r="GS32"/>
          <cell r="GT32"/>
          <cell r="GU32"/>
          <cell r="GV32"/>
          <cell r="GW32">
            <v>0</v>
          </cell>
          <cell r="GX32"/>
          <cell r="GY32"/>
          <cell r="GZ32"/>
          <cell r="HA32"/>
          <cell r="HB32"/>
          <cell r="HC32"/>
          <cell r="HD32">
            <v>0</v>
          </cell>
          <cell r="HE32"/>
          <cell r="HF32"/>
          <cell r="HG32"/>
          <cell r="HH32"/>
          <cell r="HI32"/>
          <cell r="HJ32"/>
          <cell r="HK32">
            <v>0</v>
          </cell>
          <cell r="HL32"/>
          <cell r="HM32"/>
          <cell r="HN32"/>
          <cell r="HO32"/>
          <cell r="HP32"/>
          <cell r="HQ32"/>
          <cell r="HR32">
            <v>0</v>
          </cell>
          <cell r="HS32"/>
          <cell r="HT32"/>
          <cell r="HU32"/>
          <cell r="HV32"/>
          <cell r="HW32"/>
          <cell r="HX32"/>
          <cell r="HY32">
            <v>0</v>
          </cell>
          <cell r="HZ32"/>
          <cell r="IA32"/>
          <cell r="IB32"/>
          <cell r="IC32"/>
          <cell r="ID32"/>
          <cell r="IE32"/>
          <cell r="IF32">
            <v>0</v>
          </cell>
          <cell r="IG32"/>
          <cell r="IH32"/>
          <cell r="II32"/>
          <cell r="IJ32"/>
          <cell r="IK32"/>
          <cell r="IL32"/>
          <cell r="IM32">
            <v>0</v>
          </cell>
          <cell r="IN32"/>
          <cell r="IO32"/>
          <cell r="IP32"/>
          <cell r="IQ32"/>
          <cell r="IR32"/>
          <cell r="IS32"/>
          <cell r="IT32">
            <v>0</v>
          </cell>
          <cell r="IU32"/>
          <cell r="IV32"/>
          <cell r="IW32"/>
          <cell r="IX32"/>
          <cell r="IY32"/>
          <cell r="IZ32"/>
          <cell r="JA32">
            <v>0</v>
          </cell>
          <cell r="JB32"/>
          <cell r="JC32"/>
          <cell r="JD32"/>
          <cell r="JE32"/>
          <cell r="JF32"/>
          <cell r="JG32"/>
          <cell r="JH32">
            <v>0</v>
          </cell>
          <cell r="JI32"/>
          <cell r="JJ32"/>
          <cell r="JK32"/>
          <cell r="JL32"/>
          <cell r="JM32"/>
          <cell r="JN32"/>
          <cell r="JO32">
            <v>0</v>
          </cell>
          <cell r="JP32"/>
          <cell r="JQ32"/>
          <cell r="JR32"/>
          <cell r="JS32"/>
          <cell r="JT32"/>
          <cell r="JU32"/>
          <cell r="JV32">
            <v>0</v>
          </cell>
          <cell r="JW32"/>
          <cell r="JX32"/>
          <cell r="JY32"/>
          <cell r="JZ32"/>
          <cell r="KA32"/>
          <cell r="KB32"/>
          <cell r="KC32">
            <v>0</v>
          </cell>
          <cell r="KD32"/>
          <cell r="KE32"/>
          <cell r="KF32"/>
          <cell r="KG32"/>
          <cell r="KH32"/>
          <cell r="KI32"/>
          <cell r="KJ32">
            <v>0</v>
          </cell>
          <cell r="KK32"/>
          <cell r="KL32"/>
          <cell r="KM32"/>
          <cell r="KN32"/>
          <cell r="KO32"/>
          <cell r="KP32"/>
          <cell r="KQ32">
            <v>0</v>
          </cell>
          <cell r="KR32"/>
          <cell r="KS32"/>
          <cell r="KT32"/>
          <cell r="KU32"/>
          <cell r="KV32"/>
          <cell r="KW32"/>
          <cell r="KX32">
            <v>0</v>
          </cell>
          <cell r="KY32"/>
          <cell r="KZ32"/>
          <cell r="LA32"/>
          <cell r="LB32"/>
          <cell r="LC32"/>
          <cell r="LD32"/>
          <cell r="LE32">
            <v>0</v>
          </cell>
          <cell r="LF32"/>
          <cell r="LG32"/>
          <cell r="LH32"/>
          <cell r="LI32"/>
          <cell r="LJ32"/>
          <cell r="LK32"/>
          <cell r="LL32">
            <v>0</v>
          </cell>
          <cell r="LM32"/>
          <cell r="LN32"/>
          <cell r="LO32"/>
          <cell r="LP32"/>
          <cell r="LQ32"/>
          <cell r="LR32"/>
          <cell r="LS32">
            <v>0</v>
          </cell>
          <cell r="LT32"/>
          <cell r="LU32"/>
          <cell r="LV32"/>
          <cell r="LW32"/>
          <cell r="LX32"/>
          <cell r="LY32"/>
          <cell r="LZ32">
            <v>0</v>
          </cell>
          <cell r="MA32"/>
          <cell r="MB32"/>
          <cell r="MC32"/>
          <cell r="MD32"/>
          <cell r="ME32"/>
          <cell r="MF32"/>
          <cell r="MG32">
            <v>0</v>
          </cell>
          <cell r="MH32"/>
          <cell r="MI32"/>
          <cell r="MJ32"/>
          <cell r="MK32"/>
          <cell r="ML32"/>
          <cell r="MM32"/>
          <cell r="MN32">
            <v>0</v>
          </cell>
          <cell r="MO32"/>
          <cell r="MP32"/>
          <cell r="MQ32"/>
          <cell r="MR32"/>
          <cell r="MS32"/>
          <cell r="MT32"/>
          <cell r="MU32">
            <v>0</v>
          </cell>
          <cell r="MV32"/>
          <cell r="MW32"/>
          <cell r="MX32"/>
          <cell r="MY32"/>
          <cell r="MZ32"/>
          <cell r="NA32"/>
          <cell r="NB32">
            <v>0</v>
          </cell>
          <cell r="NC32"/>
          <cell r="ND32"/>
          <cell r="NE32"/>
          <cell r="NF32"/>
          <cell r="NG32"/>
          <cell r="NH32"/>
          <cell r="NI32">
            <v>0</v>
          </cell>
          <cell r="NJ32"/>
          <cell r="NK32"/>
          <cell r="NL32"/>
          <cell r="NM32"/>
          <cell r="NN32"/>
          <cell r="NO32"/>
          <cell r="NP32">
            <v>0</v>
          </cell>
          <cell r="NQ32"/>
          <cell r="NR32"/>
          <cell r="NS32"/>
          <cell r="NT32"/>
          <cell r="NU32"/>
          <cell r="NV32"/>
          <cell r="NW32">
            <v>0</v>
          </cell>
          <cell r="NX32"/>
          <cell r="NY32"/>
          <cell r="NZ32"/>
          <cell r="OA32"/>
          <cell r="OB32"/>
          <cell r="OC32"/>
          <cell r="OD32">
            <v>0</v>
          </cell>
          <cell r="OE32"/>
          <cell r="OF32"/>
          <cell r="OG32"/>
          <cell r="OH32"/>
          <cell r="OI32"/>
          <cell r="OJ32"/>
          <cell r="OK32">
            <v>0</v>
          </cell>
          <cell r="OL32"/>
          <cell r="OM32"/>
          <cell r="ON32"/>
          <cell r="OO32"/>
          <cell r="OP32"/>
          <cell r="OQ32"/>
          <cell r="OR32">
            <v>0</v>
          </cell>
          <cell r="OS32"/>
          <cell r="OT32"/>
          <cell r="OU32"/>
          <cell r="OV32"/>
          <cell r="OW32"/>
          <cell r="OX32"/>
          <cell r="OY32">
            <v>0</v>
          </cell>
          <cell r="OZ32"/>
          <cell r="PA32"/>
          <cell r="PB32"/>
          <cell r="PC32"/>
          <cell r="PD32"/>
          <cell r="PE32"/>
          <cell r="PF32">
            <v>0</v>
          </cell>
          <cell r="PG32"/>
          <cell r="PH32"/>
          <cell r="PI32"/>
          <cell r="PJ32"/>
          <cell r="PK32"/>
          <cell r="PL32"/>
          <cell r="PM32">
            <v>0</v>
          </cell>
          <cell r="PN32"/>
          <cell r="PO32"/>
          <cell r="PP32"/>
          <cell r="PQ32"/>
          <cell r="PR32"/>
          <cell r="PS32"/>
        </row>
        <row r="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cell r="BV33"/>
          <cell r="BW33"/>
          <cell r="BX33"/>
          <cell r="BY33"/>
          <cell r="BZ33"/>
          <cell r="CA33"/>
          <cell r="CB33"/>
          <cell r="CC33"/>
          <cell r="CD33"/>
          <cell r="CE33"/>
          <cell r="CF33"/>
          <cell r="CG33"/>
          <cell r="CH33"/>
          <cell r="CI33"/>
          <cell r="CJ33"/>
          <cell r="CK33"/>
          <cell r="CL33"/>
          <cell r="CM33"/>
          <cell r="CN33"/>
          <cell r="CO33"/>
          <cell r="CP33"/>
          <cell r="CQ33"/>
          <cell r="CR33"/>
          <cell r="CS33"/>
          <cell r="CT33"/>
          <cell r="CU33"/>
          <cell r="CV33"/>
          <cell r="CW33"/>
          <cell r="CX33"/>
          <cell r="CY33"/>
          <cell r="CZ33"/>
          <cell r="DA33"/>
          <cell r="DB33"/>
          <cell r="DC33"/>
          <cell r="DD33"/>
          <cell r="DE33"/>
          <cell r="DF33"/>
          <cell r="DG33"/>
          <cell r="DH33"/>
          <cell r="DI33"/>
          <cell r="DJ33"/>
          <cell r="DK33"/>
          <cell r="DL33"/>
          <cell r="DM33"/>
          <cell r="DN33"/>
          <cell r="DO33"/>
          <cell r="DP33"/>
          <cell r="DQ33"/>
          <cell r="DR33"/>
          <cell r="DS33"/>
          <cell r="DT33"/>
          <cell r="DU33"/>
          <cell r="DV33"/>
          <cell r="DW33"/>
          <cell r="DX33"/>
          <cell r="DY33"/>
          <cell r="DZ33"/>
          <cell r="EA33"/>
          <cell r="EB33"/>
          <cell r="EC33"/>
          <cell r="ED33"/>
          <cell r="EE33"/>
          <cell r="EF33"/>
          <cell r="EG33"/>
          <cell r="EH33"/>
          <cell r="EI33"/>
          <cell r="EJ33"/>
          <cell r="EK33"/>
          <cell r="EL33"/>
          <cell r="EM33"/>
          <cell r="EN33"/>
          <cell r="EO33"/>
          <cell r="EP33"/>
          <cell r="EQ33"/>
          <cell r="ER33"/>
          <cell r="ES33"/>
          <cell r="ET33"/>
          <cell r="EU33"/>
          <cell r="EV33"/>
          <cell r="EW33"/>
          <cell r="EX33"/>
          <cell r="EY33"/>
          <cell r="EZ33"/>
          <cell r="FA33"/>
          <cell r="FB33"/>
          <cell r="FC33"/>
          <cell r="FD33"/>
          <cell r="FE33"/>
          <cell r="FF33"/>
          <cell r="FG33"/>
          <cell r="FH33"/>
          <cell r="FI33"/>
          <cell r="FJ33"/>
          <cell r="FK33"/>
          <cell r="FL33"/>
          <cell r="FM33"/>
          <cell r="FN33"/>
          <cell r="FO33"/>
          <cell r="FP33"/>
          <cell r="FQ33"/>
          <cell r="FR33"/>
          <cell r="FS33"/>
          <cell r="FT33"/>
          <cell r="FU33"/>
          <cell r="FV33"/>
          <cell r="FW33"/>
          <cell r="FX33"/>
          <cell r="FY33"/>
          <cell r="FZ33"/>
          <cell r="GA33"/>
          <cell r="GB33"/>
          <cell r="GC33"/>
          <cell r="GD33"/>
          <cell r="GE33"/>
          <cell r="GF33"/>
          <cell r="GG33"/>
          <cell r="GH33"/>
          <cell r="GI33"/>
          <cell r="GJ33"/>
          <cell r="GK33"/>
          <cell r="GL33"/>
          <cell r="GM33"/>
          <cell r="GN33"/>
          <cell r="GO33"/>
          <cell r="GP33"/>
          <cell r="GQ33"/>
          <cell r="GR33"/>
          <cell r="GS33"/>
          <cell r="GT33"/>
          <cell r="GU33"/>
          <cell r="GV33"/>
          <cell r="GW33"/>
          <cell r="GX33"/>
          <cell r="GY33"/>
          <cell r="GZ33"/>
          <cell r="HA33"/>
          <cell r="HB33"/>
          <cell r="HC33"/>
          <cell r="HD33"/>
          <cell r="HE33"/>
          <cell r="HF33"/>
          <cell r="HG33"/>
          <cell r="HH33"/>
          <cell r="HI33"/>
          <cell r="HJ33"/>
          <cell r="HK33"/>
          <cell r="HL33"/>
          <cell r="HM33"/>
          <cell r="HN33"/>
          <cell r="HO33"/>
          <cell r="HP33"/>
          <cell r="HQ33"/>
          <cell r="HR33"/>
          <cell r="HS33"/>
          <cell r="HT33"/>
          <cell r="HU33"/>
          <cell r="HV33"/>
          <cell r="HW33"/>
          <cell r="HX33"/>
          <cell r="HY33"/>
          <cell r="HZ33"/>
          <cell r="IA33"/>
          <cell r="IB33"/>
          <cell r="IC33"/>
          <cell r="ID33"/>
          <cell r="IE33"/>
          <cell r="IF33"/>
          <cell r="IG33"/>
          <cell r="IH33"/>
          <cell r="II33"/>
          <cell r="IJ33"/>
          <cell r="IK33"/>
          <cell r="IL33"/>
          <cell r="IM33"/>
          <cell r="IN33"/>
          <cell r="IO33"/>
          <cell r="IP33"/>
          <cell r="IQ33"/>
          <cell r="IR33"/>
          <cell r="IS33"/>
          <cell r="IT33"/>
          <cell r="IU33"/>
          <cell r="IV33"/>
          <cell r="IW33"/>
          <cell r="IX33"/>
          <cell r="IY33"/>
          <cell r="IZ33"/>
          <cell r="JA33"/>
          <cell r="JB33"/>
          <cell r="JC33"/>
          <cell r="JD33"/>
          <cell r="JE33"/>
          <cell r="JF33"/>
          <cell r="JG33"/>
          <cell r="JH33"/>
          <cell r="JI33"/>
          <cell r="JJ33"/>
          <cell r="JK33"/>
          <cell r="JL33"/>
          <cell r="JM33"/>
          <cell r="JN33"/>
          <cell r="JO33"/>
          <cell r="JP33"/>
          <cell r="JQ33"/>
          <cell r="JR33"/>
          <cell r="JS33"/>
          <cell r="JT33"/>
          <cell r="JU33"/>
          <cell r="JV33"/>
          <cell r="JW33"/>
          <cell r="JX33"/>
          <cell r="JY33"/>
          <cell r="JZ33"/>
          <cell r="KA33"/>
          <cell r="KB33"/>
          <cell r="KC33"/>
          <cell r="KD33"/>
          <cell r="KE33"/>
          <cell r="KF33"/>
          <cell r="KG33"/>
          <cell r="KH33"/>
          <cell r="KI33"/>
          <cell r="KJ33"/>
          <cell r="KK33"/>
          <cell r="KL33"/>
          <cell r="KM33"/>
          <cell r="KN33"/>
          <cell r="KO33"/>
          <cell r="KP33"/>
          <cell r="KQ33"/>
          <cell r="KR33"/>
          <cell r="KS33"/>
          <cell r="KT33"/>
          <cell r="KU33"/>
          <cell r="KV33"/>
          <cell r="KW33"/>
          <cell r="KX33"/>
          <cell r="KY33"/>
          <cell r="KZ33"/>
          <cell r="LA33"/>
          <cell r="LB33"/>
          <cell r="LC33"/>
          <cell r="LD33"/>
          <cell r="LE33"/>
          <cell r="LF33"/>
          <cell r="LG33"/>
          <cell r="LH33"/>
          <cell r="LI33"/>
          <cell r="LJ33"/>
          <cell r="LK33"/>
          <cell r="LL33"/>
          <cell r="LM33"/>
          <cell r="LN33"/>
          <cell r="LO33"/>
          <cell r="LP33"/>
          <cell r="LQ33"/>
          <cell r="LR33"/>
          <cell r="LS33"/>
          <cell r="LT33"/>
          <cell r="LU33"/>
          <cell r="LV33"/>
          <cell r="LW33"/>
          <cell r="LX33"/>
          <cell r="LY33"/>
          <cell r="LZ33"/>
          <cell r="MA33"/>
          <cell r="MB33"/>
          <cell r="MC33"/>
          <cell r="MD33"/>
          <cell r="ME33"/>
          <cell r="MF33"/>
          <cell r="MG33"/>
          <cell r="MH33"/>
          <cell r="MI33"/>
          <cell r="MJ33"/>
          <cell r="MK33"/>
          <cell r="ML33"/>
          <cell r="MM33"/>
          <cell r="MN33"/>
          <cell r="MO33"/>
          <cell r="MP33"/>
          <cell r="MQ33"/>
          <cell r="MR33"/>
          <cell r="MS33"/>
          <cell r="MT33"/>
          <cell r="MU33"/>
          <cell r="MV33"/>
          <cell r="MW33"/>
          <cell r="MX33"/>
          <cell r="MY33"/>
          <cell r="MZ33"/>
          <cell r="NA33"/>
          <cell r="NB33"/>
          <cell r="NC33"/>
          <cell r="ND33"/>
          <cell r="NE33"/>
          <cell r="NF33"/>
          <cell r="NG33"/>
          <cell r="NH33"/>
          <cell r="NI33"/>
          <cell r="NJ33"/>
          <cell r="NK33"/>
          <cell r="NL33"/>
          <cell r="NM33"/>
          <cell r="NN33"/>
          <cell r="NO33"/>
          <cell r="NP33"/>
          <cell r="NQ33"/>
          <cell r="NR33"/>
          <cell r="NS33"/>
          <cell r="NT33"/>
          <cell r="NU33"/>
          <cell r="NV33"/>
          <cell r="NW33"/>
          <cell r="NX33"/>
          <cell r="NY33"/>
          <cell r="NZ33"/>
          <cell r="OA33"/>
          <cell r="OB33"/>
          <cell r="OC33"/>
          <cell r="OD33"/>
          <cell r="OE33"/>
          <cell r="OF33"/>
          <cell r="OG33"/>
          <cell r="OH33"/>
          <cell r="OI33"/>
          <cell r="OJ33"/>
          <cell r="OK33"/>
          <cell r="OL33"/>
          <cell r="OM33"/>
          <cell r="ON33"/>
          <cell r="OO33"/>
          <cell r="OP33"/>
          <cell r="OQ33"/>
          <cell r="OR33"/>
          <cell r="OS33"/>
          <cell r="OT33"/>
          <cell r="OU33"/>
          <cell r="OV33"/>
          <cell r="OW33"/>
          <cell r="OX33"/>
          <cell r="OY33"/>
          <cell r="OZ33"/>
          <cell r="PA33"/>
          <cell r="PB33"/>
          <cell r="PC33"/>
          <cell r="PD33"/>
          <cell r="PE33"/>
          <cell r="PF33"/>
          <cell r="PG33"/>
          <cell r="PH33"/>
          <cell r="PI33"/>
          <cell r="PJ33"/>
          <cell r="PK33"/>
          <cell r="PL33"/>
          <cell r="PM33"/>
          <cell r="PN33"/>
          <cell r="PO33"/>
          <cell r="PP33"/>
          <cell r="PQ33"/>
          <cell r="PR33"/>
          <cell r="PS33"/>
        </row>
        <row r="34">
          <cell r="P34">
            <v>0</v>
          </cell>
          <cell r="Q34"/>
          <cell r="R34"/>
          <cell r="S34"/>
          <cell r="T34"/>
          <cell r="U34"/>
          <cell r="V34"/>
          <cell r="W34">
            <v>0</v>
          </cell>
          <cell r="X34"/>
          <cell r="Y34"/>
          <cell r="Z34"/>
          <cell r="AA34"/>
          <cell r="AB34"/>
          <cell r="AC34"/>
          <cell r="AD34">
            <v>0</v>
          </cell>
          <cell r="AE34"/>
          <cell r="AF34"/>
          <cell r="AG34"/>
          <cell r="AH34"/>
          <cell r="AI34"/>
          <cell r="AJ34"/>
          <cell r="AK34">
            <v>0</v>
          </cell>
          <cell r="AL34"/>
          <cell r="AM34"/>
          <cell r="AN34"/>
          <cell r="AO34"/>
          <cell r="AP34"/>
          <cell r="AQ34"/>
          <cell r="AR34">
            <v>0</v>
          </cell>
          <cell r="AS34"/>
          <cell r="AT34"/>
          <cell r="AU34"/>
          <cell r="AV34"/>
          <cell r="AW34"/>
          <cell r="AX34"/>
          <cell r="AY34">
            <v>0</v>
          </cell>
          <cell r="AZ34"/>
          <cell r="BA34"/>
          <cell r="BB34"/>
          <cell r="BC34"/>
          <cell r="BD34"/>
          <cell r="BE34"/>
          <cell r="BF34">
            <v>0</v>
          </cell>
          <cell r="BG34"/>
          <cell r="BH34"/>
          <cell r="BI34"/>
          <cell r="BJ34"/>
          <cell r="BK34"/>
          <cell r="BL34"/>
          <cell r="BM34">
            <v>0</v>
          </cell>
          <cell r="BN34"/>
          <cell r="BO34"/>
          <cell r="BP34"/>
          <cell r="BQ34"/>
          <cell r="BR34"/>
          <cell r="BS34"/>
          <cell r="BT34">
            <v>0</v>
          </cell>
          <cell r="BU34"/>
          <cell r="BV34"/>
          <cell r="BW34"/>
          <cell r="BX34"/>
          <cell r="BY34"/>
          <cell r="BZ34"/>
          <cell r="CA34">
            <v>0</v>
          </cell>
          <cell r="CB34"/>
          <cell r="CC34"/>
          <cell r="CD34"/>
          <cell r="CE34"/>
          <cell r="CF34"/>
          <cell r="CG34"/>
          <cell r="CH34">
            <v>0</v>
          </cell>
          <cell r="CI34"/>
          <cell r="CJ34"/>
          <cell r="CK34"/>
          <cell r="CL34"/>
          <cell r="CM34"/>
          <cell r="CN34"/>
          <cell r="CO34">
            <v>0</v>
          </cell>
          <cell r="CP34"/>
          <cell r="CQ34"/>
          <cell r="CR34"/>
          <cell r="CS34"/>
          <cell r="CT34"/>
          <cell r="CU34"/>
          <cell r="CV34">
            <v>0</v>
          </cell>
          <cell r="CW34"/>
          <cell r="CX34"/>
          <cell r="CY34"/>
          <cell r="CZ34"/>
          <cell r="DA34"/>
          <cell r="DB34"/>
          <cell r="DC34">
            <v>0</v>
          </cell>
          <cell r="DD34"/>
          <cell r="DE34"/>
          <cell r="DF34"/>
          <cell r="DG34"/>
          <cell r="DH34"/>
          <cell r="DI34"/>
          <cell r="DJ34">
            <v>0</v>
          </cell>
          <cell r="DK34"/>
          <cell r="DL34"/>
          <cell r="DM34"/>
          <cell r="DN34"/>
          <cell r="DO34"/>
          <cell r="DP34"/>
          <cell r="DQ34">
            <v>0</v>
          </cell>
          <cell r="DR34"/>
          <cell r="DS34"/>
          <cell r="DT34"/>
          <cell r="DU34"/>
          <cell r="DV34"/>
          <cell r="DW34"/>
          <cell r="DX34">
            <v>0</v>
          </cell>
          <cell r="DY34"/>
          <cell r="DZ34"/>
          <cell r="EA34"/>
          <cell r="EB34"/>
          <cell r="EC34"/>
          <cell r="ED34"/>
          <cell r="EE34">
            <v>0</v>
          </cell>
          <cell r="EF34"/>
          <cell r="EG34"/>
          <cell r="EH34"/>
          <cell r="EI34"/>
          <cell r="EJ34"/>
          <cell r="EK34"/>
          <cell r="EL34">
            <v>0</v>
          </cell>
          <cell r="EM34"/>
          <cell r="EN34"/>
          <cell r="EO34"/>
          <cell r="EP34"/>
          <cell r="EQ34"/>
          <cell r="ER34"/>
          <cell r="ES34">
            <v>0</v>
          </cell>
          <cell r="ET34"/>
          <cell r="EU34"/>
          <cell r="EV34"/>
          <cell r="EW34"/>
          <cell r="EX34"/>
          <cell r="EY34"/>
          <cell r="EZ34">
            <v>0</v>
          </cell>
          <cell r="FA34"/>
          <cell r="FB34"/>
          <cell r="FC34"/>
          <cell r="FD34"/>
          <cell r="FE34"/>
          <cell r="FF34"/>
          <cell r="FG34">
            <v>0</v>
          </cell>
          <cell r="FH34"/>
          <cell r="FI34"/>
          <cell r="FJ34"/>
          <cell r="FK34"/>
          <cell r="FL34"/>
          <cell r="FM34"/>
          <cell r="FN34">
            <v>0</v>
          </cell>
          <cell r="FO34"/>
          <cell r="FP34"/>
          <cell r="FQ34"/>
          <cell r="FR34"/>
          <cell r="FS34"/>
          <cell r="FT34"/>
          <cell r="FU34">
            <v>0</v>
          </cell>
          <cell r="FV34"/>
          <cell r="FW34"/>
          <cell r="FX34"/>
          <cell r="FY34"/>
          <cell r="FZ34"/>
          <cell r="GA34"/>
          <cell r="GB34">
            <v>0</v>
          </cell>
          <cell r="GC34"/>
          <cell r="GD34"/>
          <cell r="GE34"/>
          <cell r="GF34"/>
          <cell r="GG34"/>
          <cell r="GH34"/>
          <cell r="GI34">
            <v>0</v>
          </cell>
          <cell r="GJ34"/>
          <cell r="GK34"/>
          <cell r="GL34"/>
          <cell r="GM34"/>
          <cell r="GN34"/>
          <cell r="GO34"/>
          <cell r="GP34">
            <v>0</v>
          </cell>
          <cell r="GQ34"/>
          <cell r="GR34"/>
          <cell r="GS34"/>
          <cell r="GT34"/>
          <cell r="GU34"/>
          <cell r="GV34"/>
          <cell r="GW34">
            <v>0</v>
          </cell>
          <cell r="GX34"/>
          <cell r="GY34"/>
          <cell r="GZ34"/>
          <cell r="HA34"/>
          <cell r="HB34"/>
          <cell r="HC34"/>
          <cell r="HD34">
            <v>0</v>
          </cell>
          <cell r="HE34"/>
          <cell r="HF34"/>
          <cell r="HG34"/>
          <cell r="HH34"/>
          <cell r="HI34"/>
          <cell r="HJ34"/>
          <cell r="HK34">
            <v>0</v>
          </cell>
          <cell r="HL34"/>
          <cell r="HM34"/>
          <cell r="HN34"/>
          <cell r="HO34"/>
          <cell r="HP34"/>
          <cell r="HQ34"/>
          <cell r="HR34">
            <v>0</v>
          </cell>
          <cell r="HS34"/>
          <cell r="HT34"/>
          <cell r="HU34"/>
          <cell r="HV34"/>
          <cell r="HW34"/>
          <cell r="HX34"/>
          <cell r="HY34">
            <v>0</v>
          </cell>
          <cell r="HZ34"/>
          <cell r="IA34"/>
          <cell r="IB34"/>
          <cell r="IC34"/>
          <cell r="ID34"/>
          <cell r="IE34"/>
          <cell r="IF34">
            <v>0</v>
          </cell>
          <cell r="IG34"/>
          <cell r="IH34"/>
          <cell r="II34"/>
          <cell r="IJ34"/>
          <cell r="IK34"/>
          <cell r="IL34"/>
          <cell r="IM34">
            <v>0</v>
          </cell>
          <cell r="IN34"/>
          <cell r="IO34"/>
          <cell r="IP34"/>
          <cell r="IQ34"/>
          <cell r="IR34"/>
          <cell r="IS34"/>
          <cell r="IT34">
            <v>0</v>
          </cell>
          <cell r="IU34"/>
          <cell r="IV34"/>
          <cell r="IW34"/>
          <cell r="IX34"/>
          <cell r="IY34"/>
          <cell r="IZ34"/>
          <cell r="JA34">
            <v>0</v>
          </cell>
          <cell r="JB34"/>
          <cell r="JC34"/>
          <cell r="JD34"/>
          <cell r="JE34"/>
          <cell r="JF34"/>
          <cell r="JG34"/>
          <cell r="JH34">
            <v>0</v>
          </cell>
          <cell r="JI34"/>
          <cell r="JJ34"/>
          <cell r="JK34"/>
          <cell r="JL34"/>
          <cell r="JM34"/>
          <cell r="JN34"/>
          <cell r="JO34">
            <v>0</v>
          </cell>
          <cell r="JP34"/>
          <cell r="JQ34"/>
          <cell r="JR34"/>
          <cell r="JS34"/>
          <cell r="JT34"/>
          <cell r="JU34"/>
          <cell r="JV34">
            <v>0</v>
          </cell>
          <cell r="JW34"/>
          <cell r="JX34"/>
          <cell r="JY34"/>
          <cell r="JZ34"/>
          <cell r="KA34"/>
          <cell r="KB34"/>
          <cell r="KC34">
            <v>0</v>
          </cell>
          <cell r="KD34"/>
          <cell r="KE34"/>
          <cell r="KF34"/>
          <cell r="KG34"/>
          <cell r="KH34"/>
          <cell r="KI34"/>
          <cell r="KJ34">
            <v>0</v>
          </cell>
          <cell r="KK34"/>
          <cell r="KL34"/>
          <cell r="KM34"/>
          <cell r="KN34"/>
          <cell r="KO34"/>
          <cell r="KP34"/>
          <cell r="KQ34">
            <v>0</v>
          </cell>
          <cell r="KR34"/>
          <cell r="KS34"/>
          <cell r="KT34"/>
          <cell r="KU34"/>
          <cell r="KV34"/>
          <cell r="KW34"/>
          <cell r="KX34">
            <v>0</v>
          </cell>
          <cell r="KY34"/>
          <cell r="KZ34"/>
          <cell r="LA34"/>
          <cell r="LB34"/>
          <cell r="LC34"/>
          <cell r="LD34"/>
          <cell r="LE34">
            <v>0</v>
          </cell>
          <cell r="LF34"/>
          <cell r="LG34"/>
          <cell r="LH34"/>
          <cell r="LI34"/>
          <cell r="LJ34"/>
          <cell r="LK34"/>
          <cell r="LL34">
            <v>0</v>
          </cell>
          <cell r="LM34"/>
          <cell r="LN34"/>
          <cell r="LO34"/>
          <cell r="LP34"/>
          <cell r="LQ34"/>
          <cell r="LR34"/>
          <cell r="LS34">
            <v>0</v>
          </cell>
          <cell r="LT34"/>
          <cell r="LU34"/>
          <cell r="LV34"/>
          <cell r="LW34"/>
          <cell r="LX34"/>
          <cell r="LY34"/>
          <cell r="LZ34">
            <v>0</v>
          </cell>
          <cell r="MA34"/>
          <cell r="MB34"/>
          <cell r="MC34"/>
          <cell r="MD34"/>
          <cell r="ME34"/>
          <cell r="MF34"/>
          <cell r="MG34">
            <v>0</v>
          </cell>
          <cell r="MH34"/>
          <cell r="MI34"/>
          <cell r="MJ34"/>
          <cell r="MK34"/>
          <cell r="ML34"/>
          <cell r="MM34"/>
          <cell r="MN34">
            <v>0</v>
          </cell>
          <cell r="MO34"/>
          <cell r="MP34"/>
          <cell r="MQ34"/>
          <cell r="MR34"/>
          <cell r="MS34"/>
          <cell r="MT34"/>
          <cell r="MU34">
            <v>0</v>
          </cell>
          <cell r="MV34"/>
          <cell r="MW34"/>
          <cell r="MX34"/>
          <cell r="MY34"/>
          <cell r="MZ34"/>
          <cell r="NA34"/>
          <cell r="NB34">
            <v>0</v>
          </cell>
          <cell r="NC34"/>
          <cell r="ND34"/>
          <cell r="NE34"/>
          <cell r="NF34"/>
          <cell r="NG34"/>
          <cell r="NH34"/>
          <cell r="NI34">
            <v>0</v>
          </cell>
          <cell r="NJ34"/>
          <cell r="NK34"/>
          <cell r="NL34"/>
          <cell r="NM34"/>
          <cell r="NN34"/>
          <cell r="NO34"/>
          <cell r="NP34">
            <v>0</v>
          </cell>
          <cell r="NQ34"/>
          <cell r="NR34"/>
          <cell r="NS34"/>
          <cell r="NT34"/>
          <cell r="NU34"/>
          <cell r="NV34"/>
          <cell r="NW34">
            <v>0</v>
          </cell>
          <cell r="NX34"/>
          <cell r="NY34"/>
          <cell r="NZ34"/>
          <cell r="OA34"/>
          <cell r="OB34"/>
          <cell r="OC34"/>
          <cell r="OD34">
            <v>0</v>
          </cell>
          <cell r="OE34"/>
          <cell r="OF34"/>
          <cell r="OG34"/>
          <cell r="OH34"/>
          <cell r="OI34"/>
          <cell r="OJ34"/>
          <cell r="OK34">
            <v>0</v>
          </cell>
          <cell r="OL34"/>
          <cell r="OM34"/>
          <cell r="ON34"/>
          <cell r="OO34"/>
          <cell r="OP34"/>
          <cell r="OQ34"/>
          <cell r="OR34">
            <v>0</v>
          </cell>
          <cell r="OS34"/>
          <cell r="OT34"/>
          <cell r="OU34"/>
          <cell r="OV34"/>
          <cell r="OW34"/>
          <cell r="OX34"/>
          <cell r="OY34">
            <v>0</v>
          </cell>
          <cell r="OZ34"/>
          <cell r="PA34"/>
          <cell r="PB34"/>
          <cell r="PC34"/>
          <cell r="PD34"/>
          <cell r="PE34"/>
          <cell r="PF34">
            <v>0</v>
          </cell>
          <cell r="PG34"/>
          <cell r="PH34"/>
          <cell r="PI34"/>
          <cell r="PJ34"/>
          <cell r="PK34"/>
          <cell r="PL34"/>
          <cell r="PM34">
            <v>0</v>
          </cell>
          <cell r="PN34"/>
          <cell r="PO34"/>
          <cell r="PP34"/>
          <cell r="PQ34"/>
          <cell r="PR34"/>
          <cell r="PS34"/>
        </row>
        <row r="35">
          <cell r="P35">
            <v>0</v>
          </cell>
          <cell r="Q35"/>
          <cell r="R35"/>
          <cell r="S35"/>
          <cell r="T35"/>
          <cell r="U35"/>
          <cell r="V35"/>
          <cell r="W35">
            <v>0</v>
          </cell>
          <cell r="X35"/>
          <cell r="Y35"/>
          <cell r="Z35"/>
          <cell r="AA35"/>
          <cell r="AB35"/>
          <cell r="AC35"/>
          <cell r="AD35">
            <v>0</v>
          </cell>
          <cell r="AE35"/>
          <cell r="AF35"/>
          <cell r="AG35"/>
          <cell r="AH35"/>
          <cell r="AI35"/>
          <cell r="AJ35"/>
          <cell r="AK35">
            <v>0</v>
          </cell>
          <cell r="AL35"/>
          <cell r="AM35"/>
          <cell r="AN35"/>
          <cell r="AO35"/>
          <cell r="AP35"/>
          <cell r="AQ35"/>
          <cell r="AR35">
            <v>0</v>
          </cell>
          <cell r="AS35"/>
          <cell r="AT35"/>
          <cell r="AU35"/>
          <cell r="AV35"/>
          <cell r="AW35"/>
          <cell r="AX35"/>
          <cell r="AY35">
            <v>0</v>
          </cell>
          <cell r="AZ35"/>
          <cell r="BA35"/>
          <cell r="BB35"/>
          <cell r="BC35"/>
          <cell r="BD35"/>
          <cell r="BE35"/>
          <cell r="BF35">
            <v>0</v>
          </cell>
          <cell r="BG35"/>
          <cell r="BH35"/>
          <cell r="BI35"/>
          <cell r="BJ35"/>
          <cell r="BK35"/>
          <cell r="BL35"/>
          <cell r="BM35">
            <v>0</v>
          </cell>
          <cell r="BN35"/>
          <cell r="BO35"/>
          <cell r="BP35"/>
          <cell r="BQ35"/>
          <cell r="BR35"/>
          <cell r="BS35"/>
          <cell r="BT35">
            <v>0</v>
          </cell>
          <cell r="BU35"/>
          <cell r="BV35"/>
          <cell r="BW35"/>
          <cell r="BX35"/>
          <cell r="BY35"/>
          <cell r="BZ35"/>
          <cell r="CA35">
            <v>0</v>
          </cell>
          <cell r="CB35"/>
          <cell r="CC35"/>
          <cell r="CD35"/>
          <cell r="CE35"/>
          <cell r="CF35"/>
          <cell r="CG35"/>
          <cell r="CH35">
            <v>0</v>
          </cell>
          <cell r="CI35"/>
          <cell r="CJ35"/>
          <cell r="CK35"/>
          <cell r="CL35"/>
          <cell r="CM35"/>
          <cell r="CN35"/>
          <cell r="CO35">
            <v>0</v>
          </cell>
          <cell r="CP35"/>
          <cell r="CQ35"/>
          <cell r="CR35"/>
          <cell r="CS35"/>
          <cell r="CT35"/>
          <cell r="CU35"/>
          <cell r="CV35">
            <v>0</v>
          </cell>
          <cell r="CW35"/>
          <cell r="CX35"/>
          <cell r="CY35"/>
          <cell r="CZ35"/>
          <cell r="DA35"/>
          <cell r="DB35"/>
          <cell r="DC35">
            <v>0</v>
          </cell>
          <cell r="DD35"/>
          <cell r="DE35"/>
          <cell r="DF35"/>
          <cell r="DG35"/>
          <cell r="DH35"/>
          <cell r="DI35"/>
          <cell r="DJ35">
            <v>0</v>
          </cell>
          <cell r="DK35"/>
          <cell r="DL35"/>
          <cell r="DM35"/>
          <cell r="DN35"/>
          <cell r="DO35"/>
          <cell r="DP35"/>
          <cell r="DQ35">
            <v>0</v>
          </cell>
          <cell r="DR35"/>
          <cell r="DS35"/>
          <cell r="DT35"/>
          <cell r="DU35"/>
          <cell r="DV35"/>
          <cell r="DW35"/>
          <cell r="DX35">
            <v>0</v>
          </cell>
          <cell r="DY35"/>
          <cell r="DZ35"/>
          <cell r="EA35"/>
          <cell r="EB35"/>
          <cell r="EC35"/>
          <cell r="ED35"/>
          <cell r="EE35">
            <v>0</v>
          </cell>
          <cell r="EF35"/>
          <cell r="EG35"/>
          <cell r="EH35"/>
          <cell r="EI35"/>
          <cell r="EJ35"/>
          <cell r="EK35"/>
          <cell r="EL35">
            <v>0</v>
          </cell>
          <cell r="EM35"/>
          <cell r="EN35"/>
          <cell r="EO35"/>
          <cell r="EP35"/>
          <cell r="EQ35"/>
          <cell r="ER35"/>
          <cell r="ES35">
            <v>0</v>
          </cell>
          <cell r="ET35"/>
          <cell r="EU35"/>
          <cell r="EV35"/>
          <cell r="EW35"/>
          <cell r="EX35"/>
          <cell r="EY35"/>
          <cell r="EZ35">
            <v>0</v>
          </cell>
          <cell r="FA35"/>
          <cell r="FB35"/>
          <cell r="FC35"/>
          <cell r="FD35"/>
          <cell r="FE35"/>
          <cell r="FF35"/>
          <cell r="FG35">
            <v>0</v>
          </cell>
          <cell r="FH35"/>
          <cell r="FI35"/>
          <cell r="FJ35"/>
          <cell r="FK35"/>
          <cell r="FL35"/>
          <cell r="FM35"/>
          <cell r="FN35">
            <v>0</v>
          </cell>
          <cell r="FO35"/>
          <cell r="FP35"/>
          <cell r="FQ35"/>
          <cell r="FR35"/>
          <cell r="FS35"/>
          <cell r="FT35"/>
          <cell r="FU35">
            <v>0</v>
          </cell>
          <cell r="FV35"/>
          <cell r="FW35"/>
          <cell r="FX35"/>
          <cell r="FY35"/>
          <cell r="FZ35"/>
          <cell r="GA35"/>
          <cell r="GB35">
            <v>0</v>
          </cell>
          <cell r="GC35"/>
          <cell r="GD35"/>
          <cell r="GE35"/>
          <cell r="GF35"/>
          <cell r="GG35"/>
          <cell r="GH35"/>
          <cell r="GI35">
            <v>0</v>
          </cell>
          <cell r="GJ35"/>
          <cell r="GK35"/>
          <cell r="GL35"/>
          <cell r="GM35"/>
          <cell r="GN35"/>
          <cell r="GO35"/>
          <cell r="GP35">
            <v>0</v>
          </cell>
          <cell r="GQ35"/>
          <cell r="GR35"/>
          <cell r="GS35"/>
          <cell r="GT35"/>
          <cell r="GU35"/>
          <cell r="GV35"/>
          <cell r="GW35">
            <v>0</v>
          </cell>
          <cell r="GX35"/>
          <cell r="GY35"/>
          <cell r="GZ35"/>
          <cell r="HA35"/>
          <cell r="HB35"/>
          <cell r="HC35"/>
          <cell r="HD35">
            <v>0</v>
          </cell>
          <cell r="HE35"/>
          <cell r="HF35"/>
          <cell r="HG35"/>
          <cell r="HH35"/>
          <cell r="HI35"/>
          <cell r="HJ35"/>
          <cell r="HK35">
            <v>0</v>
          </cell>
          <cell r="HL35"/>
          <cell r="HM35"/>
          <cell r="HN35"/>
          <cell r="HO35"/>
          <cell r="HP35"/>
          <cell r="HQ35"/>
          <cell r="HR35">
            <v>0</v>
          </cell>
          <cell r="HS35"/>
          <cell r="HT35"/>
          <cell r="HU35"/>
          <cell r="HV35"/>
          <cell r="HW35"/>
          <cell r="HX35"/>
          <cell r="HY35">
            <v>0</v>
          </cell>
          <cell r="HZ35"/>
          <cell r="IA35"/>
          <cell r="IB35"/>
          <cell r="IC35"/>
          <cell r="ID35"/>
          <cell r="IE35"/>
          <cell r="IF35">
            <v>0</v>
          </cell>
          <cell r="IG35"/>
          <cell r="IH35"/>
          <cell r="II35"/>
          <cell r="IJ35"/>
          <cell r="IK35"/>
          <cell r="IL35"/>
          <cell r="IM35">
            <v>0</v>
          </cell>
          <cell r="IN35"/>
          <cell r="IO35"/>
          <cell r="IP35"/>
          <cell r="IQ35"/>
          <cell r="IR35"/>
          <cell r="IS35"/>
          <cell r="IT35">
            <v>0</v>
          </cell>
          <cell r="IU35"/>
          <cell r="IV35"/>
          <cell r="IW35"/>
          <cell r="IX35"/>
          <cell r="IY35"/>
          <cell r="IZ35"/>
          <cell r="JA35">
            <v>0</v>
          </cell>
          <cell r="JB35"/>
          <cell r="JC35"/>
          <cell r="JD35"/>
          <cell r="JE35"/>
          <cell r="JF35"/>
          <cell r="JG35"/>
          <cell r="JH35">
            <v>0</v>
          </cell>
          <cell r="JI35"/>
          <cell r="JJ35"/>
          <cell r="JK35"/>
          <cell r="JL35"/>
          <cell r="JM35"/>
          <cell r="JN35"/>
          <cell r="JO35">
            <v>0</v>
          </cell>
          <cell r="JP35"/>
          <cell r="JQ35"/>
          <cell r="JR35"/>
          <cell r="JS35"/>
          <cell r="JT35"/>
          <cell r="JU35"/>
          <cell r="JV35">
            <v>0</v>
          </cell>
          <cell r="JW35"/>
          <cell r="JX35"/>
          <cell r="JY35"/>
          <cell r="JZ35"/>
          <cell r="KA35"/>
          <cell r="KB35"/>
          <cell r="KC35">
            <v>0</v>
          </cell>
          <cell r="KD35"/>
          <cell r="KE35"/>
          <cell r="KF35"/>
          <cell r="KG35"/>
          <cell r="KH35"/>
          <cell r="KI35"/>
          <cell r="KJ35">
            <v>0</v>
          </cell>
          <cell r="KK35"/>
          <cell r="KL35"/>
          <cell r="KM35"/>
          <cell r="KN35"/>
          <cell r="KO35"/>
          <cell r="KP35"/>
          <cell r="KQ35">
            <v>0</v>
          </cell>
          <cell r="KR35"/>
          <cell r="KS35"/>
          <cell r="KT35"/>
          <cell r="KU35"/>
          <cell r="KV35"/>
          <cell r="KW35"/>
          <cell r="KX35">
            <v>0</v>
          </cell>
          <cell r="KY35"/>
          <cell r="KZ35"/>
          <cell r="LA35"/>
          <cell r="LB35"/>
          <cell r="LC35"/>
          <cell r="LD35"/>
          <cell r="LE35">
            <v>0</v>
          </cell>
          <cell r="LF35"/>
          <cell r="LG35"/>
          <cell r="LH35"/>
          <cell r="LI35"/>
          <cell r="LJ35"/>
          <cell r="LK35"/>
          <cell r="LL35">
            <v>0</v>
          </cell>
          <cell r="LM35"/>
          <cell r="LN35"/>
          <cell r="LO35"/>
          <cell r="LP35"/>
          <cell r="LQ35"/>
          <cell r="LR35"/>
          <cell r="LS35">
            <v>0</v>
          </cell>
          <cell r="LT35"/>
          <cell r="LU35"/>
          <cell r="LV35"/>
          <cell r="LW35"/>
          <cell r="LX35"/>
          <cell r="LY35"/>
          <cell r="LZ35">
            <v>0</v>
          </cell>
          <cell r="MA35"/>
          <cell r="MB35"/>
          <cell r="MC35"/>
          <cell r="MD35"/>
          <cell r="ME35"/>
          <cell r="MF35"/>
          <cell r="MG35">
            <v>0</v>
          </cell>
          <cell r="MH35"/>
          <cell r="MI35"/>
          <cell r="MJ35"/>
          <cell r="MK35"/>
          <cell r="ML35"/>
          <cell r="MM35"/>
          <cell r="MN35">
            <v>0</v>
          </cell>
          <cell r="MO35"/>
          <cell r="MP35"/>
          <cell r="MQ35"/>
          <cell r="MR35"/>
          <cell r="MS35"/>
          <cell r="MT35"/>
          <cell r="MU35">
            <v>0</v>
          </cell>
          <cell r="MV35"/>
          <cell r="MW35"/>
          <cell r="MX35"/>
          <cell r="MY35"/>
          <cell r="MZ35"/>
          <cell r="NA35"/>
          <cell r="NB35">
            <v>0</v>
          </cell>
          <cell r="NC35"/>
          <cell r="ND35"/>
          <cell r="NE35"/>
          <cell r="NF35"/>
          <cell r="NG35"/>
          <cell r="NH35"/>
          <cell r="NI35">
            <v>0</v>
          </cell>
          <cell r="NJ35"/>
          <cell r="NK35"/>
          <cell r="NL35"/>
          <cell r="NM35"/>
          <cell r="NN35"/>
          <cell r="NO35"/>
          <cell r="NP35">
            <v>0</v>
          </cell>
          <cell r="NQ35"/>
          <cell r="NR35"/>
          <cell r="NS35"/>
          <cell r="NT35"/>
          <cell r="NU35"/>
          <cell r="NV35"/>
          <cell r="NW35">
            <v>0</v>
          </cell>
          <cell r="NX35"/>
          <cell r="NY35"/>
          <cell r="NZ35"/>
          <cell r="OA35"/>
          <cell r="OB35"/>
          <cell r="OC35"/>
          <cell r="OD35">
            <v>0</v>
          </cell>
          <cell r="OE35"/>
          <cell r="OF35"/>
          <cell r="OG35"/>
          <cell r="OH35"/>
          <cell r="OI35"/>
          <cell r="OJ35"/>
          <cell r="OK35">
            <v>0</v>
          </cell>
          <cell r="OL35"/>
          <cell r="OM35"/>
          <cell r="ON35"/>
          <cell r="OO35"/>
          <cell r="OP35"/>
          <cell r="OQ35"/>
          <cell r="OR35">
            <v>0</v>
          </cell>
          <cell r="OS35"/>
          <cell r="OT35"/>
          <cell r="OU35"/>
          <cell r="OV35"/>
          <cell r="OW35"/>
          <cell r="OX35"/>
          <cell r="OY35">
            <v>0</v>
          </cell>
          <cell r="OZ35"/>
          <cell r="PA35"/>
          <cell r="PB35"/>
          <cell r="PC35"/>
          <cell r="PD35"/>
          <cell r="PE35"/>
          <cell r="PF35">
            <v>0</v>
          </cell>
          <cell r="PG35"/>
          <cell r="PH35"/>
          <cell r="PI35"/>
          <cell r="PJ35"/>
          <cell r="PK35"/>
          <cell r="PL35"/>
          <cell r="PM35">
            <v>0</v>
          </cell>
          <cell r="PN35"/>
          <cell r="PO35"/>
          <cell r="PP35"/>
          <cell r="PQ35"/>
          <cell r="PR35"/>
          <cell r="PS35"/>
        </row>
        <row r="36">
          <cell r="P36">
            <v>0</v>
          </cell>
          <cell r="Q36"/>
          <cell r="R36"/>
          <cell r="S36"/>
          <cell r="T36"/>
          <cell r="U36"/>
          <cell r="V36"/>
          <cell r="W36">
            <v>0</v>
          </cell>
          <cell r="X36"/>
          <cell r="Y36"/>
          <cell r="Z36"/>
          <cell r="AA36"/>
          <cell r="AB36"/>
          <cell r="AC36"/>
          <cell r="AD36">
            <v>0</v>
          </cell>
          <cell r="AE36"/>
          <cell r="AF36"/>
          <cell r="AG36"/>
          <cell r="AH36"/>
          <cell r="AI36"/>
          <cell r="AJ36"/>
          <cell r="AK36">
            <v>0</v>
          </cell>
          <cell r="AL36"/>
          <cell r="AM36"/>
          <cell r="AN36"/>
          <cell r="AO36"/>
          <cell r="AP36"/>
          <cell r="AQ36"/>
          <cell r="AR36">
            <v>0</v>
          </cell>
          <cell r="AS36"/>
          <cell r="AT36"/>
          <cell r="AU36"/>
          <cell r="AV36"/>
          <cell r="AW36"/>
          <cell r="AX36"/>
          <cell r="AY36">
            <v>0</v>
          </cell>
          <cell r="AZ36"/>
          <cell r="BA36"/>
          <cell r="BB36"/>
          <cell r="BC36"/>
          <cell r="BD36"/>
          <cell r="BE36"/>
          <cell r="BF36">
            <v>0</v>
          </cell>
          <cell r="BG36"/>
          <cell r="BH36"/>
          <cell r="BI36"/>
          <cell r="BJ36"/>
          <cell r="BK36"/>
          <cell r="BL36"/>
          <cell r="BM36">
            <v>0</v>
          </cell>
          <cell r="BN36"/>
          <cell r="BO36"/>
          <cell r="BP36"/>
          <cell r="BQ36"/>
          <cell r="BR36"/>
          <cell r="BS36"/>
          <cell r="BT36">
            <v>0</v>
          </cell>
          <cell r="BU36"/>
          <cell r="BV36"/>
          <cell r="BW36"/>
          <cell r="BX36"/>
          <cell r="BY36"/>
          <cell r="BZ36"/>
          <cell r="CA36">
            <v>0</v>
          </cell>
          <cell r="CB36"/>
          <cell r="CC36"/>
          <cell r="CD36"/>
          <cell r="CE36"/>
          <cell r="CF36"/>
          <cell r="CG36"/>
          <cell r="CH36">
            <v>0</v>
          </cell>
          <cell r="CI36"/>
          <cell r="CJ36"/>
          <cell r="CK36"/>
          <cell r="CL36"/>
          <cell r="CM36"/>
          <cell r="CN36"/>
          <cell r="CO36">
            <v>0</v>
          </cell>
          <cell r="CP36"/>
          <cell r="CQ36"/>
          <cell r="CR36"/>
          <cell r="CS36"/>
          <cell r="CT36"/>
          <cell r="CU36"/>
          <cell r="CV36">
            <v>0</v>
          </cell>
          <cell r="CW36"/>
          <cell r="CX36"/>
          <cell r="CY36"/>
          <cell r="CZ36"/>
          <cell r="DA36"/>
          <cell r="DB36"/>
          <cell r="DC36">
            <v>0</v>
          </cell>
          <cell r="DD36"/>
          <cell r="DE36"/>
          <cell r="DF36"/>
          <cell r="DG36"/>
          <cell r="DH36"/>
          <cell r="DI36"/>
          <cell r="DJ36">
            <v>0</v>
          </cell>
          <cell r="DK36"/>
          <cell r="DL36"/>
          <cell r="DM36"/>
          <cell r="DN36"/>
          <cell r="DO36"/>
          <cell r="DP36"/>
          <cell r="DQ36">
            <v>0</v>
          </cell>
          <cell r="DR36"/>
          <cell r="DS36"/>
          <cell r="DT36"/>
          <cell r="DU36"/>
          <cell r="DV36"/>
          <cell r="DW36"/>
          <cell r="DX36">
            <v>0</v>
          </cell>
          <cell r="DY36"/>
          <cell r="DZ36"/>
          <cell r="EA36"/>
          <cell r="EB36"/>
          <cell r="EC36"/>
          <cell r="ED36"/>
          <cell r="EE36">
            <v>0</v>
          </cell>
          <cell r="EF36"/>
          <cell r="EG36"/>
          <cell r="EH36"/>
          <cell r="EI36"/>
          <cell r="EJ36"/>
          <cell r="EK36"/>
          <cell r="EL36">
            <v>0</v>
          </cell>
          <cell r="EM36"/>
          <cell r="EN36"/>
          <cell r="EO36"/>
          <cell r="EP36"/>
          <cell r="EQ36"/>
          <cell r="ER36"/>
          <cell r="ES36">
            <v>0</v>
          </cell>
          <cell r="ET36"/>
          <cell r="EU36"/>
          <cell r="EV36"/>
          <cell r="EW36"/>
          <cell r="EX36"/>
          <cell r="EY36"/>
          <cell r="EZ36">
            <v>0</v>
          </cell>
          <cell r="FA36"/>
          <cell r="FB36"/>
          <cell r="FC36"/>
          <cell r="FD36"/>
          <cell r="FE36"/>
          <cell r="FF36"/>
          <cell r="FG36">
            <v>0</v>
          </cell>
          <cell r="FH36"/>
          <cell r="FI36"/>
          <cell r="FJ36"/>
          <cell r="FK36"/>
          <cell r="FL36"/>
          <cell r="FM36"/>
          <cell r="FN36">
            <v>0</v>
          </cell>
          <cell r="FO36"/>
          <cell r="FP36"/>
          <cell r="FQ36"/>
          <cell r="FR36"/>
          <cell r="FS36"/>
          <cell r="FT36"/>
          <cell r="FU36">
            <v>0</v>
          </cell>
          <cell r="FV36"/>
          <cell r="FW36"/>
          <cell r="FX36"/>
          <cell r="FY36"/>
          <cell r="FZ36"/>
          <cell r="GA36"/>
          <cell r="GB36">
            <v>0</v>
          </cell>
          <cell r="GC36"/>
          <cell r="GD36"/>
          <cell r="GE36"/>
          <cell r="GF36"/>
          <cell r="GG36"/>
          <cell r="GH36"/>
          <cell r="GI36">
            <v>0</v>
          </cell>
          <cell r="GJ36"/>
          <cell r="GK36"/>
          <cell r="GL36"/>
          <cell r="GM36"/>
          <cell r="GN36"/>
          <cell r="GO36"/>
          <cell r="GP36">
            <v>0</v>
          </cell>
          <cell r="GQ36"/>
          <cell r="GR36"/>
          <cell r="GS36"/>
          <cell r="GT36"/>
          <cell r="GU36"/>
          <cell r="GV36"/>
          <cell r="GW36">
            <v>0</v>
          </cell>
          <cell r="GX36"/>
          <cell r="GY36"/>
          <cell r="GZ36"/>
          <cell r="HA36"/>
          <cell r="HB36"/>
          <cell r="HC36"/>
          <cell r="HD36">
            <v>0</v>
          </cell>
          <cell r="HE36"/>
          <cell r="HF36"/>
          <cell r="HG36"/>
          <cell r="HH36"/>
          <cell r="HI36"/>
          <cell r="HJ36"/>
          <cell r="HK36">
            <v>0</v>
          </cell>
          <cell r="HL36"/>
          <cell r="HM36"/>
          <cell r="HN36"/>
          <cell r="HO36"/>
          <cell r="HP36"/>
          <cell r="HQ36"/>
          <cell r="HR36">
            <v>0</v>
          </cell>
          <cell r="HS36"/>
          <cell r="HT36"/>
          <cell r="HU36"/>
          <cell r="HV36"/>
          <cell r="HW36"/>
          <cell r="HX36"/>
          <cell r="HY36">
            <v>0</v>
          </cell>
          <cell r="HZ36"/>
          <cell r="IA36"/>
          <cell r="IB36"/>
          <cell r="IC36"/>
          <cell r="ID36"/>
          <cell r="IE36"/>
          <cell r="IF36">
            <v>0</v>
          </cell>
          <cell r="IG36"/>
          <cell r="IH36"/>
          <cell r="II36"/>
          <cell r="IJ36"/>
          <cell r="IK36"/>
          <cell r="IL36"/>
          <cell r="IM36">
            <v>0</v>
          </cell>
          <cell r="IN36"/>
          <cell r="IO36"/>
          <cell r="IP36"/>
          <cell r="IQ36"/>
          <cell r="IR36"/>
          <cell r="IS36"/>
          <cell r="IT36">
            <v>0</v>
          </cell>
          <cell r="IU36"/>
          <cell r="IV36"/>
          <cell r="IW36"/>
          <cell r="IX36"/>
          <cell r="IY36"/>
          <cell r="IZ36"/>
          <cell r="JA36">
            <v>0</v>
          </cell>
          <cell r="JB36"/>
          <cell r="JC36"/>
          <cell r="JD36"/>
          <cell r="JE36"/>
          <cell r="JF36"/>
          <cell r="JG36"/>
          <cell r="JH36">
            <v>0</v>
          </cell>
          <cell r="JI36"/>
          <cell r="JJ36"/>
          <cell r="JK36"/>
          <cell r="JL36"/>
          <cell r="JM36"/>
          <cell r="JN36"/>
          <cell r="JO36">
            <v>0</v>
          </cell>
          <cell r="JP36"/>
          <cell r="JQ36"/>
          <cell r="JR36"/>
          <cell r="JS36"/>
          <cell r="JT36"/>
          <cell r="JU36"/>
          <cell r="JV36">
            <v>0</v>
          </cell>
          <cell r="JW36"/>
          <cell r="JX36"/>
          <cell r="JY36"/>
          <cell r="JZ36"/>
          <cell r="KA36"/>
          <cell r="KB36"/>
          <cell r="KC36">
            <v>0</v>
          </cell>
          <cell r="KD36"/>
          <cell r="KE36"/>
          <cell r="KF36"/>
          <cell r="KG36"/>
          <cell r="KH36"/>
          <cell r="KI36"/>
          <cell r="KJ36">
            <v>0</v>
          </cell>
          <cell r="KK36"/>
          <cell r="KL36"/>
          <cell r="KM36"/>
          <cell r="KN36"/>
          <cell r="KO36"/>
          <cell r="KP36"/>
          <cell r="KQ36">
            <v>0</v>
          </cell>
          <cell r="KR36"/>
          <cell r="KS36"/>
          <cell r="KT36"/>
          <cell r="KU36"/>
          <cell r="KV36"/>
          <cell r="KW36"/>
          <cell r="KX36">
            <v>0</v>
          </cell>
          <cell r="KY36"/>
          <cell r="KZ36"/>
          <cell r="LA36"/>
          <cell r="LB36"/>
          <cell r="LC36"/>
          <cell r="LD36"/>
          <cell r="LE36">
            <v>0</v>
          </cell>
          <cell r="LF36"/>
          <cell r="LG36"/>
          <cell r="LH36"/>
          <cell r="LI36"/>
          <cell r="LJ36"/>
          <cell r="LK36"/>
          <cell r="LL36">
            <v>0</v>
          </cell>
          <cell r="LM36"/>
          <cell r="LN36"/>
          <cell r="LO36"/>
          <cell r="LP36"/>
          <cell r="LQ36"/>
          <cell r="LR36"/>
          <cell r="LS36">
            <v>0</v>
          </cell>
          <cell r="LT36"/>
          <cell r="LU36"/>
          <cell r="LV36"/>
          <cell r="LW36"/>
          <cell r="LX36"/>
          <cell r="LY36"/>
          <cell r="LZ36">
            <v>0</v>
          </cell>
          <cell r="MA36"/>
          <cell r="MB36"/>
          <cell r="MC36"/>
          <cell r="MD36"/>
          <cell r="ME36"/>
          <cell r="MF36"/>
          <cell r="MG36">
            <v>0</v>
          </cell>
          <cell r="MH36"/>
          <cell r="MI36"/>
          <cell r="MJ36"/>
          <cell r="MK36"/>
          <cell r="ML36"/>
          <cell r="MM36"/>
          <cell r="MN36">
            <v>0</v>
          </cell>
          <cell r="MO36"/>
          <cell r="MP36"/>
          <cell r="MQ36"/>
          <cell r="MR36"/>
          <cell r="MS36"/>
          <cell r="MT36"/>
          <cell r="MU36">
            <v>0</v>
          </cell>
          <cell r="MV36"/>
          <cell r="MW36"/>
          <cell r="MX36"/>
          <cell r="MY36"/>
          <cell r="MZ36"/>
          <cell r="NA36"/>
          <cell r="NB36">
            <v>0</v>
          </cell>
          <cell r="NC36"/>
          <cell r="ND36"/>
          <cell r="NE36"/>
          <cell r="NF36"/>
          <cell r="NG36"/>
          <cell r="NH36"/>
          <cell r="NI36">
            <v>0</v>
          </cell>
          <cell r="NJ36"/>
          <cell r="NK36"/>
          <cell r="NL36"/>
          <cell r="NM36"/>
          <cell r="NN36"/>
          <cell r="NO36"/>
          <cell r="NP36">
            <v>0</v>
          </cell>
          <cell r="NQ36"/>
          <cell r="NR36"/>
          <cell r="NS36"/>
          <cell r="NT36"/>
          <cell r="NU36"/>
          <cell r="NV36"/>
          <cell r="NW36">
            <v>0</v>
          </cell>
          <cell r="NX36"/>
          <cell r="NY36"/>
          <cell r="NZ36"/>
          <cell r="OA36"/>
          <cell r="OB36"/>
          <cell r="OC36"/>
          <cell r="OD36">
            <v>0</v>
          </cell>
          <cell r="OE36"/>
          <cell r="OF36"/>
          <cell r="OG36"/>
          <cell r="OH36"/>
          <cell r="OI36"/>
          <cell r="OJ36"/>
          <cell r="OK36">
            <v>0</v>
          </cell>
          <cell r="OL36"/>
          <cell r="OM36"/>
          <cell r="ON36"/>
          <cell r="OO36"/>
          <cell r="OP36"/>
          <cell r="OQ36"/>
          <cell r="OR36">
            <v>0</v>
          </cell>
          <cell r="OS36"/>
          <cell r="OT36"/>
          <cell r="OU36"/>
          <cell r="OV36"/>
          <cell r="OW36"/>
          <cell r="OX36"/>
          <cell r="OY36">
            <v>0</v>
          </cell>
          <cell r="OZ36"/>
          <cell r="PA36"/>
          <cell r="PB36"/>
          <cell r="PC36"/>
          <cell r="PD36"/>
          <cell r="PE36"/>
          <cell r="PF36">
            <v>0</v>
          </cell>
          <cell r="PG36"/>
          <cell r="PH36"/>
          <cell r="PI36"/>
          <cell r="PJ36"/>
          <cell r="PK36"/>
          <cell r="PL36"/>
          <cell r="PM36">
            <v>0</v>
          </cell>
          <cell r="PN36"/>
          <cell r="PO36"/>
          <cell r="PP36"/>
          <cell r="PQ36"/>
          <cell r="PR36"/>
          <cell r="PS36"/>
        </row>
        <row r="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cell r="BV37"/>
          <cell r="BW37"/>
          <cell r="BX37"/>
          <cell r="BY37"/>
          <cell r="BZ37"/>
          <cell r="CA37"/>
          <cell r="CB37"/>
          <cell r="CC37"/>
          <cell r="CD37"/>
          <cell r="CE37"/>
          <cell r="CF37"/>
          <cell r="CG37"/>
          <cell r="CH37"/>
          <cell r="CI37"/>
          <cell r="CJ37"/>
          <cell r="CK37"/>
          <cell r="CL37"/>
          <cell r="CM37"/>
          <cell r="CN37"/>
          <cell r="CO37"/>
          <cell r="CP37"/>
          <cell r="CQ37"/>
          <cell r="CR37"/>
          <cell r="CS37"/>
          <cell r="CT37"/>
          <cell r="CU37"/>
          <cell r="CV37"/>
          <cell r="CW37"/>
          <cell r="CX37"/>
          <cell r="CY37"/>
          <cell r="CZ37"/>
          <cell r="DA37"/>
          <cell r="DB37"/>
          <cell r="DC37"/>
          <cell r="DD37"/>
          <cell r="DE37"/>
          <cell r="DF37"/>
          <cell r="DG37"/>
          <cell r="DH37"/>
          <cell r="DI37"/>
          <cell r="DJ37"/>
          <cell r="DK37"/>
          <cell r="DL37"/>
          <cell r="DM37"/>
          <cell r="DN37"/>
          <cell r="DO37"/>
          <cell r="DP37"/>
          <cell r="DQ37"/>
          <cell r="DR37"/>
          <cell r="DS37"/>
          <cell r="DT37"/>
          <cell r="DU37"/>
          <cell r="DV37"/>
          <cell r="DW37"/>
          <cell r="DX37"/>
          <cell r="DY37"/>
          <cell r="DZ37"/>
          <cell r="EA37"/>
          <cell r="EB37"/>
          <cell r="EC37"/>
          <cell r="ED37"/>
          <cell r="EE37"/>
          <cell r="EF37"/>
          <cell r="EG37"/>
          <cell r="EH37"/>
          <cell r="EI37"/>
          <cell r="EJ37"/>
          <cell r="EK37"/>
          <cell r="EL37"/>
          <cell r="EM37"/>
          <cell r="EN37"/>
          <cell r="EO37"/>
          <cell r="EP37"/>
          <cell r="EQ37"/>
          <cell r="ER37"/>
          <cell r="ES37"/>
          <cell r="ET37"/>
          <cell r="EU37"/>
          <cell r="EV37"/>
          <cell r="EW37"/>
          <cell r="EX37"/>
          <cell r="EY37"/>
          <cell r="EZ37"/>
          <cell r="FA37"/>
          <cell r="FB37"/>
          <cell r="FC37"/>
          <cell r="FD37"/>
          <cell r="FE37"/>
          <cell r="FF37"/>
          <cell r="FG37"/>
          <cell r="FH37"/>
          <cell r="FI37"/>
          <cell r="FJ37"/>
          <cell r="FK37"/>
          <cell r="FL37"/>
          <cell r="FM37"/>
          <cell r="FN37"/>
          <cell r="FO37"/>
          <cell r="FP37"/>
          <cell r="FQ37"/>
          <cell r="FR37"/>
          <cell r="FS37"/>
          <cell r="FT37"/>
          <cell r="FU37"/>
          <cell r="FV37"/>
          <cell r="FW37"/>
          <cell r="FX37"/>
          <cell r="FY37"/>
          <cell r="FZ37"/>
          <cell r="GA37"/>
          <cell r="GB37"/>
          <cell r="GC37"/>
          <cell r="GD37"/>
          <cell r="GE37"/>
          <cell r="GF37"/>
          <cell r="GG37"/>
          <cell r="GH37"/>
          <cell r="GI37"/>
          <cell r="GJ37"/>
          <cell r="GK37"/>
          <cell r="GL37"/>
          <cell r="GM37"/>
          <cell r="GN37"/>
          <cell r="GO37"/>
          <cell r="GP37"/>
          <cell r="GQ37"/>
          <cell r="GR37"/>
          <cell r="GS37"/>
          <cell r="GT37"/>
          <cell r="GU37"/>
          <cell r="GV37"/>
          <cell r="GW37"/>
          <cell r="GX37"/>
          <cell r="GY37"/>
          <cell r="GZ37"/>
          <cell r="HA37"/>
          <cell r="HB37"/>
          <cell r="HC37"/>
          <cell r="HD37"/>
          <cell r="HE37"/>
          <cell r="HF37"/>
          <cell r="HG37"/>
          <cell r="HH37"/>
          <cell r="HI37"/>
          <cell r="HJ37"/>
          <cell r="HK37"/>
          <cell r="HL37"/>
          <cell r="HM37"/>
          <cell r="HN37"/>
          <cell r="HO37"/>
          <cell r="HP37"/>
          <cell r="HQ37"/>
          <cell r="HR37"/>
          <cell r="HS37"/>
          <cell r="HT37"/>
          <cell r="HU37"/>
          <cell r="HV37"/>
          <cell r="HW37"/>
          <cell r="HX37"/>
          <cell r="HY37"/>
          <cell r="HZ37"/>
          <cell r="IA37"/>
          <cell r="IB37"/>
          <cell r="IC37"/>
          <cell r="ID37"/>
          <cell r="IE37"/>
          <cell r="IF37"/>
          <cell r="IG37"/>
          <cell r="IH37"/>
          <cell r="II37"/>
          <cell r="IJ37"/>
          <cell r="IK37"/>
          <cell r="IL37"/>
          <cell r="IM37"/>
          <cell r="IN37"/>
          <cell r="IO37"/>
          <cell r="IP37"/>
          <cell r="IQ37"/>
          <cell r="IR37"/>
          <cell r="IS37"/>
          <cell r="IT37"/>
          <cell r="IU37"/>
          <cell r="IV37"/>
          <cell r="IW37"/>
          <cell r="IX37"/>
          <cell r="IY37"/>
          <cell r="IZ37"/>
          <cell r="JA37"/>
          <cell r="JB37"/>
          <cell r="JC37"/>
          <cell r="JD37"/>
          <cell r="JE37"/>
          <cell r="JF37"/>
          <cell r="JG37"/>
          <cell r="JH37"/>
          <cell r="JI37"/>
          <cell r="JJ37"/>
          <cell r="JK37"/>
          <cell r="JL37"/>
          <cell r="JM37"/>
          <cell r="JN37"/>
          <cell r="JO37"/>
          <cell r="JP37"/>
          <cell r="JQ37"/>
          <cell r="JR37"/>
          <cell r="JS37"/>
          <cell r="JT37"/>
          <cell r="JU37"/>
          <cell r="JV37"/>
          <cell r="JW37"/>
          <cell r="JX37"/>
          <cell r="JY37"/>
          <cell r="JZ37"/>
          <cell r="KA37"/>
          <cell r="KB37"/>
          <cell r="KC37"/>
          <cell r="KD37"/>
          <cell r="KE37"/>
          <cell r="KF37"/>
          <cell r="KG37"/>
          <cell r="KH37"/>
          <cell r="KI37"/>
          <cell r="KJ37"/>
          <cell r="KK37"/>
          <cell r="KL37"/>
          <cell r="KM37"/>
          <cell r="KN37"/>
          <cell r="KO37"/>
          <cell r="KP37"/>
          <cell r="KQ37"/>
          <cell r="KR37"/>
          <cell r="KS37"/>
          <cell r="KT37"/>
          <cell r="KU37"/>
          <cell r="KV37"/>
          <cell r="KW37"/>
          <cell r="KX37"/>
          <cell r="KY37"/>
          <cell r="KZ37"/>
          <cell r="LA37"/>
          <cell r="LB37"/>
          <cell r="LC37"/>
          <cell r="LD37"/>
          <cell r="LE37"/>
          <cell r="LF37"/>
          <cell r="LG37"/>
          <cell r="LH37"/>
          <cell r="LI37"/>
          <cell r="LJ37"/>
          <cell r="LK37"/>
          <cell r="LL37"/>
          <cell r="LM37"/>
          <cell r="LN37"/>
          <cell r="LO37"/>
          <cell r="LP37"/>
          <cell r="LQ37"/>
          <cell r="LR37"/>
          <cell r="LS37"/>
          <cell r="LT37"/>
          <cell r="LU37"/>
          <cell r="LV37"/>
          <cell r="LW37"/>
          <cell r="LX37"/>
          <cell r="LY37"/>
          <cell r="LZ37"/>
          <cell r="MA37"/>
          <cell r="MB37"/>
          <cell r="MC37"/>
          <cell r="MD37"/>
          <cell r="ME37"/>
          <cell r="MF37"/>
          <cell r="MG37"/>
          <cell r="MH37"/>
          <cell r="MI37"/>
          <cell r="MJ37"/>
          <cell r="MK37"/>
          <cell r="ML37"/>
          <cell r="MM37"/>
          <cell r="MN37"/>
          <cell r="MO37"/>
          <cell r="MP37"/>
          <cell r="MQ37"/>
          <cell r="MR37"/>
          <cell r="MS37"/>
          <cell r="MT37"/>
          <cell r="MU37"/>
          <cell r="MV37"/>
          <cell r="MW37"/>
          <cell r="MX37"/>
          <cell r="MY37"/>
          <cell r="MZ37"/>
          <cell r="NA37"/>
          <cell r="NB37"/>
          <cell r="NC37"/>
          <cell r="ND37"/>
          <cell r="NE37"/>
          <cell r="NF37"/>
          <cell r="NG37"/>
          <cell r="NH37"/>
          <cell r="NI37"/>
          <cell r="NJ37"/>
          <cell r="NK37"/>
          <cell r="NL37"/>
          <cell r="NM37"/>
          <cell r="NN37"/>
          <cell r="NO37"/>
          <cell r="NP37"/>
          <cell r="NQ37"/>
          <cell r="NR37"/>
          <cell r="NS37"/>
          <cell r="NT37"/>
          <cell r="NU37"/>
          <cell r="NV37"/>
          <cell r="NW37"/>
          <cell r="NX37"/>
          <cell r="NY37"/>
          <cell r="NZ37"/>
          <cell r="OA37"/>
          <cell r="OB37"/>
          <cell r="OC37"/>
          <cell r="OD37"/>
          <cell r="OE37"/>
          <cell r="OF37"/>
          <cell r="OG37"/>
          <cell r="OH37"/>
          <cell r="OI37"/>
          <cell r="OJ37"/>
          <cell r="OK37"/>
          <cell r="OL37"/>
          <cell r="OM37"/>
          <cell r="ON37"/>
          <cell r="OO37"/>
          <cell r="OP37"/>
          <cell r="OQ37"/>
          <cell r="OR37"/>
          <cell r="OS37"/>
          <cell r="OT37"/>
          <cell r="OU37"/>
          <cell r="OV37"/>
          <cell r="OW37"/>
          <cell r="OX37"/>
          <cell r="OY37"/>
          <cell r="OZ37"/>
          <cell r="PA37"/>
          <cell r="PB37"/>
          <cell r="PC37"/>
          <cell r="PD37"/>
          <cell r="PE37"/>
          <cell r="PF37"/>
          <cell r="PG37"/>
          <cell r="PH37"/>
          <cell r="PI37"/>
          <cell r="PJ37"/>
          <cell r="PK37"/>
          <cell r="PL37"/>
          <cell r="PM37"/>
          <cell r="PN37"/>
          <cell r="PO37"/>
          <cell r="PP37"/>
          <cell r="PQ37"/>
          <cell r="PR37"/>
          <cell r="PS37"/>
        </row>
        <row r="38">
          <cell r="P38">
            <v>0</v>
          </cell>
          <cell r="Q38"/>
          <cell r="R38"/>
          <cell r="S38"/>
          <cell r="T38"/>
          <cell r="U38"/>
          <cell r="V38"/>
          <cell r="W38">
            <v>0</v>
          </cell>
          <cell r="X38"/>
          <cell r="Y38"/>
          <cell r="Z38"/>
          <cell r="AA38"/>
          <cell r="AB38"/>
          <cell r="AC38"/>
          <cell r="AD38">
            <v>0</v>
          </cell>
          <cell r="AE38"/>
          <cell r="AF38"/>
          <cell r="AG38"/>
          <cell r="AH38"/>
          <cell r="AI38"/>
          <cell r="AJ38"/>
          <cell r="AK38">
            <v>0</v>
          </cell>
          <cell r="AL38"/>
          <cell r="AM38"/>
          <cell r="AN38"/>
          <cell r="AO38"/>
          <cell r="AP38"/>
          <cell r="AQ38"/>
          <cell r="AR38">
            <v>0</v>
          </cell>
          <cell r="AS38"/>
          <cell r="AT38"/>
          <cell r="AU38"/>
          <cell r="AV38"/>
          <cell r="AW38"/>
          <cell r="AX38"/>
          <cell r="AY38">
            <v>0</v>
          </cell>
          <cell r="AZ38"/>
          <cell r="BA38"/>
          <cell r="BB38"/>
          <cell r="BC38"/>
          <cell r="BD38"/>
          <cell r="BE38"/>
          <cell r="BF38">
            <v>0</v>
          </cell>
          <cell r="BG38"/>
          <cell r="BH38"/>
          <cell r="BI38"/>
          <cell r="BJ38"/>
          <cell r="BK38"/>
          <cell r="BL38"/>
          <cell r="BM38">
            <v>0</v>
          </cell>
          <cell r="BN38"/>
          <cell r="BO38"/>
          <cell r="BP38"/>
          <cell r="BQ38"/>
          <cell r="BR38"/>
          <cell r="BS38"/>
          <cell r="BT38">
            <v>0</v>
          </cell>
          <cell r="BU38"/>
          <cell r="BV38"/>
          <cell r="BW38"/>
          <cell r="BX38"/>
          <cell r="BY38"/>
          <cell r="BZ38"/>
          <cell r="CA38">
            <v>0</v>
          </cell>
          <cell r="CB38"/>
          <cell r="CC38"/>
          <cell r="CD38"/>
          <cell r="CE38"/>
          <cell r="CF38"/>
          <cell r="CG38"/>
          <cell r="CH38">
            <v>0</v>
          </cell>
          <cell r="CI38"/>
          <cell r="CJ38"/>
          <cell r="CK38"/>
          <cell r="CL38"/>
          <cell r="CM38"/>
          <cell r="CN38"/>
          <cell r="CO38">
            <v>0</v>
          </cell>
          <cell r="CP38"/>
          <cell r="CQ38"/>
          <cell r="CR38"/>
          <cell r="CS38"/>
          <cell r="CT38"/>
          <cell r="CU38"/>
          <cell r="CV38">
            <v>0</v>
          </cell>
          <cell r="CW38"/>
          <cell r="CX38"/>
          <cell r="CY38"/>
          <cell r="CZ38"/>
          <cell r="DA38"/>
          <cell r="DB38"/>
          <cell r="DC38">
            <v>0</v>
          </cell>
          <cell r="DD38"/>
          <cell r="DE38"/>
          <cell r="DF38"/>
          <cell r="DG38"/>
          <cell r="DH38"/>
          <cell r="DI38"/>
          <cell r="DJ38">
            <v>0</v>
          </cell>
          <cell r="DK38"/>
          <cell r="DL38"/>
          <cell r="DM38"/>
          <cell r="DN38"/>
          <cell r="DO38"/>
          <cell r="DP38"/>
          <cell r="DQ38">
            <v>0</v>
          </cell>
          <cell r="DR38"/>
          <cell r="DS38"/>
          <cell r="DT38"/>
          <cell r="DU38"/>
          <cell r="DV38"/>
          <cell r="DW38"/>
          <cell r="DX38">
            <v>0</v>
          </cell>
          <cell r="DY38"/>
          <cell r="DZ38"/>
          <cell r="EA38"/>
          <cell r="EB38"/>
          <cell r="EC38"/>
          <cell r="ED38"/>
          <cell r="EE38">
            <v>0</v>
          </cell>
          <cell r="EF38"/>
          <cell r="EG38"/>
          <cell r="EH38"/>
          <cell r="EI38"/>
          <cell r="EJ38"/>
          <cell r="EK38"/>
          <cell r="EL38">
            <v>0</v>
          </cell>
          <cell r="EM38"/>
          <cell r="EN38"/>
          <cell r="EO38"/>
          <cell r="EP38"/>
          <cell r="EQ38"/>
          <cell r="ER38"/>
          <cell r="ES38">
            <v>0</v>
          </cell>
          <cell r="ET38"/>
          <cell r="EU38"/>
          <cell r="EV38"/>
          <cell r="EW38"/>
          <cell r="EX38"/>
          <cell r="EY38"/>
          <cell r="EZ38">
            <v>0</v>
          </cell>
          <cell r="FA38"/>
          <cell r="FB38"/>
          <cell r="FC38"/>
          <cell r="FD38"/>
          <cell r="FE38"/>
          <cell r="FF38"/>
          <cell r="FG38">
            <v>0</v>
          </cell>
          <cell r="FH38"/>
          <cell r="FI38"/>
          <cell r="FJ38"/>
          <cell r="FK38"/>
          <cell r="FL38"/>
          <cell r="FM38"/>
          <cell r="FN38">
            <v>0</v>
          </cell>
          <cell r="FO38"/>
          <cell r="FP38"/>
          <cell r="FQ38"/>
          <cell r="FR38"/>
          <cell r="FS38"/>
          <cell r="FT38"/>
          <cell r="FU38">
            <v>0</v>
          </cell>
          <cell r="FV38"/>
          <cell r="FW38"/>
          <cell r="FX38"/>
          <cell r="FY38"/>
          <cell r="FZ38"/>
          <cell r="GA38"/>
          <cell r="GB38">
            <v>0</v>
          </cell>
          <cell r="GC38"/>
          <cell r="GD38"/>
          <cell r="GE38"/>
          <cell r="GF38"/>
          <cell r="GG38"/>
          <cell r="GH38"/>
          <cell r="GI38">
            <v>0</v>
          </cell>
          <cell r="GJ38"/>
          <cell r="GK38"/>
          <cell r="GL38"/>
          <cell r="GM38"/>
          <cell r="GN38"/>
          <cell r="GO38"/>
          <cell r="GP38">
            <v>0</v>
          </cell>
          <cell r="GQ38"/>
          <cell r="GR38"/>
          <cell r="GS38"/>
          <cell r="GT38"/>
          <cell r="GU38"/>
          <cell r="GV38"/>
          <cell r="GW38">
            <v>0</v>
          </cell>
          <cell r="GX38"/>
          <cell r="GY38"/>
          <cell r="GZ38"/>
          <cell r="HA38"/>
          <cell r="HB38"/>
          <cell r="HC38"/>
          <cell r="HD38">
            <v>0</v>
          </cell>
          <cell r="HE38"/>
          <cell r="HF38"/>
          <cell r="HG38"/>
          <cell r="HH38"/>
          <cell r="HI38"/>
          <cell r="HJ38"/>
          <cell r="HK38">
            <v>0</v>
          </cell>
          <cell r="HL38"/>
          <cell r="HM38"/>
          <cell r="HN38"/>
          <cell r="HO38"/>
          <cell r="HP38"/>
          <cell r="HQ38"/>
          <cell r="HR38">
            <v>0</v>
          </cell>
          <cell r="HS38"/>
          <cell r="HT38"/>
          <cell r="HU38"/>
          <cell r="HV38"/>
          <cell r="HW38"/>
          <cell r="HX38"/>
          <cell r="HY38">
            <v>0</v>
          </cell>
          <cell r="HZ38"/>
          <cell r="IA38"/>
          <cell r="IB38"/>
          <cell r="IC38"/>
          <cell r="ID38"/>
          <cell r="IE38"/>
          <cell r="IF38">
            <v>0</v>
          </cell>
          <cell r="IG38"/>
          <cell r="IH38"/>
          <cell r="II38"/>
          <cell r="IJ38"/>
          <cell r="IK38"/>
          <cell r="IL38"/>
          <cell r="IM38">
            <v>0</v>
          </cell>
          <cell r="IN38"/>
          <cell r="IO38"/>
          <cell r="IP38"/>
          <cell r="IQ38"/>
          <cell r="IR38"/>
          <cell r="IS38"/>
          <cell r="IT38">
            <v>0</v>
          </cell>
          <cell r="IU38"/>
          <cell r="IV38"/>
          <cell r="IW38"/>
          <cell r="IX38"/>
          <cell r="IY38"/>
          <cell r="IZ38"/>
          <cell r="JA38">
            <v>0</v>
          </cell>
          <cell r="JB38"/>
          <cell r="JC38"/>
          <cell r="JD38"/>
          <cell r="JE38"/>
          <cell r="JF38"/>
          <cell r="JG38"/>
          <cell r="JH38">
            <v>0</v>
          </cell>
          <cell r="JI38"/>
          <cell r="JJ38"/>
          <cell r="JK38"/>
          <cell r="JL38"/>
          <cell r="JM38"/>
          <cell r="JN38"/>
          <cell r="JO38">
            <v>0</v>
          </cell>
          <cell r="JP38"/>
          <cell r="JQ38"/>
          <cell r="JR38"/>
          <cell r="JS38"/>
          <cell r="JT38"/>
          <cell r="JU38"/>
          <cell r="JV38">
            <v>0</v>
          </cell>
          <cell r="JW38"/>
          <cell r="JX38"/>
          <cell r="JY38"/>
          <cell r="JZ38"/>
          <cell r="KA38"/>
          <cell r="KB38"/>
          <cell r="KC38">
            <v>0</v>
          </cell>
          <cell r="KD38"/>
          <cell r="KE38"/>
          <cell r="KF38"/>
          <cell r="KG38"/>
          <cell r="KH38"/>
          <cell r="KI38"/>
          <cell r="KJ38">
            <v>0</v>
          </cell>
          <cell r="KK38"/>
          <cell r="KL38"/>
          <cell r="KM38"/>
          <cell r="KN38"/>
          <cell r="KO38"/>
          <cell r="KP38"/>
          <cell r="KQ38">
            <v>0</v>
          </cell>
          <cell r="KR38"/>
          <cell r="KS38"/>
          <cell r="KT38"/>
          <cell r="KU38"/>
          <cell r="KV38"/>
          <cell r="KW38"/>
          <cell r="KX38">
            <v>0</v>
          </cell>
          <cell r="KY38"/>
          <cell r="KZ38"/>
          <cell r="LA38"/>
          <cell r="LB38"/>
          <cell r="LC38"/>
          <cell r="LD38"/>
          <cell r="LE38">
            <v>0</v>
          </cell>
          <cell r="LF38"/>
          <cell r="LG38"/>
          <cell r="LH38"/>
          <cell r="LI38"/>
          <cell r="LJ38"/>
          <cell r="LK38"/>
          <cell r="LL38">
            <v>0</v>
          </cell>
          <cell r="LM38"/>
          <cell r="LN38"/>
          <cell r="LO38"/>
          <cell r="LP38"/>
          <cell r="LQ38"/>
          <cell r="LR38"/>
          <cell r="LS38">
            <v>0</v>
          </cell>
          <cell r="LT38"/>
          <cell r="LU38"/>
          <cell r="LV38"/>
          <cell r="LW38"/>
          <cell r="LX38"/>
          <cell r="LY38"/>
          <cell r="LZ38">
            <v>0</v>
          </cell>
          <cell r="MA38"/>
          <cell r="MB38"/>
          <cell r="MC38"/>
          <cell r="MD38"/>
          <cell r="ME38"/>
          <cell r="MF38"/>
          <cell r="MG38">
            <v>0</v>
          </cell>
          <cell r="MH38"/>
          <cell r="MI38"/>
          <cell r="MJ38"/>
          <cell r="MK38"/>
          <cell r="ML38"/>
          <cell r="MM38"/>
          <cell r="MN38">
            <v>0</v>
          </cell>
          <cell r="MO38"/>
          <cell r="MP38"/>
          <cell r="MQ38"/>
          <cell r="MR38"/>
          <cell r="MS38"/>
          <cell r="MT38"/>
          <cell r="MU38">
            <v>0</v>
          </cell>
          <cell r="MV38"/>
          <cell r="MW38"/>
          <cell r="MX38"/>
          <cell r="MY38"/>
          <cell r="MZ38"/>
          <cell r="NA38"/>
          <cell r="NB38">
            <v>0</v>
          </cell>
          <cell r="NC38"/>
          <cell r="ND38"/>
          <cell r="NE38"/>
          <cell r="NF38"/>
          <cell r="NG38"/>
          <cell r="NH38"/>
          <cell r="NI38">
            <v>0</v>
          </cell>
          <cell r="NJ38"/>
          <cell r="NK38"/>
          <cell r="NL38"/>
          <cell r="NM38"/>
          <cell r="NN38"/>
          <cell r="NO38"/>
          <cell r="NP38">
            <v>0</v>
          </cell>
          <cell r="NQ38"/>
          <cell r="NR38"/>
          <cell r="NS38"/>
          <cell r="NT38"/>
          <cell r="NU38"/>
          <cell r="NV38"/>
          <cell r="NW38">
            <v>0</v>
          </cell>
          <cell r="NX38"/>
          <cell r="NY38"/>
          <cell r="NZ38"/>
          <cell r="OA38"/>
          <cell r="OB38"/>
          <cell r="OC38"/>
          <cell r="OD38">
            <v>0</v>
          </cell>
          <cell r="OE38"/>
          <cell r="OF38"/>
          <cell r="OG38"/>
          <cell r="OH38"/>
          <cell r="OI38"/>
          <cell r="OJ38"/>
          <cell r="OK38">
            <v>0</v>
          </cell>
          <cell r="OL38"/>
          <cell r="OM38"/>
          <cell r="ON38"/>
          <cell r="OO38"/>
          <cell r="OP38"/>
          <cell r="OQ38"/>
          <cell r="OR38">
            <v>0</v>
          </cell>
          <cell r="OS38"/>
          <cell r="OT38"/>
          <cell r="OU38"/>
          <cell r="OV38"/>
          <cell r="OW38"/>
          <cell r="OX38"/>
          <cell r="OY38">
            <v>0</v>
          </cell>
          <cell r="OZ38"/>
          <cell r="PA38"/>
          <cell r="PB38"/>
          <cell r="PC38"/>
          <cell r="PD38"/>
          <cell r="PE38"/>
          <cell r="PF38">
            <v>0</v>
          </cell>
          <cell r="PG38"/>
          <cell r="PH38"/>
          <cell r="PI38"/>
          <cell r="PJ38"/>
          <cell r="PK38"/>
          <cell r="PL38"/>
          <cell r="PM38">
            <v>0</v>
          </cell>
          <cell r="PN38"/>
          <cell r="PO38"/>
          <cell r="PP38"/>
          <cell r="PQ38"/>
          <cell r="PR38"/>
          <cell r="PS38"/>
        </row>
        <row r="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cell r="BL39"/>
          <cell r="BM39"/>
          <cell r="BN39"/>
          <cell r="BO39"/>
          <cell r="BP39"/>
          <cell r="BQ39"/>
          <cell r="BR39"/>
          <cell r="BS39"/>
          <cell r="BT39"/>
          <cell r="BU39"/>
          <cell r="BV39"/>
          <cell r="BW39"/>
          <cell r="BX39"/>
          <cell r="BY39"/>
          <cell r="BZ39"/>
          <cell r="CA39"/>
          <cell r="CB39"/>
          <cell r="CC39"/>
          <cell r="CD39"/>
          <cell r="CE39"/>
          <cell r="CF39"/>
          <cell r="CG39"/>
          <cell r="CH39"/>
          <cell r="CI39"/>
          <cell r="CJ39"/>
          <cell r="CK39"/>
          <cell r="CL39"/>
          <cell r="CM39"/>
          <cell r="CN39"/>
          <cell r="CO39"/>
          <cell r="CP39"/>
          <cell r="CQ39"/>
          <cell r="CR39"/>
          <cell r="CS39"/>
          <cell r="CT39"/>
          <cell r="CU39"/>
          <cell r="CV39"/>
          <cell r="CW39"/>
          <cell r="CX39"/>
          <cell r="CY39"/>
          <cell r="CZ39"/>
          <cell r="DA39"/>
          <cell r="DB39"/>
          <cell r="DC39"/>
          <cell r="DD39"/>
          <cell r="DE39"/>
          <cell r="DF39"/>
          <cell r="DG39"/>
          <cell r="DH39"/>
          <cell r="DI39"/>
          <cell r="DJ39"/>
          <cell r="DK39"/>
          <cell r="DL39"/>
          <cell r="DM39"/>
          <cell r="DN39"/>
          <cell r="DO39"/>
          <cell r="DP39"/>
          <cell r="DQ39"/>
          <cell r="DR39"/>
          <cell r="DS39"/>
          <cell r="DT39"/>
          <cell r="DU39"/>
          <cell r="DV39"/>
          <cell r="DW39"/>
          <cell r="DX39"/>
          <cell r="DY39"/>
          <cell r="DZ39"/>
          <cell r="EA39"/>
          <cell r="EB39"/>
          <cell r="EC39"/>
          <cell r="ED39"/>
          <cell r="EE39"/>
          <cell r="EF39"/>
          <cell r="EG39"/>
          <cell r="EH39"/>
          <cell r="EI39"/>
          <cell r="EJ39"/>
          <cell r="EK39"/>
          <cell r="EL39"/>
          <cell r="EM39"/>
          <cell r="EN39"/>
          <cell r="EO39"/>
          <cell r="EP39"/>
          <cell r="EQ39"/>
          <cell r="ER39"/>
          <cell r="ES39"/>
          <cell r="ET39"/>
          <cell r="EU39"/>
          <cell r="EV39"/>
          <cell r="EW39"/>
          <cell r="EX39"/>
          <cell r="EY39"/>
          <cell r="EZ39"/>
          <cell r="FA39"/>
          <cell r="FB39"/>
          <cell r="FC39"/>
          <cell r="FD39"/>
          <cell r="FE39"/>
          <cell r="FF39"/>
          <cell r="FG39"/>
          <cell r="FH39"/>
          <cell r="FI39"/>
          <cell r="FJ39"/>
          <cell r="FK39"/>
          <cell r="FL39"/>
          <cell r="FM39"/>
          <cell r="FN39"/>
          <cell r="FO39"/>
          <cell r="FP39"/>
          <cell r="FQ39"/>
          <cell r="FR39"/>
          <cell r="FS39"/>
          <cell r="FT39"/>
          <cell r="FU39"/>
          <cell r="FV39"/>
          <cell r="FW39"/>
          <cell r="FX39"/>
          <cell r="FY39"/>
          <cell r="FZ39"/>
          <cell r="GA39"/>
          <cell r="GB39"/>
          <cell r="GC39"/>
          <cell r="GD39"/>
          <cell r="GE39"/>
          <cell r="GF39"/>
          <cell r="GG39"/>
          <cell r="GH39"/>
          <cell r="GI39"/>
          <cell r="GJ39"/>
          <cell r="GK39"/>
          <cell r="GL39"/>
          <cell r="GM39"/>
          <cell r="GN39"/>
          <cell r="GO39"/>
          <cell r="GP39"/>
          <cell r="GQ39"/>
          <cell r="GR39"/>
          <cell r="GS39"/>
          <cell r="GT39"/>
          <cell r="GU39"/>
          <cell r="GV39"/>
          <cell r="GW39"/>
          <cell r="GX39"/>
          <cell r="GY39"/>
          <cell r="GZ39"/>
          <cell r="HA39"/>
          <cell r="HB39"/>
          <cell r="HC39"/>
          <cell r="HD39"/>
          <cell r="HE39"/>
          <cell r="HF39"/>
          <cell r="HG39"/>
          <cell r="HH39"/>
          <cell r="HI39"/>
          <cell r="HJ39"/>
          <cell r="HK39"/>
          <cell r="HL39"/>
          <cell r="HM39"/>
          <cell r="HN39"/>
          <cell r="HO39"/>
          <cell r="HP39"/>
          <cell r="HQ39"/>
          <cell r="HR39"/>
          <cell r="HS39"/>
          <cell r="HT39"/>
          <cell r="HU39"/>
          <cell r="HV39"/>
          <cell r="HW39"/>
          <cell r="HX39"/>
          <cell r="HY39"/>
          <cell r="HZ39"/>
          <cell r="IA39"/>
          <cell r="IB39"/>
          <cell r="IC39"/>
          <cell r="ID39"/>
          <cell r="IE39"/>
          <cell r="IF39"/>
          <cell r="IG39"/>
          <cell r="IH39"/>
          <cell r="II39"/>
          <cell r="IJ39"/>
          <cell r="IK39"/>
          <cell r="IL39"/>
          <cell r="IM39"/>
          <cell r="IN39"/>
          <cell r="IO39"/>
          <cell r="IP39"/>
          <cell r="IQ39"/>
          <cell r="IR39"/>
          <cell r="IS39"/>
          <cell r="IT39"/>
          <cell r="IU39"/>
          <cell r="IV39"/>
          <cell r="IW39"/>
          <cell r="IX39"/>
          <cell r="IY39"/>
          <cell r="IZ39"/>
          <cell r="JA39"/>
          <cell r="JB39"/>
          <cell r="JC39"/>
          <cell r="JD39"/>
          <cell r="JE39"/>
          <cell r="JF39"/>
          <cell r="JG39"/>
          <cell r="JH39"/>
          <cell r="JI39"/>
          <cell r="JJ39"/>
          <cell r="JK39"/>
          <cell r="JL39"/>
          <cell r="JM39"/>
          <cell r="JN39"/>
          <cell r="JO39"/>
          <cell r="JP39"/>
          <cell r="JQ39"/>
          <cell r="JR39"/>
          <cell r="JS39"/>
          <cell r="JT39"/>
          <cell r="JU39"/>
          <cell r="JV39"/>
          <cell r="JW39"/>
          <cell r="JX39"/>
          <cell r="JY39"/>
          <cell r="JZ39"/>
          <cell r="KA39"/>
          <cell r="KB39"/>
          <cell r="KC39"/>
          <cell r="KD39"/>
          <cell r="KE39"/>
          <cell r="KF39"/>
          <cell r="KG39"/>
          <cell r="KH39"/>
          <cell r="KI39"/>
          <cell r="KJ39"/>
          <cell r="KK39"/>
          <cell r="KL39"/>
          <cell r="KM39"/>
          <cell r="KN39"/>
          <cell r="KO39"/>
          <cell r="KP39"/>
          <cell r="KQ39"/>
          <cell r="KR39"/>
          <cell r="KS39"/>
          <cell r="KT39"/>
          <cell r="KU39"/>
          <cell r="KV39"/>
          <cell r="KW39"/>
          <cell r="KX39"/>
          <cell r="KY39"/>
          <cell r="KZ39"/>
          <cell r="LA39"/>
          <cell r="LB39"/>
          <cell r="LC39"/>
          <cell r="LD39"/>
          <cell r="LE39"/>
          <cell r="LF39"/>
          <cell r="LG39"/>
          <cell r="LH39"/>
          <cell r="LI39"/>
          <cell r="LJ39"/>
          <cell r="LK39"/>
          <cell r="LL39"/>
          <cell r="LM39"/>
          <cell r="LN39"/>
          <cell r="LO39"/>
          <cell r="LP39"/>
          <cell r="LQ39"/>
          <cell r="LR39"/>
          <cell r="LS39"/>
          <cell r="LT39"/>
          <cell r="LU39"/>
          <cell r="LV39"/>
          <cell r="LW39"/>
          <cell r="LX39"/>
          <cell r="LY39"/>
          <cell r="LZ39"/>
          <cell r="MA39"/>
          <cell r="MB39"/>
          <cell r="MC39"/>
          <cell r="MD39"/>
          <cell r="ME39"/>
          <cell r="MF39"/>
          <cell r="MG39"/>
          <cell r="MH39"/>
          <cell r="MI39"/>
          <cell r="MJ39"/>
          <cell r="MK39"/>
          <cell r="ML39"/>
          <cell r="MM39"/>
          <cell r="MN39"/>
          <cell r="MO39"/>
          <cell r="MP39"/>
          <cell r="MQ39"/>
          <cell r="MR39"/>
          <cell r="MS39"/>
          <cell r="MT39"/>
          <cell r="MU39"/>
          <cell r="MV39"/>
          <cell r="MW39"/>
          <cell r="MX39"/>
          <cell r="MY39"/>
          <cell r="MZ39"/>
          <cell r="NA39"/>
          <cell r="NB39"/>
          <cell r="NC39"/>
          <cell r="ND39"/>
          <cell r="NE39"/>
          <cell r="NF39"/>
          <cell r="NG39"/>
          <cell r="NH39"/>
          <cell r="NI39"/>
          <cell r="NJ39"/>
          <cell r="NK39"/>
          <cell r="NL39"/>
          <cell r="NM39"/>
          <cell r="NN39"/>
          <cell r="NO39"/>
          <cell r="NP39"/>
          <cell r="NQ39"/>
          <cell r="NR39"/>
          <cell r="NS39"/>
          <cell r="NT39"/>
          <cell r="NU39"/>
          <cell r="NV39"/>
          <cell r="NW39"/>
          <cell r="NX39"/>
          <cell r="NY39"/>
          <cell r="NZ39"/>
          <cell r="OA39"/>
          <cell r="OB39"/>
          <cell r="OC39"/>
          <cell r="OD39"/>
          <cell r="OE39"/>
          <cell r="OF39"/>
          <cell r="OG39"/>
          <cell r="OH39"/>
          <cell r="OI39"/>
          <cell r="OJ39"/>
          <cell r="OK39"/>
          <cell r="OL39"/>
          <cell r="OM39"/>
          <cell r="ON39"/>
          <cell r="OO39"/>
          <cell r="OP39"/>
          <cell r="OQ39"/>
          <cell r="OR39"/>
          <cell r="OS39"/>
          <cell r="OT39"/>
          <cell r="OU39"/>
          <cell r="OV39"/>
          <cell r="OW39"/>
          <cell r="OX39"/>
          <cell r="OY39"/>
          <cell r="OZ39"/>
          <cell r="PA39"/>
          <cell r="PB39"/>
          <cell r="PC39"/>
          <cell r="PD39"/>
          <cell r="PE39"/>
          <cell r="PF39"/>
          <cell r="PG39"/>
          <cell r="PH39"/>
          <cell r="PI39"/>
          <cell r="PJ39"/>
          <cell r="PK39"/>
          <cell r="PL39"/>
          <cell r="PM39"/>
          <cell r="PN39"/>
          <cell r="PO39"/>
          <cell r="PP39"/>
          <cell r="PQ39"/>
          <cell r="PR39"/>
          <cell r="PS39"/>
        </row>
        <row r="40">
          <cell r="P40">
            <v>0</v>
          </cell>
          <cell r="Q40"/>
          <cell r="R40"/>
          <cell r="S40"/>
          <cell r="T40"/>
          <cell r="U40"/>
          <cell r="V40"/>
          <cell r="W40">
            <v>0</v>
          </cell>
          <cell r="X40"/>
          <cell r="Y40"/>
          <cell r="Z40"/>
          <cell r="AA40"/>
          <cell r="AB40"/>
          <cell r="AC40"/>
          <cell r="AD40">
            <v>0</v>
          </cell>
          <cell r="AE40"/>
          <cell r="AF40"/>
          <cell r="AG40"/>
          <cell r="AH40"/>
          <cell r="AI40"/>
          <cell r="AJ40"/>
          <cell r="AK40">
            <v>0</v>
          </cell>
          <cell r="AL40"/>
          <cell r="AM40"/>
          <cell r="AN40"/>
          <cell r="AO40"/>
          <cell r="AP40"/>
          <cell r="AQ40"/>
          <cell r="AR40">
            <v>0</v>
          </cell>
          <cell r="AS40"/>
          <cell r="AT40"/>
          <cell r="AU40"/>
          <cell r="AV40"/>
          <cell r="AW40"/>
          <cell r="AX40"/>
          <cell r="AY40">
            <v>0</v>
          </cell>
          <cell r="AZ40"/>
          <cell r="BA40"/>
          <cell r="BB40"/>
          <cell r="BC40"/>
          <cell r="BD40"/>
          <cell r="BE40"/>
          <cell r="BF40">
            <v>0</v>
          </cell>
          <cell r="BG40"/>
          <cell r="BH40"/>
          <cell r="BI40"/>
          <cell r="BJ40"/>
          <cell r="BK40"/>
          <cell r="BL40"/>
          <cell r="BM40">
            <v>0</v>
          </cell>
          <cell r="BN40"/>
          <cell r="BO40"/>
          <cell r="BP40"/>
          <cell r="BQ40"/>
          <cell r="BR40"/>
          <cell r="BS40"/>
          <cell r="BT40">
            <v>0</v>
          </cell>
          <cell r="BU40"/>
          <cell r="BV40"/>
          <cell r="BW40"/>
          <cell r="BX40"/>
          <cell r="BY40"/>
          <cell r="BZ40"/>
          <cell r="CA40">
            <v>0</v>
          </cell>
          <cell r="CB40"/>
          <cell r="CC40"/>
          <cell r="CD40"/>
          <cell r="CE40"/>
          <cell r="CF40"/>
          <cell r="CG40"/>
          <cell r="CH40">
            <v>0</v>
          </cell>
          <cell r="CI40"/>
          <cell r="CJ40"/>
          <cell r="CK40"/>
          <cell r="CL40"/>
          <cell r="CM40"/>
          <cell r="CN40"/>
          <cell r="CO40">
            <v>0</v>
          </cell>
          <cell r="CP40"/>
          <cell r="CQ40"/>
          <cell r="CR40"/>
          <cell r="CS40"/>
          <cell r="CT40"/>
          <cell r="CU40"/>
          <cell r="CV40">
            <v>0</v>
          </cell>
          <cell r="CW40"/>
          <cell r="CX40"/>
          <cell r="CY40"/>
          <cell r="CZ40"/>
          <cell r="DA40"/>
          <cell r="DB40"/>
          <cell r="DC40">
            <v>0</v>
          </cell>
          <cell r="DD40"/>
          <cell r="DE40"/>
          <cell r="DF40"/>
          <cell r="DG40"/>
          <cell r="DH40"/>
          <cell r="DI40"/>
          <cell r="DJ40">
            <v>0</v>
          </cell>
          <cell r="DK40"/>
          <cell r="DL40"/>
          <cell r="DM40"/>
          <cell r="DN40"/>
          <cell r="DO40"/>
          <cell r="DP40"/>
          <cell r="DQ40">
            <v>0</v>
          </cell>
          <cell r="DR40"/>
          <cell r="DS40"/>
          <cell r="DT40"/>
          <cell r="DU40"/>
          <cell r="DV40"/>
          <cell r="DW40"/>
          <cell r="DX40">
            <v>0</v>
          </cell>
          <cell r="DY40"/>
          <cell r="DZ40"/>
          <cell r="EA40"/>
          <cell r="EB40"/>
          <cell r="EC40"/>
          <cell r="ED40"/>
          <cell r="EE40">
            <v>0</v>
          </cell>
          <cell r="EF40"/>
          <cell r="EG40"/>
          <cell r="EH40"/>
          <cell r="EI40"/>
          <cell r="EJ40"/>
          <cell r="EK40"/>
          <cell r="EL40">
            <v>0</v>
          </cell>
          <cell r="EM40"/>
          <cell r="EN40"/>
          <cell r="EO40"/>
          <cell r="EP40"/>
          <cell r="EQ40"/>
          <cell r="ER40"/>
          <cell r="ES40">
            <v>0</v>
          </cell>
          <cell r="ET40"/>
          <cell r="EU40"/>
          <cell r="EV40"/>
          <cell r="EW40"/>
          <cell r="EX40"/>
          <cell r="EY40"/>
          <cell r="EZ40">
            <v>0</v>
          </cell>
          <cell r="FA40"/>
          <cell r="FB40"/>
          <cell r="FC40"/>
          <cell r="FD40"/>
          <cell r="FE40"/>
          <cell r="FF40"/>
          <cell r="FG40">
            <v>0</v>
          </cell>
          <cell r="FH40"/>
          <cell r="FI40"/>
          <cell r="FJ40"/>
          <cell r="FK40"/>
          <cell r="FL40"/>
          <cell r="FM40"/>
          <cell r="FN40">
            <v>0</v>
          </cell>
          <cell r="FO40"/>
          <cell r="FP40"/>
          <cell r="FQ40"/>
          <cell r="FR40"/>
          <cell r="FS40"/>
          <cell r="FT40"/>
          <cell r="FU40">
            <v>0</v>
          </cell>
          <cell r="FV40"/>
          <cell r="FW40"/>
          <cell r="FX40"/>
          <cell r="FY40"/>
          <cell r="FZ40"/>
          <cell r="GA40"/>
          <cell r="GB40">
            <v>0</v>
          </cell>
          <cell r="GC40"/>
          <cell r="GD40"/>
          <cell r="GE40"/>
          <cell r="GF40"/>
          <cell r="GG40"/>
          <cell r="GH40"/>
          <cell r="GI40">
            <v>0</v>
          </cell>
          <cell r="GJ40"/>
          <cell r="GK40"/>
          <cell r="GL40"/>
          <cell r="GM40"/>
          <cell r="GN40"/>
          <cell r="GO40"/>
          <cell r="GP40">
            <v>0</v>
          </cell>
          <cell r="GQ40"/>
          <cell r="GR40"/>
          <cell r="GS40"/>
          <cell r="GT40"/>
          <cell r="GU40"/>
          <cell r="GV40"/>
          <cell r="GW40">
            <v>0</v>
          </cell>
          <cell r="GX40"/>
          <cell r="GY40"/>
          <cell r="GZ40"/>
          <cell r="HA40"/>
          <cell r="HB40"/>
          <cell r="HC40"/>
          <cell r="HD40">
            <v>0</v>
          </cell>
          <cell r="HE40"/>
          <cell r="HF40"/>
          <cell r="HG40"/>
          <cell r="HH40"/>
          <cell r="HI40"/>
          <cell r="HJ40"/>
          <cell r="HK40">
            <v>0</v>
          </cell>
          <cell r="HL40"/>
          <cell r="HM40"/>
          <cell r="HN40"/>
          <cell r="HO40"/>
          <cell r="HP40"/>
          <cell r="HQ40"/>
          <cell r="HR40">
            <v>0</v>
          </cell>
          <cell r="HS40"/>
          <cell r="HT40"/>
          <cell r="HU40"/>
          <cell r="HV40"/>
          <cell r="HW40"/>
          <cell r="HX40"/>
          <cell r="HY40">
            <v>0</v>
          </cell>
          <cell r="HZ40"/>
          <cell r="IA40"/>
          <cell r="IB40"/>
          <cell r="IC40"/>
          <cell r="ID40"/>
          <cell r="IE40"/>
          <cell r="IF40">
            <v>0</v>
          </cell>
          <cell r="IG40"/>
          <cell r="IH40"/>
          <cell r="II40"/>
          <cell r="IJ40"/>
          <cell r="IK40"/>
          <cell r="IL40"/>
          <cell r="IM40">
            <v>0</v>
          </cell>
          <cell r="IN40"/>
          <cell r="IO40"/>
          <cell r="IP40"/>
          <cell r="IQ40"/>
          <cell r="IR40"/>
          <cell r="IS40"/>
          <cell r="IT40">
            <v>0</v>
          </cell>
          <cell r="IU40"/>
          <cell r="IV40"/>
          <cell r="IW40"/>
          <cell r="IX40"/>
          <cell r="IY40"/>
          <cell r="IZ40"/>
          <cell r="JA40">
            <v>0</v>
          </cell>
          <cell r="JB40"/>
          <cell r="JC40"/>
          <cell r="JD40"/>
          <cell r="JE40"/>
          <cell r="JF40"/>
          <cell r="JG40"/>
          <cell r="JH40">
            <v>0</v>
          </cell>
          <cell r="JI40"/>
          <cell r="JJ40"/>
          <cell r="JK40"/>
          <cell r="JL40"/>
          <cell r="JM40"/>
          <cell r="JN40"/>
          <cell r="JO40">
            <v>0</v>
          </cell>
          <cell r="JP40"/>
          <cell r="JQ40"/>
          <cell r="JR40"/>
          <cell r="JS40"/>
          <cell r="JT40"/>
          <cell r="JU40"/>
          <cell r="JV40">
            <v>0</v>
          </cell>
          <cell r="JW40"/>
          <cell r="JX40"/>
          <cell r="JY40"/>
          <cell r="JZ40"/>
          <cell r="KA40"/>
          <cell r="KB40"/>
          <cell r="KC40">
            <v>0</v>
          </cell>
          <cell r="KD40"/>
          <cell r="KE40"/>
          <cell r="KF40"/>
          <cell r="KG40"/>
          <cell r="KH40"/>
          <cell r="KI40"/>
          <cell r="KJ40">
            <v>0</v>
          </cell>
          <cell r="KK40"/>
          <cell r="KL40"/>
          <cell r="KM40"/>
          <cell r="KN40"/>
          <cell r="KO40"/>
          <cell r="KP40"/>
          <cell r="KQ40">
            <v>0</v>
          </cell>
          <cell r="KR40"/>
          <cell r="KS40"/>
          <cell r="KT40"/>
          <cell r="KU40"/>
          <cell r="KV40"/>
          <cell r="KW40"/>
          <cell r="KX40">
            <v>0</v>
          </cell>
          <cell r="KY40"/>
          <cell r="KZ40"/>
          <cell r="LA40"/>
          <cell r="LB40"/>
          <cell r="LC40"/>
          <cell r="LD40"/>
          <cell r="LE40">
            <v>0</v>
          </cell>
          <cell r="LF40"/>
          <cell r="LG40"/>
          <cell r="LH40"/>
          <cell r="LI40"/>
          <cell r="LJ40"/>
          <cell r="LK40"/>
          <cell r="LL40">
            <v>0</v>
          </cell>
          <cell r="LM40"/>
          <cell r="LN40"/>
          <cell r="LO40"/>
          <cell r="LP40"/>
          <cell r="LQ40"/>
          <cell r="LR40"/>
          <cell r="LS40">
            <v>0</v>
          </cell>
          <cell r="LT40"/>
          <cell r="LU40"/>
          <cell r="LV40"/>
          <cell r="LW40"/>
          <cell r="LX40"/>
          <cell r="LY40"/>
          <cell r="LZ40">
            <v>0</v>
          </cell>
          <cell r="MA40"/>
          <cell r="MB40"/>
          <cell r="MC40"/>
          <cell r="MD40"/>
          <cell r="ME40"/>
          <cell r="MF40"/>
          <cell r="MG40">
            <v>0</v>
          </cell>
          <cell r="MH40"/>
          <cell r="MI40"/>
          <cell r="MJ40"/>
          <cell r="MK40"/>
          <cell r="ML40"/>
          <cell r="MM40"/>
          <cell r="MN40">
            <v>0</v>
          </cell>
          <cell r="MO40"/>
          <cell r="MP40"/>
          <cell r="MQ40"/>
          <cell r="MR40"/>
          <cell r="MS40"/>
          <cell r="MT40"/>
          <cell r="MU40">
            <v>0</v>
          </cell>
          <cell r="MV40"/>
          <cell r="MW40"/>
          <cell r="MX40"/>
          <cell r="MY40"/>
          <cell r="MZ40"/>
          <cell r="NA40"/>
          <cell r="NB40">
            <v>0</v>
          </cell>
          <cell r="NC40"/>
          <cell r="ND40"/>
          <cell r="NE40"/>
          <cell r="NF40"/>
          <cell r="NG40"/>
          <cell r="NH40"/>
          <cell r="NI40">
            <v>0</v>
          </cell>
          <cell r="NJ40"/>
          <cell r="NK40"/>
          <cell r="NL40"/>
          <cell r="NM40"/>
          <cell r="NN40"/>
          <cell r="NO40"/>
          <cell r="NP40">
            <v>0</v>
          </cell>
          <cell r="NQ40"/>
          <cell r="NR40"/>
          <cell r="NS40"/>
          <cell r="NT40"/>
          <cell r="NU40"/>
          <cell r="NV40"/>
          <cell r="NW40">
            <v>0</v>
          </cell>
          <cell r="NX40"/>
          <cell r="NY40"/>
          <cell r="NZ40"/>
          <cell r="OA40"/>
          <cell r="OB40"/>
          <cell r="OC40"/>
          <cell r="OD40">
            <v>0</v>
          </cell>
          <cell r="OE40"/>
          <cell r="OF40"/>
          <cell r="OG40"/>
          <cell r="OH40"/>
          <cell r="OI40"/>
          <cell r="OJ40"/>
          <cell r="OK40">
            <v>0</v>
          </cell>
          <cell r="OL40"/>
          <cell r="OM40"/>
          <cell r="ON40"/>
          <cell r="OO40"/>
          <cell r="OP40"/>
          <cell r="OQ40"/>
          <cell r="OR40">
            <v>0</v>
          </cell>
          <cell r="OS40"/>
          <cell r="OT40"/>
          <cell r="OU40"/>
          <cell r="OV40"/>
          <cell r="OW40"/>
          <cell r="OX40"/>
          <cell r="OY40">
            <v>0</v>
          </cell>
          <cell r="OZ40"/>
          <cell r="PA40"/>
          <cell r="PB40"/>
          <cell r="PC40"/>
          <cell r="PD40"/>
          <cell r="PE40"/>
          <cell r="PF40">
            <v>0</v>
          </cell>
          <cell r="PG40"/>
          <cell r="PH40"/>
          <cell r="PI40"/>
          <cell r="PJ40"/>
          <cell r="PK40"/>
          <cell r="PL40"/>
          <cell r="PM40">
            <v>0</v>
          </cell>
          <cell r="PN40"/>
          <cell r="PO40"/>
          <cell r="PP40"/>
          <cell r="PQ40"/>
          <cell r="PR40"/>
          <cell r="PS40"/>
        </row>
        <row r="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cell r="BL41"/>
          <cell r="BM41"/>
          <cell r="BN41"/>
          <cell r="BO41"/>
          <cell r="BP41"/>
          <cell r="BQ41"/>
          <cell r="BR41"/>
          <cell r="BS41"/>
          <cell r="BT41"/>
          <cell r="BU41"/>
          <cell r="BV41"/>
          <cell r="BW41"/>
          <cell r="BX41"/>
          <cell r="BY41"/>
          <cell r="BZ41"/>
          <cell r="CA41"/>
          <cell r="CB41"/>
          <cell r="CC41"/>
          <cell r="CD41"/>
          <cell r="CE41"/>
          <cell r="CF41"/>
          <cell r="CG41"/>
          <cell r="CH41"/>
          <cell r="CI41"/>
          <cell r="CJ41"/>
          <cell r="CK41"/>
          <cell r="CL41"/>
          <cell r="CM41"/>
          <cell r="CN41"/>
          <cell r="CO41"/>
          <cell r="CP41"/>
          <cell r="CQ41"/>
          <cell r="CR41"/>
          <cell r="CS41"/>
          <cell r="CT41"/>
          <cell r="CU41"/>
          <cell r="CV41"/>
          <cell r="CW41"/>
          <cell r="CX41"/>
          <cell r="CY41"/>
          <cell r="CZ41"/>
          <cell r="DA41"/>
          <cell r="DB41"/>
          <cell r="DC41"/>
          <cell r="DD41"/>
          <cell r="DE41"/>
          <cell r="DF41"/>
          <cell r="DG41"/>
          <cell r="DH41"/>
          <cell r="DI41"/>
          <cell r="DJ41"/>
          <cell r="DK41"/>
          <cell r="DL41"/>
          <cell r="DM41"/>
          <cell r="DN41"/>
          <cell r="DO41"/>
          <cell r="DP41"/>
          <cell r="DQ41"/>
          <cell r="DR41"/>
          <cell r="DS41"/>
          <cell r="DT41"/>
          <cell r="DU41"/>
          <cell r="DV41"/>
          <cell r="DW41"/>
          <cell r="DX41"/>
          <cell r="DY41"/>
          <cell r="DZ41"/>
          <cell r="EA41"/>
          <cell r="EB41"/>
          <cell r="EC41"/>
          <cell r="ED41"/>
          <cell r="EE41"/>
          <cell r="EF41"/>
          <cell r="EG41"/>
          <cell r="EH41"/>
          <cell r="EI41"/>
          <cell r="EJ41"/>
          <cell r="EK41"/>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cell r="FM41"/>
          <cell r="FN41"/>
          <cell r="FO41"/>
          <cell r="FP41"/>
          <cell r="FQ41"/>
          <cell r="FR41"/>
          <cell r="FS41"/>
          <cell r="FT41"/>
          <cell r="FU41"/>
          <cell r="FV41"/>
          <cell r="FW41"/>
          <cell r="FX41"/>
          <cell r="FY41"/>
          <cell r="FZ41"/>
          <cell r="GA41"/>
          <cell r="GB41"/>
          <cell r="GC41"/>
          <cell r="GD41"/>
          <cell r="GE41"/>
          <cell r="GF41"/>
          <cell r="GG41"/>
          <cell r="GH41"/>
          <cell r="GI41"/>
          <cell r="GJ41"/>
          <cell r="GK41"/>
          <cell r="GL41"/>
          <cell r="GM41"/>
          <cell r="GN41"/>
          <cell r="GO41"/>
          <cell r="GP41"/>
          <cell r="GQ41"/>
          <cell r="GR41"/>
          <cell r="GS41"/>
          <cell r="GT41"/>
          <cell r="GU41"/>
          <cell r="GV41"/>
          <cell r="GW41"/>
          <cell r="GX41"/>
          <cell r="GY41"/>
          <cell r="GZ41"/>
          <cell r="HA41"/>
          <cell r="HB41"/>
          <cell r="HC41"/>
          <cell r="HD41"/>
          <cell r="HE41"/>
          <cell r="HF41"/>
          <cell r="HG41"/>
          <cell r="HH41"/>
          <cell r="HI41"/>
          <cell r="HJ41"/>
          <cell r="HK41"/>
          <cell r="HL41"/>
          <cell r="HM41"/>
          <cell r="HN41"/>
          <cell r="HO41"/>
          <cell r="HP41"/>
          <cell r="HQ41"/>
          <cell r="HR41"/>
          <cell r="HS41"/>
          <cell r="HT41"/>
          <cell r="HU41"/>
          <cell r="HV41"/>
          <cell r="HW41"/>
          <cell r="HX41"/>
          <cell r="HY41"/>
          <cell r="HZ41"/>
          <cell r="IA41"/>
          <cell r="IB41"/>
          <cell r="IC41"/>
          <cell r="ID41"/>
          <cell r="IE41"/>
          <cell r="IF41"/>
          <cell r="IG41"/>
          <cell r="IH41"/>
          <cell r="II41"/>
          <cell r="IJ41"/>
          <cell r="IK41"/>
          <cell r="IL41"/>
          <cell r="IM41"/>
          <cell r="IN41"/>
          <cell r="IO41"/>
          <cell r="IP41"/>
          <cell r="IQ41"/>
          <cell r="IR41"/>
          <cell r="IS41"/>
          <cell r="IT41"/>
          <cell r="IU41"/>
          <cell r="IV41"/>
          <cell r="IW41"/>
          <cell r="IX41"/>
          <cell r="IY41"/>
          <cell r="IZ41"/>
          <cell r="JA41"/>
          <cell r="JB41"/>
          <cell r="JC41"/>
          <cell r="JD41"/>
          <cell r="JE41"/>
          <cell r="JF41"/>
          <cell r="JG41"/>
          <cell r="JH41"/>
          <cell r="JI41"/>
          <cell r="JJ41"/>
          <cell r="JK41"/>
          <cell r="JL41"/>
          <cell r="JM41"/>
          <cell r="JN41"/>
          <cell r="JO41"/>
          <cell r="JP41"/>
          <cell r="JQ41"/>
          <cell r="JR41"/>
          <cell r="JS41"/>
          <cell r="JT41"/>
          <cell r="JU41"/>
          <cell r="JV41"/>
          <cell r="JW41"/>
          <cell r="JX41"/>
          <cell r="JY41"/>
          <cell r="JZ41"/>
          <cell r="KA41"/>
          <cell r="KB41"/>
          <cell r="KC41"/>
          <cell r="KD41"/>
          <cell r="KE41"/>
          <cell r="KF41"/>
          <cell r="KG41"/>
          <cell r="KH41"/>
          <cell r="KI41"/>
          <cell r="KJ41"/>
          <cell r="KK41"/>
          <cell r="KL41"/>
          <cell r="KM41"/>
          <cell r="KN41"/>
          <cell r="KO41"/>
          <cell r="KP41"/>
          <cell r="KQ41"/>
          <cell r="KR41"/>
          <cell r="KS41"/>
          <cell r="KT41"/>
          <cell r="KU41"/>
          <cell r="KV41"/>
          <cell r="KW41"/>
          <cell r="KX41"/>
          <cell r="KY41"/>
          <cell r="KZ41"/>
          <cell r="LA41"/>
          <cell r="LB41"/>
          <cell r="LC41"/>
          <cell r="LD41"/>
          <cell r="LE41"/>
          <cell r="LF41"/>
          <cell r="LG41"/>
          <cell r="LH41"/>
          <cell r="LI41"/>
          <cell r="LJ41"/>
          <cell r="LK41"/>
          <cell r="LL41"/>
          <cell r="LM41"/>
          <cell r="LN41"/>
          <cell r="LO41"/>
          <cell r="LP41"/>
          <cell r="LQ41"/>
          <cell r="LR41"/>
          <cell r="LS41"/>
          <cell r="LT41"/>
          <cell r="LU41"/>
          <cell r="LV41"/>
          <cell r="LW41"/>
          <cell r="LX41"/>
          <cell r="LY41"/>
          <cell r="LZ41"/>
          <cell r="MA41"/>
          <cell r="MB41"/>
          <cell r="MC41"/>
          <cell r="MD41"/>
          <cell r="ME41"/>
          <cell r="MF41"/>
          <cell r="MG41"/>
          <cell r="MH41"/>
          <cell r="MI41"/>
          <cell r="MJ41"/>
          <cell r="MK41"/>
          <cell r="ML41"/>
          <cell r="MM41"/>
          <cell r="MN41"/>
          <cell r="MO41"/>
          <cell r="MP41"/>
          <cell r="MQ41"/>
          <cell r="MR41"/>
          <cell r="MS41"/>
          <cell r="MT41"/>
          <cell r="MU41"/>
          <cell r="MV41"/>
          <cell r="MW41"/>
          <cell r="MX41"/>
          <cell r="MY41"/>
          <cell r="MZ41"/>
          <cell r="NA41"/>
          <cell r="NB41"/>
          <cell r="NC41"/>
          <cell r="ND41"/>
          <cell r="NE41"/>
          <cell r="NF41"/>
          <cell r="NG41"/>
          <cell r="NH41"/>
          <cell r="NI41"/>
          <cell r="NJ41"/>
          <cell r="NK41"/>
          <cell r="NL41"/>
          <cell r="NM41"/>
          <cell r="NN41"/>
          <cell r="NO41"/>
          <cell r="NP41"/>
          <cell r="NQ41"/>
          <cell r="NR41"/>
          <cell r="NS41"/>
          <cell r="NT41"/>
          <cell r="NU41"/>
          <cell r="NV41"/>
          <cell r="NW41"/>
          <cell r="NX41"/>
          <cell r="NY41"/>
          <cell r="NZ41"/>
          <cell r="OA41"/>
          <cell r="OB41"/>
          <cell r="OC41"/>
          <cell r="OD41"/>
          <cell r="OE41"/>
          <cell r="OF41"/>
          <cell r="OG41"/>
          <cell r="OH41"/>
          <cell r="OI41"/>
          <cell r="OJ41"/>
          <cell r="OK41"/>
          <cell r="OL41"/>
          <cell r="OM41"/>
          <cell r="ON41"/>
          <cell r="OO41"/>
          <cell r="OP41"/>
          <cell r="OQ41"/>
          <cell r="OR41"/>
          <cell r="OS41"/>
          <cell r="OT41"/>
          <cell r="OU41"/>
          <cell r="OV41"/>
          <cell r="OW41"/>
          <cell r="OX41"/>
          <cell r="OY41"/>
          <cell r="OZ41"/>
          <cell r="PA41"/>
          <cell r="PB41"/>
          <cell r="PC41"/>
          <cell r="PD41"/>
          <cell r="PE41"/>
          <cell r="PF41"/>
          <cell r="PG41"/>
          <cell r="PH41"/>
          <cell r="PI41"/>
          <cell r="PJ41"/>
          <cell r="PK41"/>
          <cell r="PL41"/>
          <cell r="PM41"/>
          <cell r="PN41"/>
          <cell r="PO41"/>
          <cell r="PP41"/>
          <cell r="PQ41"/>
          <cell r="PR41"/>
          <cell r="PS41"/>
        </row>
        <row r="42">
          <cell r="P42">
            <v>0</v>
          </cell>
          <cell r="Q42"/>
          <cell r="R42"/>
          <cell r="S42"/>
          <cell r="T42"/>
          <cell r="U42"/>
          <cell r="V42"/>
          <cell r="W42">
            <v>0</v>
          </cell>
          <cell r="X42"/>
          <cell r="Y42"/>
          <cell r="Z42"/>
          <cell r="AA42"/>
          <cell r="AB42"/>
          <cell r="AC42"/>
          <cell r="AD42">
            <v>0</v>
          </cell>
          <cell r="AE42"/>
          <cell r="AF42"/>
          <cell r="AG42"/>
          <cell r="AH42"/>
          <cell r="AI42"/>
          <cell r="AJ42"/>
          <cell r="AK42">
            <v>0</v>
          </cell>
          <cell r="AL42"/>
          <cell r="AM42"/>
          <cell r="AN42"/>
          <cell r="AO42"/>
          <cell r="AP42"/>
          <cell r="AQ42"/>
          <cell r="AR42">
            <v>0</v>
          </cell>
          <cell r="AS42"/>
          <cell r="AT42"/>
          <cell r="AU42"/>
          <cell r="AV42"/>
          <cell r="AW42"/>
          <cell r="AX42"/>
          <cell r="AY42">
            <v>0</v>
          </cell>
          <cell r="AZ42"/>
          <cell r="BA42"/>
          <cell r="BB42"/>
          <cell r="BC42"/>
          <cell r="BD42"/>
          <cell r="BE42"/>
          <cell r="BF42">
            <v>0</v>
          </cell>
          <cell r="BG42"/>
          <cell r="BH42"/>
          <cell r="BI42"/>
          <cell r="BJ42"/>
          <cell r="BK42"/>
          <cell r="BL42"/>
          <cell r="BM42">
            <v>0</v>
          </cell>
          <cell r="BN42"/>
          <cell r="BO42"/>
          <cell r="BP42"/>
          <cell r="BQ42"/>
          <cell r="BR42"/>
          <cell r="BS42"/>
          <cell r="BT42">
            <v>0</v>
          </cell>
          <cell r="BU42"/>
          <cell r="BV42"/>
          <cell r="BW42"/>
          <cell r="BX42"/>
          <cell r="BY42"/>
          <cell r="BZ42"/>
          <cell r="CA42">
            <v>0</v>
          </cell>
          <cell r="CB42"/>
          <cell r="CC42"/>
          <cell r="CD42"/>
          <cell r="CE42"/>
          <cell r="CF42"/>
          <cell r="CG42"/>
          <cell r="CH42">
            <v>0</v>
          </cell>
          <cell r="CI42"/>
          <cell r="CJ42"/>
          <cell r="CK42"/>
          <cell r="CL42"/>
          <cell r="CM42"/>
          <cell r="CN42"/>
          <cell r="CO42">
            <v>0</v>
          </cell>
          <cell r="CP42"/>
          <cell r="CQ42"/>
          <cell r="CR42"/>
          <cell r="CS42"/>
          <cell r="CT42"/>
          <cell r="CU42"/>
          <cell r="CV42">
            <v>0</v>
          </cell>
          <cell r="CW42"/>
          <cell r="CX42"/>
          <cell r="CY42"/>
          <cell r="CZ42"/>
          <cell r="DA42"/>
          <cell r="DB42"/>
          <cell r="DC42">
            <v>0</v>
          </cell>
          <cell r="DD42"/>
          <cell r="DE42"/>
          <cell r="DF42"/>
          <cell r="DG42"/>
          <cell r="DH42"/>
          <cell r="DI42"/>
          <cell r="DJ42">
            <v>0</v>
          </cell>
          <cell r="DK42"/>
          <cell r="DL42"/>
          <cell r="DM42"/>
          <cell r="DN42"/>
          <cell r="DO42"/>
          <cell r="DP42"/>
          <cell r="DQ42">
            <v>0</v>
          </cell>
          <cell r="DR42"/>
          <cell r="DS42"/>
          <cell r="DT42"/>
          <cell r="DU42"/>
          <cell r="DV42"/>
          <cell r="DW42"/>
          <cell r="DX42">
            <v>0</v>
          </cell>
          <cell r="DY42"/>
          <cell r="DZ42"/>
          <cell r="EA42"/>
          <cell r="EB42"/>
          <cell r="EC42"/>
          <cell r="ED42"/>
          <cell r="EE42">
            <v>0</v>
          </cell>
          <cell r="EF42"/>
          <cell r="EG42"/>
          <cell r="EH42"/>
          <cell r="EI42"/>
          <cell r="EJ42"/>
          <cell r="EK42"/>
          <cell r="EL42">
            <v>0</v>
          </cell>
          <cell r="EM42"/>
          <cell r="EN42"/>
          <cell r="EO42"/>
          <cell r="EP42"/>
          <cell r="EQ42"/>
          <cell r="ER42"/>
          <cell r="ES42">
            <v>0</v>
          </cell>
          <cell r="ET42"/>
          <cell r="EU42"/>
          <cell r="EV42"/>
          <cell r="EW42"/>
          <cell r="EX42"/>
          <cell r="EY42"/>
          <cell r="EZ42">
            <v>0</v>
          </cell>
          <cell r="FA42"/>
          <cell r="FB42"/>
          <cell r="FC42"/>
          <cell r="FD42"/>
          <cell r="FE42"/>
          <cell r="FF42"/>
          <cell r="FG42">
            <v>0</v>
          </cell>
          <cell r="FH42"/>
          <cell r="FI42"/>
          <cell r="FJ42"/>
          <cell r="FK42"/>
          <cell r="FL42"/>
          <cell r="FM42"/>
          <cell r="FN42">
            <v>0</v>
          </cell>
          <cell r="FO42"/>
          <cell r="FP42"/>
          <cell r="FQ42"/>
          <cell r="FR42"/>
          <cell r="FS42"/>
          <cell r="FT42"/>
          <cell r="FU42">
            <v>0</v>
          </cell>
          <cell r="FV42"/>
          <cell r="FW42"/>
          <cell r="FX42"/>
          <cell r="FY42"/>
          <cell r="FZ42"/>
          <cell r="GA42"/>
          <cell r="GB42">
            <v>0</v>
          </cell>
          <cell r="GC42"/>
          <cell r="GD42"/>
          <cell r="GE42"/>
          <cell r="GF42"/>
          <cell r="GG42"/>
          <cell r="GH42"/>
          <cell r="GI42">
            <v>0</v>
          </cell>
          <cell r="GJ42"/>
          <cell r="GK42"/>
          <cell r="GL42"/>
          <cell r="GM42"/>
          <cell r="GN42"/>
          <cell r="GO42"/>
          <cell r="GP42">
            <v>0</v>
          </cell>
          <cell r="GQ42"/>
          <cell r="GR42"/>
          <cell r="GS42"/>
          <cell r="GT42"/>
          <cell r="GU42"/>
          <cell r="GV42"/>
          <cell r="GW42">
            <v>0</v>
          </cell>
          <cell r="GX42"/>
          <cell r="GY42"/>
          <cell r="GZ42"/>
          <cell r="HA42"/>
          <cell r="HB42"/>
          <cell r="HC42"/>
          <cell r="HD42">
            <v>0</v>
          </cell>
          <cell r="HE42"/>
          <cell r="HF42"/>
          <cell r="HG42"/>
          <cell r="HH42"/>
          <cell r="HI42"/>
          <cell r="HJ42"/>
          <cell r="HK42">
            <v>0</v>
          </cell>
          <cell r="HL42"/>
          <cell r="HM42"/>
          <cell r="HN42"/>
          <cell r="HO42"/>
          <cell r="HP42"/>
          <cell r="HQ42"/>
          <cell r="HR42">
            <v>0</v>
          </cell>
          <cell r="HS42"/>
          <cell r="HT42"/>
          <cell r="HU42"/>
          <cell r="HV42"/>
          <cell r="HW42"/>
          <cell r="HX42"/>
          <cell r="HY42">
            <v>0</v>
          </cell>
          <cell r="HZ42"/>
          <cell r="IA42"/>
          <cell r="IB42"/>
          <cell r="IC42"/>
          <cell r="ID42"/>
          <cell r="IE42"/>
          <cell r="IF42">
            <v>0</v>
          </cell>
          <cell r="IG42"/>
          <cell r="IH42"/>
          <cell r="II42"/>
          <cell r="IJ42"/>
          <cell r="IK42"/>
          <cell r="IL42"/>
          <cell r="IM42">
            <v>0</v>
          </cell>
          <cell r="IN42"/>
          <cell r="IO42"/>
          <cell r="IP42"/>
          <cell r="IQ42"/>
          <cell r="IR42"/>
          <cell r="IS42"/>
          <cell r="IT42">
            <v>0</v>
          </cell>
          <cell r="IU42"/>
          <cell r="IV42"/>
          <cell r="IW42"/>
          <cell r="IX42"/>
          <cell r="IY42"/>
          <cell r="IZ42"/>
          <cell r="JA42">
            <v>0</v>
          </cell>
          <cell r="JB42"/>
          <cell r="JC42"/>
          <cell r="JD42"/>
          <cell r="JE42"/>
          <cell r="JF42"/>
          <cell r="JG42"/>
          <cell r="JH42">
            <v>0</v>
          </cell>
          <cell r="JI42"/>
          <cell r="JJ42"/>
          <cell r="JK42"/>
          <cell r="JL42"/>
          <cell r="JM42"/>
          <cell r="JN42"/>
          <cell r="JO42">
            <v>0</v>
          </cell>
          <cell r="JP42"/>
          <cell r="JQ42"/>
          <cell r="JR42"/>
          <cell r="JS42"/>
          <cell r="JT42"/>
          <cell r="JU42"/>
          <cell r="JV42">
            <v>0</v>
          </cell>
          <cell r="JW42"/>
          <cell r="JX42"/>
          <cell r="JY42"/>
          <cell r="JZ42"/>
          <cell r="KA42"/>
          <cell r="KB42"/>
          <cell r="KC42">
            <v>0</v>
          </cell>
          <cell r="KD42"/>
          <cell r="KE42"/>
          <cell r="KF42"/>
          <cell r="KG42"/>
          <cell r="KH42"/>
          <cell r="KI42"/>
          <cell r="KJ42">
            <v>0</v>
          </cell>
          <cell r="KK42"/>
          <cell r="KL42"/>
          <cell r="KM42"/>
          <cell r="KN42"/>
          <cell r="KO42"/>
          <cell r="KP42"/>
          <cell r="KQ42">
            <v>0</v>
          </cell>
          <cell r="KR42"/>
          <cell r="KS42"/>
          <cell r="KT42"/>
          <cell r="KU42"/>
          <cell r="KV42"/>
          <cell r="KW42"/>
          <cell r="KX42">
            <v>0</v>
          </cell>
          <cell r="KY42"/>
          <cell r="KZ42"/>
          <cell r="LA42"/>
          <cell r="LB42"/>
          <cell r="LC42"/>
          <cell r="LD42"/>
          <cell r="LE42">
            <v>0</v>
          </cell>
          <cell r="LF42"/>
          <cell r="LG42"/>
          <cell r="LH42"/>
          <cell r="LI42"/>
          <cell r="LJ42"/>
          <cell r="LK42"/>
          <cell r="LL42">
            <v>0</v>
          </cell>
          <cell r="LM42"/>
          <cell r="LN42"/>
          <cell r="LO42"/>
          <cell r="LP42"/>
          <cell r="LQ42"/>
          <cell r="LR42"/>
          <cell r="LS42">
            <v>0</v>
          </cell>
          <cell r="LT42"/>
          <cell r="LU42"/>
          <cell r="LV42"/>
          <cell r="LW42"/>
          <cell r="LX42"/>
          <cell r="LY42"/>
          <cell r="LZ42">
            <v>0</v>
          </cell>
          <cell r="MA42"/>
          <cell r="MB42"/>
          <cell r="MC42"/>
          <cell r="MD42"/>
          <cell r="ME42"/>
          <cell r="MF42"/>
          <cell r="MG42">
            <v>0</v>
          </cell>
          <cell r="MH42"/>
          <cell r="MI42"/>
          <cell r="MJ42"/>
          <cell r="MK42"/>
          <cell r="ML42"/>
          <cell r="MM42"/>
          <cell r="MN42">
            <v>0</v>
          </cell>
          <cell r="MO42"/>
          <cell r="MP42"/>
          <cell r="MQ42"/>
          <cell r="MR42"/>
          <cell r="MS42"/>
          <cell r="MT42"/>
          <cell r="MU42">
            <v>0</v>
          </cell>
          <cell r="MV42"/>
          <cell r="MW42"/>
          <cell r="MX42"/>
          <cell r="MY42"/>
          <cell r="MZ42"/>
          <cell r="NA42"/>
          <cell r="NB42">
            <v>0</v>
          </cell>
          <cell r="NC42"/>
          <cell r="ND42"/>
          <cell r="NE42"/>
          <cell r="NF42"/>
          <cell r="NG42"/>
          <cell r="NH42"/>
          <cell r="NI42">
            <v>0</v>
          </cell>
          <cell r="NJ42"/>
          <cell r="NK42"/>
          <cell r="NL42"/>
          <cell r="NM42"/>
          <cell r="NN42"/>
          <cell r="NO42"/>
          <cell r="NP42">
            <v>0</v>
          </cell>
          <cell r="NQ42"/>
          <cell r="NR42"/>
          <cell r="NS42"/>
          <cell r="NT42"/>
          <cell r="NU42"/>
          <cell r="NV42"/>
          <cell r="NW42">
            <v>0</v>
          </cell>
          <cell r="NX42"/>
          <cell r="NY42"/>
          <cell r="NZ42"/>
          <cell r="OA42"/>
          <cell r="OB42"/>
          <cell r="OC42"/>
          <cell r="OD42">
            <v>0</v>
          </cell>
          <cell r="OE42"/>
          <cell r="OF42"/>
          <cell r="OG42"/>
          <cell r="OH42"/>
          <cell r="OI42"/>
          <cell r="OJ42"/>
          <cell r="OK42">
            <v>0</v>
          </cell>
          <cell r="OL42"/>
          <cell r="OM42"/>
          <cell r="ON42"/>
          <cell r="OO42"/>
          <cell r="OP42"/>
          <cell r="OQ42"/>
          <cell r="OR42">
            <v>0</v>
          </cell>
          <cell r="OS42"/>
          <cell r="OT42"/>
          <cell r="OU42"/>
          <cell r="OV42"/>
          <cell r="OW42"/>
          <cell r="OX42"/>
          <cell r="OY42">
            <v>0</v>
          </cell>
          <cell r="OZ42"/>
          <cell r="PA42"/>
          <cell r="PB42"/>
          <cell r="PC42"/>
          <cell r="PD42"/>
          <cell r="PE42"/>
          <cell r="PF42">
            <v>0</v>
          </cell>
          <cell r="PG42"/>
          <cell r="PH42"/>
          <cell r="PI42"/>
          <cell r="PJ42"/>
          <cell r="PK42"/>
          <cell r="PL42"/>
          <cell r="PM42">
            <v>0</v>
          </cell>
          <cell r="PN42"/>
          <cell r="PO42"/>
          <cell r="PP42"/>
          <cell r="PQ42"/>
          <cell r="PR42"/>
          <cell r="PS42"/>
        </row>
        <row r="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cell r="BL43"/>
          <cell r="BM43"/>
          <cell r="BN43"/>
          <cell r="BO43"/>
          <cell r="BP43"/>
          <cell r="BQ43"/>
          <cell r="BR43"/>
          <cell r="BS43"/>
          <cell r="BT43"/>
          <cell r="BU43"/>
          <cell r="BV43"/>
          <cell r="BW43"/>
          <cell r="BX43"/>
          <cell r="BY43"/>
          <cell r="BZ43"/>
          <cell r="CA43"/>
          <cell r="CB43"/>
          <cell r="CC43"/>
          <cell r="CD43"/>
          <cell r="CE43"/>
          <cell r="CF43"/>
          <cell r="CG43"/>
          <cell r="CH43"/>
          <cell r="CI43"/>
          <cell r="CJ43"/>
          <cell r="CK43"/>
          <cell r="CL43"/>
          <cell r="CM43"/>
          <cell r="CN43"/>
          <cell r="CO43"/>
          <cell r="CP43"/>
          <cell r="CQ43"/>
          <cell r="CR43"/>
          <cell r="CS43"/>
          <cell r="CT43"/>
          <cell r="CU43"/>
          <cell r="CV43"/>
          <cell r="CW43"/>
          <cell r="CX43"/>
          <cell r="CY43"/>
          <cell r="CZ43"/>
          <cell r="DA43"/>
          <cell r="DB43"/>
          <cell r="DC43"/>
          <cell r="DD43"/>
          <cell r="DE43"/>
          <cell r="DF43"/>
          <cell r="DG43"/>
          <cell r="DH43"/>
          <cell r="DI43"/>
          <cell r="DJ43"/>
          <cell r="DK43"/>
          <cell r="DL43"/>
          <cell r="DM43"/>
          <cell r="DN43"/>
          <cell r="DO43"/>
          <cell r="DP43"/>
          <cell r="DQ43"/>
          <cell r="DR43"/>
          <cell r="DS43"/>
          <cell r="DT43"/>
          <cell r="DU43"/>
          <cell r="DV43"/>
          <cell r="DW43"/>
          <cell r="DX43"/>
          <cell r="DY43"/>
          <cell r="DZ43"/>
          <cell r="EA43"/>
          <cell r="EB43"/>
          <cell r="EC43"/>
          <cell r="ED43"/>
          <cell r="EE43"/>
          <cell r="EF43"/>
          <cell r="EG43"/>
          <cell r="EH43"/>
          <cell r="EI43"/>
          <cell r="EJ43"/>
          <cell r="EK43"/>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cell r="FM43"/>
          <cell r="FN43"/>
          <cell r="FO43"/>
          <cell r="FP43"/>
          <cell r="FQ43"/>
          <cell r="FR43"/>
          <cell r="FS43"/>
          <cell r="FT43"/>
          <cell r="FU43"/>
          <cell r="FV43"/>
          <cell r="FW43"/>
          <cell r="FX43"/>
          <cell r="FY43"/>
          <cell r="FZ43"/>
          <cell r="GA43"/>
          <cell r="GB43"/>
          <cell r="GC43"/>
          <cell r="GD43"/>
          <cell r="GE43"/>
          <cell r="GF43"/>
          <cell r="GG43"/>
          <cell r="GH43"/>
          <cell r="GI43"/>
          <cell r="GJ43"/>
          <cell r="GK43"/>
          <cell r="GL43"/>
          <cell r="GM43"/>
          <cell r="GN43"/>
          <cell r="GO43"/>
          <cell r="GP43"/>
          <cell r="GQ43"/>
          <cell r="GR43"/>
          <cell r="GS43"/>
          <cell r="GT43"/>
          <cell r="GU43"/>
          <cell r="GV43"/>
          <cell r="GW43"/>
          <cell r="GX43"/>
          <cell r="GY43"/>
          <cell r="GZ43"/>
          <cell r="HA43"/>
          <cell r="HB43"/>
          <cell r="HC43"/>
          <cell r="HD43"/>
          <cell r="HE43"/>
          <cell r="HF43"/>
          <cell r="HG43"/>
          <cell r="HH43"/>
          <cell r="HI43"/>
          <cell r="HJ43"/>
          <cell r="HK43"/>
          <cell r="HL43"/>
          <cell r="HM43"/>
          <cell r="HN43"/>
          <cell r="HO43"/>
          <cell r="HP43"/>
          <cell r="HQ43"/>
          <cell r="HR43"/>
          <cell r="HS43"/>
          <cell r="HT43"/>
          <cell r="HU43"/>
          <cell r="HV43"/>
          <cell r="HW43"/>
          <cell r="HX43"/>
          <cell r="HY43"/>
          <cell r="HZ43"/>
          <cell r="IA43"/>
          <cell r="IB43"/>
          <cell r="IC43"/>
          <cell r="ID43"/>
          <cell r="IE43"/>
          <cell r="IF43"/>
          <cell r="IG43"/>
          <cell r="IH43"/>
          <cell r="II43"/>
          <cell r="IJ43"/>
          <cell r="IK43"/>
          <cell r="IL43"/>
          <cell r="IM43"/>
          <cell r="IN43"/>
          <cell r="IO43"/>
          <cell r="IP43"/>
          <cell r="IQ43"/>
          <cell r="IR43"/>
          <cell r="IS43"/>
          <cell r="IT43"/>
          <cell r="IU43"/>
          <cell r="IV43"/>
          <cell r="IW43"/>
          <cell r="IX43"/>
          <cell r="IY43"/>
          <cell r="IZ43"/>
          <cell r="JA43"/>
          <cell r="JB43"/>
          <cell r="JC43"/>
          <cell r="JD43"/>
          <cell r="JE43"/>
          <cell r="JF43"/>
          <cell r="JG43"/>
          <cell r="JH43"/>
          <cell r="JI43"/>
          <cell r="JJ43"/>
          <cell r="JK43"/>
          <cell r="JL43"/>
          <cell r="JM43"/>
          <cell r="JN43"/>
          <cell r="JO43"/>
          <cell r="JP43"/>
          <cell r="JQ43"/>
          <cell r="JR43"/>
          <cell r="JS43"/>
          <cell r="JT43"/>
          <cell r="JU43"/>
          <cell r="JV43"/>
          <cell r="JW43"/>
          <cell r="JX43"/>
          <cell r="JY43"/>
          <cell r="JZ43"/>
          <cell r="KA43"/>
          <cell r="KB43"/>
          <cell r="KC43"/>
          <cell r="KD43"/>
          <cell r="KE43"/>
          <cell r="KF43"/>
          <cell r="KG43"/>
          <cell r="KH43"/>
          <cell r="KI43"/>
          <cell r="KJ43"/>
          <cell r="KK43"/>
          <cell r="KL43"/>
          <cell r="KM43"/>
          <cell r="KN43"/>
          <cell r="KO43"/>
          <cell r="KP43"/>
          <cell r="KQ43"/>
          <cell r="KR43"/>
          <cell r="KS43"/>
          <cell r="KT43"/>
          <cell r="KU43"/>
          <cell r="KV43"/>
          <cell r="KW43"/>
          <cell r="KX43"/>
          <cell r="KY43"/>
          <cell r="KZ43"/>
          <cell r="LA43"/>
          <cell r="LB43"/>
          <cell r="LC43"/>
          <cell r="LD43"/>
          <cell r="LE43"/>
          <cell r="LF43"/>
          <cell r="LG43"/>
          <cell r="LH43"/>
          <cell r="LI43"/>
          <cell r="LJ43"/>
          <cell r="LK43"/>
          <cell r="LL43"/>
          <cell r="LM43"/>
          <cell r="LN43"/>
          <cell r="LO43"/>
          <cell r="LP43"/>
          <cell r="LQ43"/>
          <cell r="LR43"/>
          <cell r="LS43"/>
          <cell r="LT43"/>
          <cell r="LU43"/>
          <cell r="LV43"/>
          <cell r="LW43"/>
          <cell r="LX43"/>
          <cell r="LY43"/>
          <cell r="LZ43"/>
          <cell r="MA43"/>
          <cell r="MB43"/>
          <cell r="MC43"/>
          <cell r="MD43"/>
          <cell r="ME43"/>
          <cell r="MF43"/>
          <cell r="MG43"/>
          <cell r="MH43"/>
          <cell r="MI43"/>
          <cell r="MJ43"/>
          <cell r="MK43"/>
          <cell r="ML43"/>
          <cell r="MM43"/>
          <cell r="MN43"/>
          <cell r="MO43"/>
          <cell r="MP43"/>
          <cell r="MQ43"/>
          <cell r="MR43"/>
          <cell r="MS43"/>
          <cell r="MT43"/>
          <cell r="MU43"/>
          <cell r="MV43"/>
          <cell r="MW43"/>
          <cell r="MX43"/>
          <cell r="MY43"/>
          <cell r="MZ43"/>
          <cell r="NA43"/>
          <cell r="NB43"/>
          <cell r="NC43"/>
          <cell r="ND43"/>
          <cell r="NE43"/>
          <cell r="NF43"/>
          <cell r="NG43"/>
          <cell r="NH43"/>
          <cell r="NI43"/>
          <cell r="NJ43"/>
          <cell r="NK43"/>
          <cell r="NL43"/>
          <cell r="NM43"/>
          <cell r="NN43"/>
          <cell r="NO43"/>
          <cell r="NP43"/>
          <cell r="NQ43"/>
          <cell r="NR43"/>
          <cell r="NS43"/>
          <cell r="NT43"/>
          <cell r="NU43"/>
          <cell r="NV43"/>
          <cell r="NW43"/>
          <cell r="NX43"/>
          <cell r="NY43"/>
          <cell r="NZ43"/>
          <cell r="OA43"/>
          <cell r="OB43"/>
          <cell r="OC43"/>
          <cell r="OD43"/>
          <cell r="OE43"/>
          <cell r="OF43"/>
          <cell r="OG43"/>
          <cell r="OH43"/>
          <cell r="OI43"/>
          <cell r="OJ43"/>
          <cell r="OK43"/>
          <cell r="OL43"/>
          <cell r="OM43"/>
          <cell r="ON43"/>
          <cell r="OO43"/>
          <cell r="OP43"/>
          <cell r="OQ43"/>
          <cell r="OR43"/>
          <cell r="OS43"/>
          <cell r="OT43"/>
          <cell r="OU43"/>
          <cell r="OV43"/>
          <cell r="OW43"/>
          <cell r="OX43"/>
          <cell r="OY43"/>
          <cell r="OZ43"/>
          <cell r="PA43"/>
          <cell r="PB43"/>
          <cell r="PC43"/>
          <cell r="PD43"/>
          <cell r="PE43"/>
          <cell r="PF43"/>
          <cell r="PG43"/>
          <cell r="PH43"/>
          <cell r="PI43"/>
          <cell r="PJ43"/>
          <cell r="PK43"/>
          <cell r="PL43"/>
          <cell r="PM43"/>
          <cell r="PN43"/>
          <cell r="PO43"/>
          <cell r="PP43"/>
          <cell r="PQ43"/>
          <cell r="PR43"/>
          <cell r="PS43"/>
        </row>
        <row r="44">
          <cell r="P44">
            <v>0</v>
          </cell>
          <cell r="Q44"/>
          <cell r="R44"/>
          <cell r="S44"/>
          <cell r="T44"/>
          <cell r="U44"/>
          <cell r="V44"/>
          <cell r="W44">
            <v>0</v>
          </cell>
          <cell r="X44"/>
          <cell r="Y44"/>
          <cell r="Z44"/>
          <cell r="AA44"/>
          <cell r="AB44"/>
          <cell r="AC44"/>
          <cell r="AD44">
            <v>0</v>
          </cell>
          <cell r="AE44"/>
          <cell r="AF44"/>
          <cell r="AG44"/>
          <cell r="AH44"/>
          <cell r="AI44"/>
          <cell r="AJ44"/>
          <cell r="AK44">
            <v>0</v>
          </cell>
          <cell r="AL44"/>
          <cell r="AM44"/>
          <cell r="AN44"/>
          <cell r="AO44"/>
          <cell r="AP44"/>
          <cell r="AQ44"/>
          <cell r="AR44">
            <v>0</v>
          </cell>
          <cell r="AS44"/>
          <cell r="AT44"/>
          <cell r="AU44"/>
          <cell r="AV44"/>
          <cell r="AW44"/>
          <cell r="AX44"/>
          <cell r="AY44">
            <v>0</v>
          </cell>
          <cell r="AZ44"/>
          <cell r="BA44"/>
          <cell r="BB44"/>
          <cell r="BC44"/>
          <cell r="BD44"/>
          <cell r="BE44"/>
          <cell r="BF44">
            <v>0</v>
          </cell>
          <cell r="BG44"/>
          <cell r="BH44"/>
          <cell r="BI44"/>
          <cell r="BJ44"/>
          <cell r="BK44"/>
          <cell r="BL44"/>
          <cell r="BM44">
            <v>0</v>
          </cell>
          <cell r="BN44"/>
          <cell r="BO44"/>
          <cell r="BP44"/>
          <cell r="BQ44"/>
          <cell r="BR44"/>
          <cell r="BS44"/>
          <cell r="BT44">
            <v>0</v>
          </cell>
          <cell r="BU44"/>
          <cell r="BV44"/>
          <cell r="BW44"/>
          <cell r="BX44"/>
          <cell r="BY44"/>
          <cell r="BZ44"/>
          <cell r="CA44">
            <v>0</v>
          </cell>
          <cell r="CB44"/>
          <cell r="CC44"/>
          <cell r="CD44"/>
          <cell r="CE44"/>
          <cell r="CF44"/>
          <cell r="CG44"/>
          <cell r="CH44">
            <v>0</v>
          </cell>
          <cell r="CI44"/>
          <cell r="CJ44"/>
          <cell r="CK44"/>
          <cell r="CL44"/>
          <cell r="CM44"/>
          <cell r="CN44"/>
          <cell r="CO44">
            <v>0</v>
          </cell>
          <cell r="CP44"/>
          <cell r="CQ44"/>
          <cell r="CR44"/>
          <cell r="CS44"/>
          <cell r="CT44"/>
          <cell r="CU44"/>
          <cell r="CV44">
            <v>0</v>
          </cell>
          <cell r="CW44"/>
          <cell r="CX44"/>
          <cell r="CY44"/>
          <cell r="CZ44"/>
          <cell r="DA44"/>
          <cell r="DB44"/>
          <cell r="DC44">
            <v>0</v>
          </cell>
          <cell r="DD44"/>
          <cell r="DE44"/>
          <cell r="DF44"/>
          <cell r="DG44"/>
          <cell r="DH44"/>
          <cell r="DI44"/>
          <cell r="DJ44">
            <v>0</v>
          </cell>
          <cell r="DK44"/>
          <cell r="DL44"/>
          <cell r="DM44"/>
          <cell r="DN44"/>
          <cell r="DO44"/>
          <cell r="DP44"/>
          <cell r="DQ44">
            <v>0</v>
          </cell>
          <cell r="DR44"/>
          <cell r="DS44"/>
          <cell r="DT44"/>
          <cell r="DU44"/>
          <cell r="DV44"/>
          <cell r="DW44"/>
          <cell r="DX44">
            <v>0</v>
          </cell>
          <cell r="DY44"/>
          <cell r="DZ44"/>
          <cell r="EA44"/>
          <cell r="EB44"/>
          <cell r="EC44"/>
          <cell r="ED44"/>
          <cell r="EE44">
            <v>0</v>
          </cell>
          <cell r="EF44"/>
          <cell r="EG44"/>
          <cell r="EH44"/>
          <cell r="EI44"/>
          <cell r="EJ44"/>
          <cell r="EK44"/>
          <cell r="EL44">
            <v>0</v>
          </cell>
          <cell r="EM44"/>
          <cell r="EN44"/>
          <cell r="EO44"/>
          <cell r="EP44"/>
          <cell r="EQ44"/>
          <cell r="ER44"/>
          <cell r="ES44">
            <v>0</v>
          </cell>
          <cell r="ET44"/>
          <cell r="EU44"/>
          <cell r="EV44"/>
          <cell r="EW44"/>
          <cell r="EX44"/>
          <cell r="EY44"/>
          <cell r="EZ44">
            <v>0</v>
          </cell>
          <cell r="FA44"/>
          <cell r="FB44"/>
          <cell r="FC44"/>
          <cell r="FD44"/>
          <cell r="FE44"/>
          <cell r="FF44"/>
          <cell r="FG44">
            <v>0</v>
          </cell>
          <cell r="FH44"/>
          <cell r="FI44"/>
          <cell r="FJ44"/>
          <cell r="FK44"/>
          <cell r="FL44"/>
          <cell r="FM44"/>
          <cell r="FN44">
            <v>0</v>
          </cell>
          <cell r="FO44"/>
          <cell r="FP44"/>
          <cell r="FQ44"/>
          <cell r="FR44"/>
          <cell r="FS44"/>
          <cell r="FT44"/>
          <cell r="FU44">
            <v>0</v>
          </cell>
          <cell r="FV44"/>
          <cell r="FW44"/>
          <cell r="FX44"/>
          <cell r="FY44"/>
          <cell r="FZ44"/>
          <cell r="GA44"/>
          <cell r="GB44">
            <v>0</v>
          </cell>
          <cell r="GC44"/>
          <cell r="GD44"/>
          <cell r="GE44"/>
          <cell r="GF44"/>
          <cell r="GG44"/>
          <cell r="GH44"/>
          <cell r="GI44">
            <v>0</v>
          </cell>
          <cell r="GJ44"/>
          <cell r="GK44"/>
          <cell r="GL44"/>
          <cell r="GM44"/>
          <cell r="GN44"/>
          <cell r="GO44"/>
          <cell r="GP44">
            <v>0</v>
          </cell>
          <cell r="GQ44"/>
          <cell r="GR44"/>
          <cell r="GS44"/>
          <cell r="GT44"/>
          <cell r="GU44"/>
          <cell r="GV44"/>
          <cell r="GW44">
            <v>0</v>
          </cell>
          <cell r="GX44"/>
          <cell r="GY44"/>
          <cell r="GZ44"/>
          <cell r="HA44"/>
          <cell r="HB44"/>
          <cell r="HC44"/>
          <cell r="HD44">
            <v>0</v>
          </cell>
          <cell r="HE44"/>
          <cell r="HF44"/>
          <cell r="HG44"/>
          <cell r="HH44"/>
          <cell r="HI44"/>
          <cell r="HJ44"/>
          <cell r="HK44">
            <v>0</v>
          </cell>
          <cell r="HL44"/>
          <cell r="HM44"/>
          <cell r="HN44"/>
          <cell r="HO44"/>
          <cell r="HP44"/>
          <cell r="HQ44"/>
          <cell r="HR44">
            <v>0</v>
          </cell>
          <cell r="HS44"/>
          <cell r="HT44"/>
          <cell r="HU44"/>
          <cell r="HV44"/>
          <cell r="HW44"/>
          <cell r="HX44"/>
          <cell r="HY44">
            <v>0</v>
          </cell>
          <cell r="HZ44"/>
          <cell r="IA44"/>
          <cell r="IB44"/>
          <cell r="IC44"/>
          <cell r="ID44"/>
          <cell r="IE44"/>
          <cell r="IF44">
            <v>0</v>
          </cell>
          <cell r="IG44"/>
          <cell r="IH44"/>
          <cell r="II44"/>
          <cell r="IJ44"/>
          <cell r="IK44"/>
          <cell r="IL44"/>
          <cell r="IM44">
            <v>0</v>
          </cell>
          <cell r="IN44"/>
          <cell r="IO44"/>
          <cell r="IP44"/>
          <cell r="IQ44"/>
          <cell r="IR44"/>
          <cell r="IS44"/>
          <cell r="IT44">
            <v>0</v>
          </cell>
          <cell r="IU44"/>
          <cell r="IV44"/>
          <cell r="IW44"/>
          <cell r="IX44"/>
          <cell r="IY44"/>
          <cell r="IZ44"/>
          <cell r="JA44">
            <v>0</v>
          </cell>
          <cell r="JB44"/>
          <cell r="JC44"/>
          <cell r="JD44"/>
          <cell r="JE44"/>
          <cell r="JF44"/>
          <cell r="JG44"/>
          <cell r="JH44">
            <v>0</v>
          </cell>
          <cell r="JI44"/>
          <cell r="JJ44"/>
          <cell r="JK44"/>
          <cell r="JL44"/>
          <cell r="JM44"/>
          <cell r="JN44"/>
          <cell r="JO44">
            <v>0</v>
          </cell>
          <cell r="JP44"/>
          <cell r="JQ44"/>
          <cell r="JR44"/>
          <cell r="JS44"/>
          <cell r="JT44"/>
          <cell r="JU44"/>
          <cell r="JV44">
            <v>0</v>
          </cell>
          <cell r="JW44"/>
          <cell r="JX44"/>
          <cell r="JY44"/>
          <cell r="JZ44"/>
          <cell r="KA44"/>
          <cell r="KB44"/>
          <cell r="KC44">
            <v>0</v>
          </cell>
          <cell r="KD44"/>
          <cell r="KE44"/>
          <cell r="KF44"/>
          <cell r="KG44"/>
          <cell r="KH44"/>
          <cell r="KI44"/>
          <cell r="KJ44">
            <v>0</v>
          </cell>
          <cell r="KK44"/>
          <cell r="KL44"/>
          <cell r="KM44"/>
          <cell r="KN44"/>
          <cell r="KO44"/>
          <cell r="KP44"/>
          <cell r="KQ44">
            <v>0</v>
          </cell>
          <cell r="KR44"/>
          <cell r="KS44"/>
          <cell r="KT44"/>
          <cell r="KU44"/>
          <cell r="KV44"/>
          <cell r="KW44"/>
          <cell r="KX44">
            <v>0</v>
          </cell>
          <cell r="KY44"/>
          <cell r="KZ44"/>
          <cell r="LA44"/>
          <cell r="LB44"/>
          <cell r="LC44"/>
          <cell r="LD44"/>
          <cell r="LE44">
            <v>0</v>
          </cell>
          <cell r="LF44"/>
          <cell r="LG44"/>
          <cell r="LH44"/>
          <cell r="LI44"/>
          <cell r="LJ44"/>
          <cell r="LK44"/>
          <cell r="LL44">
            <v>0</v>
          </cell>
          <cell r="LM44"/>
          <cell r="LN44"/>
          <cell r="LO44"/>
          <cell r="LP44"/>
          <cell r="LQ44"/>
          <cell r="LR44"/>
          <cell r="LS44">
            <v>0</v>
          </cell>
          <cell r="LT44"/>
          <cell r="LU44"/>
          <cell r="LV44"/>
          <cell r="LW44"/>
          <cell r="LX44"/>
          <cell r="LY44"/>
          <cell r="LZ44">
            <v>0</v>
          </cell>
          <cell r="MA44"/>
          <cell r="MB44"/>
          <cell r="MC44"/>
          <cell r="MD44"/>
          <cell r="ME44"/>
          <cell r="MF44"/>
          <cell r="MG44">
            <v>0</v>
          </cell>
          <cell r="MH44"/>
          <cell r="MI44"/>
          <cell r="MJ44"/>
          <cell r="MK44"/>
          <cell r="ML44"/>
          <cell r="MM44"/>
          <cell r="MN44">
            <v>0</v>
          </cell>
          <cell r="MO44"/>
          <cell r="MP44"/>
          <cell r="MQ44"/>
          <cell r="MR44"/>
          <cell r="MS44"/>
          <cell r="MT44"/>
          <cell r="MU44">
            <v>0</v>
          </cell>
          <cell r="MV44"/>
          <cell r="MW44"/>
          <cell r="MX44"/>
          <cell r="MY44"/>
          <cell r="MZ44"/>
          <cell r="NA44"/>
          <cell r="NB44">
            <v>0</v>
          </cell>
          <cell r="NC44"/>
          <cell r="ND44"/>
          <cell r="NE44"/>
          <cell r="NF44"/>
          <cell r="NG44"/>
          <cell r="NH44"/>
          <cell r="NI44">
            <v>0</v>
          </cell>
          <cell r="NJ44"/>
          <cell r="NK44"/>
          <cell r="NL44"/>
          <cell r="NM44"/>
          <cell r="NN44"/>
          <cell r="NO44"/>
          <cell r="NP44">
            <v>0</v>
          </cell>
          <cell r="NQ44"/>
          <cell r="NR44"/>
          <cell r="NS44"/>
          <cell r="NT44"/>
          <cell r="NU44"/>
          <cell r="NV44"/>
          <cell r="NW44">
            <v>0</v>
          </cell>
          <cell r="NX44"/>
          <cell r="NY44"/>
          <cell r="NZ44"/>
          <cell r="OA44"/>
          <cell r="OB44"/>
          <cell r="OC44"/>
          <cell r="OD44">
            <v>0</v>
          </cell>
          <cell r="OE44"/>
          <cell r="OF44"/>
          <cell r="OG44"/>
          <cell r="OH44"/>
          <cell r="OI44"/>
          <cell r="OJ44"/>
          <cell r="OK44">
            <v>0</v>
          </cell>
          <cell r="OL44"/>
          <cell r="OM44"/>
          <cell r="ON44"/>
          <cell r="OO44"/>
          <cell r="OP44"/>
          <cell r="OQ44"/>
          <cell r="OR44">
            <v>0</v>
          </cell>
          <cell r="OS44"/>
          <cell r="OT44"/>
          <cell r="OU44"/>
          <cell r="OV44"/>
          <cell r="OW44"/>
          <cell r="OX44"/>
          <cell r="OY44">
            <v>0</v>
          </cell>
          <cell r="OZ44"/>
          <cell r="PA44"/>
          <cell r="PB44"/>
          <cell r="PC44"/>
          <cell r="PD44"/>
          <cell r="PE44"/>
          <cell r="PF44">
            <v>0</v>
          </cell>
          <cell r="PG44"/>
          <cell r="PH44"/>
          <cell r="PI44"/>
          <cell r="PJ44"/>
          <cell r="PK44"/>
          <cell r="PL44"/>
          <cell r="PM44">
            <v>0</v>
          </cell>
          <cell r="PN44"/>
          <cell r="PO44"/>
          <cell r="PP44"/>
          <cell r="PQ44"/>
          <cell r="PR44"/>
          <cell r="PS44"/>
        </row>
        <row r="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cell r="BL45"/>
          <cell r="BM45"/>
          <cell r="BN45"/>
          <cell r="BO45"/>
          <cell r="BP45"/>
          <cell r="BQ45"/>
          <cell r="BR45"/>
          <cell r="BS45"/>
          <cell r="BT45"/>
          <cell r="BU45"/>
          <cell r="BV45"/>
          <cell r="BW45"/>
          <cell r="BX45"/>
          <cell r="BY45"/>
          <cell r="BZ45"/>
          <cell r="CA45"/>
          <cell r="CB45"/>
          <cell r="CC45"/>
          <cell r="CD45"/>
          <cell r="CE45"/>
          <cell r="CF45"/>
          <cell r="CG45"/>
          <cell r="CH45"/>
          <cell r="CI45"/>
          <cell r="CJ45"/>
          <cell r="CK45"/>
          <cell r="CL45"/>
          <cell r="CM45"/>
          <cell r="CN45"/>
          <cell r="CO45"/>
          <cell r="CP45"/>
          <cell r="CQ45"/>
          <cell r="CR45"/>
          <cell r="CS45"/>
          <cell r="CT45"/>
          <cell r="CU45"/>
          <cell r="CV45"/>
          <cell r="CW45"/>
          <cell r="CX45"/>
          <cell r="CY45"/>
          <cell r="CZ45"/>
          <cell r="DA45"/>
          <cell r="DB45"/>
          <cell r="DC45"/>
          <cell r="DD45"/>
          <cell r="DE45"/>
          <cell r="DF45"/>
          <cell r="DG45"/>
          <cell r="DH45"/>
          <cell r="DI45"/>
          <cell r="DJ45"/>
          <cell r="DK45"/>
          <cell r="DL45"/>
          <cell r="DM45"/>
          <cell r="DN45"/>
          <cell r="DO45"/>
          <cell r="DP45"/>
          <cell r="DQ45"/>
          <cell r="DR45"/>
          <cell r="DS45"/>
          <cell r="DT45"/>
          <cell r="DU45"/>
          <cell r="DV45"/>
          <cell r="DW45"/>
          <cell r="DX45"/>
          <cell r="DY45"/>
          <cell r="DZ45"/>
          <cell r="EA45"/>
          <cell r="EB45"/>
          <cell r="EC45"/>
          <cell r="ED45"/>
          <cell r="EE45"/>
          <cell r="EF45"/>
          <cell r="EG45"/>
          <cell r="EH45"/>
          <cell r="EI45"/>
          <cell r="EJ45"/>
          <cell r="EK45"/>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cell r="FM45"/>
          <cell r="FN45"/>
          <cell r="FO45"/>
          <cell r="FP45"/>
          <cell r="FQ45"/>
          <cell r="FR45"/>
          <cell r="FS45"/>
          <cell r="FT45"/>
          <cell r="FU45"/>
          <cell r="FV45"/>
          <cell r="FW45"/>
          <cell r="FX45"/>
          <cell r="FY45"/>
          <cell r="FZ45"/>
          <cell r="GA45"/>
          <cell r="GB45"/>
          <cell r="GC45"/>
          <cell r="GD45"/>
          <cell r="GE45"/>
          <cell r="GF45"/>
          <cell r="GG45"/>
          <cell r="GH45"/>
          <cell r="GI45"/>
          <cell r="GJ45"/>
          <cell r="GK45"/>
          <cell r="GL45"/>
          <cell r="GM45"/>
          <cell r="GN45"/>
          <cell r="GO45"/>
          <cell r="GP45"/>
          <cell r="GQ45"/>
          <cell r="GR45"/>
          <cell r="GS45"/>
          <cell r="GT45"/>
          <cell r="GU45"/>
          <cell r="GV45"/>
          <cell r="GW45"/>
          <cell r="GX45"/>
          <cell r="GY45"/>
          <cell r="GZ45"/>
          <cell r="HA45"/>
          <cell r="HB45"/>
          <cell r="HC45"/>
          <cell r="HD45"/>
          <cell r="HE45"/>
          <cell r="HF45"/>
          <cell r="HG45"/>
          <cell r="HH45"/>
          <cell r="HI45"/>
          <cell r="HJ45"/>
          <cell r="HK45"/>
          <cell r="HL45"/>
          <cell r="HM45"/>
          <cell r="HN45"/>
          <cell r="HO45"/>
          <cell r="HP45"/>
          <cell r="HQ45"/>
          <cell r="HR45"/>
          <cell r="HS45"/>
          <cell r="HT45"/>
          <cell r="HU45"/>
          <cell r="HV45"/>
          <cell r="HW45"/>
          <cell r="HX45"/>
          <cell r="HY45"/>
          <cell r="HZ45"/>
          <cell r="IA45"/>
          <cell r="IB45"/>
          <cell r="IC45"/>
          <cell r="ID45"/>
          <cell r="IE45"/>
          <cell r="IF45"/>
          <cell r="IG45"/>
          <cell r="IH45"/>
          <cell r="II45"/>
          <cell r="IJ45"/>
          <cell r="IK45"/>
          <cell r="IL45"/>
          <cell r="IM45"/>
          <cell r="IN45"/>
          <cell r="IO45"/>
          <cell r="IP45"/>
          <cell r="IQ45"/>
          <cell r="IR45"/>
          <cell r="IS45"/>
          <cell r="IT45"/>
          <cell r="IU45"/>
          <cell r="IV45"/>
          <cell r="IW45"/>
          <cell r="IX45"/>
          <cell r="IY45"/>
          <cell r="IZ45"/>
          <cell r="JA45"/>
          <cell r="JB45"/>
          <cell r="JC45"/>
          <cell r="JD45"/>
          <cell r="JE45"/>
          <cell r="JF45"/>
          <cell r="JG45"/>
          <cell r="JH45"/>
          <cell r="JI45"/>
          <cell r="JJ45"/>
          <cell r="JK45"/>
          <cell r="JL45"/>
          <cell r="JM45"/>
          <cell r="JN45"/>
          <cell r="JO45"/>
          <cell r="JP45"/>
          <cell r="JQ45"/>
          <cell r="JR45"/>
          <cell r="JS45"/>
          <cell r="JT45"/>
          <cell r="JU45"/>
          <cell r="JV45"/>
          <cell r="JW45"/>
          <cell r="JX45"/>
          <cell r="JY45"/>
          <cell r="JZ45"/>
          <cell r="KA45"/>
          <cell r="KB45"/>
          <cell r="KC45"/>
          <cell r="KD45"/>
          <cell r="KE45"/>
          <cell r="KF45"/>
          <cell r="KG45"/>
          <cell r="KH45"/>
          <cell r="KI45"/>
          <cell r="KJ45"/>
          <cell r="KK45"/>
          <cell r="KL45"/>
          <cell r="KM45"/>
          <cell r="KN45"/>
          <cell r="KO45"/>
          <cell r="KP45"/>
          <cell r="KQ45"/>
          <cell r="KR45"/>
          <cell r="KS45"/>
          <cell r="KT45"/>
          <cell r="KU45"/>
          <cell r="KV45"/>
          <cell r="KW45"/>
          <cell r="KX45"/>
          <cell r="KY45"/>
          <cell r="KZ45"/>
          <cell r="LA45"/>
          <cell r="LB45"/>
          <cell r="LC45"/>
          <cell r="LD45"/>
          <cell r="LE45"/>
          <cell r="LF45"/>
          <cell r="LG45"/>
          <cell r="LH45"/>
          <cell r="LI45"/>
          <cell r="LJ45"/>
          <cell r="LK45"/>
          <cell r="LL45"/>
          <cell r="LM45"/>
          <cell r="LN45"/>
          <cell r="LO45"/>
          <cell r="LP45"/>
          <cell r="LQ45"/>
          <cell r="LR45"/>
          <cell r="LS45"/>
          <cell r="LT45"/>
          <cell r="LU45"/>
          <cell r="LV45"/>
          <cell r="LW45"/>
          <cell r="LX45"/>
          <cell r="LY45"/>
          <cell r="LZ45"/>
          <cell r="MA45"/>
          <cell r="MB45"/>
          <cell r="MC45"/>
          <cell r="MD45"/>
          <cell r="ME45"/>
          <cell r="MF45"/>
          <cell r="MG45"/>
          <cell r="MH45"/>
          <cell r="MI45"/>
          <cell r="MJ45"/>
          <cell r="MK45"/>
          <cell r="ML45"/>
          <cell r="MM45"/>
          <cell r="MN45"/>
          <cell r="MO45"/>
          <cell r="MP45"/>
          <cell r="MQ45"/>
          <cell r="MR45"/>
          <cell r="MS45"/>
          <cell r="MT45"/>
          <cell r="MU45"/>
          <cell r="MV45"/>
          <cell r="MW45"/>
          <cell r="MX45"/>
          <cell r="MY45"/>
          <cell r="MZ45"/>
          <cell r="NA45"/>
          <cell r="NB45"/>
          <cell r="NC45"/>
          <cell r="ND45"/>
          <cell r="NE45"/>
          <cell r="NF45"/>
          <cell r="NG45"/>
          <cell r="NH45"/>
          <cell r="NI45"/>
          <cell r="NJ45"/>
          <cell r="NK45"/>
          <cell r="NL45"/>
          <cell r="NM45"/>
          <cell r="NN45"/>
          <cell r="NO45"/>
          <cell r="NP45"/>
          <cell r="NQ45"/>
          <cell r="NR45"/>
          <cell r="NS45"/>
          <cell r="NT45"/>
          <cell r="NU45"/>
          <cell r="NV45"/>
          <cell r="NW45"/>
          <cell r="NX45"/>
          <cell r="NY45"/>
          <cell r="NZ45"/>
          <cell r="OA45"/>
          <cell r="OB45"/>
          <cell r="OC45"/>
          <cell r="OD45"/>
          <cell r="OE45"/>
          <cell r="OF45"/>
          <cell r="OG45"/>
          <cell r="OH45"/>
          <cell r="OI45"/>
          <cell r="OJ45"/>
          <cell r="OK45"/>
          <cell r="OL45"/>
          <cell r="OM45"/>
          <cell r="ON45"/>
          <cell r="OO45"/>
          <cell r="OP45"/>
          <cell r="OQ45"/>
          <cell r="OR45"/>
          <cell r="OS45"/>
          <cell r="OT45"/>
          <cell r="OU45"/>
          <cell r="OV45"/>
          <cell r="OW45"/>
          <cell r="OX45"/>
          <cell r="OY45"/>
          <cell r="OZ45"/>
          <cell r="PA45"/>
          <cell r="PB45"/>
          <cell r="PC45"/>
          <cell r="PD45"/>
          <cell r="PE45"/>
          <cell r="PF45"/>
          <cell r="PG45"/>
          <cell r="PH45"/>
          <cell r="PI45"/>
          <cell r="PJ45"/>
          <cell r="PK45"/>
          <cell r="PL45"/>
          <cell r="PM45"/>
          <cell r="PN45"/>
          <cell r="PO45"/>
          <cell r="PP45"/>
          <cell r="PQ45"/>
          <cell r="PR45"/>
          <cell r="PS45"/>
        </row>
        <row r="46">
          <cell r="P46"/>
          <cell r="Q46"/>
          <cell r="R46"/>
          <cell r="S46"/>
          <cell r="T46"/>
          <cell r="U46"/>
          <cell r="V46"/>
          <cell r="W46"/>
          <cell r="X46"/>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cell r="BL46"/>
          <cell r="BM46"/>
          <cell r="BN46"/>
          <cell r="BO46"/>
          <cell r="BP46"/>
          <cell r="BQ46"/>
          <cell r="BR46"/>
          <cell r="BS46"/>
          <cell r="BT46"/>
          <cell r="BU46"/>
          <cell r="BV46"/>
          <cell r="BW46"/>
          <cell r="BX46"/>
          <cell r="BY46"/>
          <cell r="BZ46"/>
          <cell r="CA46"/>
          <cell r="CB46"/>
          <cell r="CC46"/>
          <cell r="CD46"/>
          <cell r="CE46"/>
          <cell r="CF46"/>
          <cell r="CG46"/>
          <cell r="CH46"/>
          <cell r="CI46"/>
          <cell r="CJ46"/>
          <cell r="CK46"/>
          <cell r="CL46"/>
          <cell r="CM46"/>
          <cell r="CN46"/>
          <cell r="CO46"/>
          <cell r="CP46"/>
          <cell r="CQ46"/>
          <cell r="CR46"/>
          <cell r="CS46"/>
          <cell r="CT46"/>
          <cell r="CU46"/>
          <cell r="CV46"/>
          <cell r="CW46"/>
          <cell r="CX46"/>
          <cell r="CY46"/>
          <cell r="CZ46"/>
          <cell r="DA46"/>
          <cell r="DB46"/>
          <cell r="DC46"/>
          <cell r="DD46"/>
          <cell r="DE46"/>
          <cell r="DF46"/>
          <cell r="DG46"/>
          <cell r="DH46"/>
          <cell r="DI46"/>
          <cell r="DJ46"/>
          <cell r="DK46"/>
          <cell r="DL46"/>
          <cell r="DM46"/>
          <cell r="DN46"/>
          <cell r="DO46"/>
          <cell r="DP46"/>
          <cell r="DQ46"/>
          <cell r="DR46"/>
          <cell r="DS46"/>
          <cell r="DT46"/>
          <cell r="DU46"/>
          <cell r="DV46"/>
          <cell r="DW46"/>
          <cell r="DX46"/>
          <cell r="DY46"/>
          <cell r="DZ46"/>
          <cell r="EA46"/>
          <cell r="EB46"/>
          <cell r="EC46"/>
          <cell r="ED46"/>
          <cell r="EE46"/>
          <cell r="EF46"/>
          <cell r="EG46"/>
          <cell r="EH46"/>
          <cell r="EI46"/>
          <cell r="EJ46"/>
          <cell r="EK46"/>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cell r="FM46"/>
          <cell r="FN46"/>
          <cell r="FO46"/>
          <cell r="FP46"/>
          <cell r="FQ46"/>
          <cell r="FR46"/>
          <cell r="FS46"/>
          <cell r="FT46"/>
          <cell r="FU46"/>
          <cell r="FV46"/>
          <cell r="FW46"/>
          <cell r="FX46"/>
          <cell r="FY46"/>
          <cell r="FZ46"/>
          <cell r="GA46"/>
          <cell r="GB46"/>
          <cell r="GC46"/>
          <cell r="GD46"/>
          <cell r="GE46"/>
          <cell r="GF46"/>
          <cell r="GG46"/>
          <cell r="GH46"/>
          <cell r="GI46"/>
          <cell r="GJ46"/>
          <cell r="GK46"/>
          <cell r="GL46"/>
          <cell r="GM46"/>
          <cell r="GN46"/>
          <cell r="GO46"/>
          <cell r="GP46"/>
          <cell r="GQ46"/>
          <cell r="GR46"/>
          <cell r="GS46"/>
          <cell r="GT46"/>
          <cell r="GU46"/>
          <cell r="GV46"/>
          <cell r="GW46"/>
          <cell r="GX46"/>
          <cell r="GY46"/>
          <cell r="GZ46"/>
          <cell r="HA46"/>
          <cell r="HB46"/>
          <cell r="HC46"/>
          <cell r="HD46"/>
          <cell r="HE46"/>
          <cell r="HF46"/>
          <cell r="HG46"/>
          <cell r="HH46"/>
          <cell r="HI46"/>
          <cell r="HJ46"/>
          <cell r="HK46"/>
          <cell r="HL46"/>
          <cell r="HM46"/>
          <cell r="HN46"/>
          <cell r="HO46"/>
          <cell r="HP46"/>
          <cell r="HQ46"/>
          <cell r="HR46"/>
          <cell r="HS46"/>
          <cell r="HT46"/>
          <cell r="HU46"/>
          <cell r="HV46"/>
          <cell r="HW46"/>
          <cell r="HX46"/>
          <cell r="HY46"/>
          <cell r="HZ46"/>
          <cell r="IA46"/>
          <cell r="IB46"/>
          <cell r="IC46"/>
          <cell r="ID46"/>
          <cell r="IE46"/>
          <cell r="IF46"/>
          <cell r="IG46"/>
          <cell r="IH46"/>
          <cell r="II46"/>
          <cell r="IJ46"/>
          <cell r="IK46"/>
          <cell r="IL46"/>
          <cell r="IM46"/>
          <cell r="IN46"/>
          <cell r="IO46"/>
          <cell r="IP46"/>
          <cell r="IQ46"/>
          <cell r="IR46"/>
          <cell r="IS46"/>
          <cell r="IT46"/>
          <cell r="IU46"/>
          <cell r="IV46"/>
          <cell r="IW46"/>
          <cell r="IX46"/>
          <cell r="IY46"/>
          <cell r="IZ46"/>
          <cell r="JA46"/>
          <cell r="JB46"/>
          <cell r="JC46"/>
          <cell r="JD46"/>
          <cell r="JE46"/>
          <cell r="JF46"/>
          <cell r="JG46"/>
          <cell r="JH46"/>
          <cell r="JI46"/>
          <cell r="JJ46"/>
          <cell r="JK46"/>
          <cell r="JL46"/>
          <cell r="JM46"/>
          <cell r="JN46"/>
          <cell r="JO46"/>
          <cell r="JP46"/>
          <cell r="JQ46"/>
          <cell r="JR46"/>
          <cell r="JS46"/>
          <cell r="JT46"/>
          <cell r="JU46"/>
          <cell r="JV46"/>
          <cell r="JW46"/>
          <cell r="JX46"/>
          <cell r="JY46"/>
          <cell r="JZ46"/>
          <cell r="KA46"/>
          <cell r="KB46"/>
          <cell r="KC46"/>
          <cell r="KD46"/>
          <cell r="KE46"/>
          <cell r="KF46"/>
          <cell r="KG46"/>
          <cell r="KH46"/>
          <cell r="KI46"/>
          <cell r="KJ46"/>
          <cell r="KK46"/>
          <cell r="KL46"/>
          <cell r="KM46"/>
          <cell r="KN46"/>
          <cell r="KO46"/>
          <cell r="KP46"/>
          <cell r="KQ46"/>
          <cell r="KR46"/>
          <cell r="KS46"/>
          <cell r="KT46"/>
          <cell r="KU46"/>
          <cell r="KV46"/>
          <cell r="KW46"/>
          <cell r="KX46"/>
          <cell r="KY46"/>
          <cell r="KZ46"/>
          <cell r="LA46"/>
          <cell r="LB46"/>
          <cell r="LC46"/>
          <cell r="LD46"/>
          <cell r="LE46"/>
          <cell r="LF46"/>
          <cell r="LG46"/>
          <cell r="LH46"/>
          <cell r="LI46"/>
          <cell r="LJ46"/>
          <cell r="LK46"/>
          <cell r="LL46"/>
          <cell r="LM46"/>
          <cell r="LN46"/>
          <cell r="LO46"/>
          <cell r="LP46"/>
          <cell r="LQ46"/>
          <cell r="LR46"/>
          <cell r="LS46"/>
          <cell r="LT46"/>
          <cell r="LU46"/>
          <cell r="LV46"/>
          <cell r="LW46"/>
          <cell r="LX46"/>
          <cell r="LY46"/>
          <cell r="LZ46"/>
          <cell r="MA46"/>
          <cell r="MB46"/>
          <cell r="MC46"/>
          <cell r="MD46"/>
          <cell r="ME46"/>
          <cell r="MF46"/>
          <cell r="MG46"/>
          <cell r="MH46"/>
          <cell r="MI46"/>
          <cell r="MJ46"/>
          <cell r="MK46"/>
          <cell r="ML46"/>
          <cell r="MM46"/>
          <cell r="MN46"/>
          <cell r="MO46"/>
          <cell r="MP46"/>
          <cell r="MQ46"/>
          <cell r="MR46"/>
          <cell r="MS46"/>
          <cell r="MT46"/>
          <cell r="MU46"/>
          <cell r="MV46"/>
          <cell r="MW46"/>
          <cell r="MX46"/>
          <cell r="MY46"/>
          <cell r="MZ46"/>
          <cell r="NA46"/>
          <cell r="NB46"/>
          <cell r="NC46"/>
          <cell r="ND46"/>
          <cell r="NE46"/>
          <cell r="NF46"/>
          <cell r="NG46"/>
          <cell r="NH46"/>
          <cell r="NI46"/>
          <cell r="NJ46"/>
          <cell r="NK46"/>
          <cell r="NL46"/>
          <cell r="NM46"/>
          <cell r="NN46"/>
          <cell r="NO46"/>
          <cell r="NP46"/>
          <cell r="NQ46"/>
          <cell r="NR46"/>
          <cell r="NS46"/>
          <cell r="NT46"/>
          <cell r="NU46"/>
          <cell r="NV46"/>
          <cell r="NW46"/>
          <cell r="NX46"/>
          <cell r="NY46"/>
          <cell r="NZ46"/>
          <cell r="OA46"/>
          <cell r="OB46"/>
          <cell r="OC46"/>
          <cell r="OD46"/>
          <cell r="OE46"/>
          <cell r="OF46"/>
          <cell r="OG46"/>
          <cell r="OH46"/>
          <cell r="OI46"/>
          <cell r="OJ46"/>
          <cell r="OK46"/>
          <cell r="OL46"/>
          <cell r="OM46"/>
          <cell r="ON46"/>
          <cell r="OO46"/>
          <cell r="OP46"/>
          <cell r="OQ46"/>
          <cell r="OR46"/>
          <cell r="OS46"/>
          <cell r="OT46"/>
          <cell r="OU46"/>
          <cell r="OV46"/>
          <cell r="OW46"/>
          <cell r="OX46"/>
          <cell r="OY46"/>
          <cell r="OZ46"/>
          <cell r="PA46"/>
          <cell r="PB46"/>
          <cell r="PC46"/>
          <cell r="PD46"/>
          <cell r="PE46"/>
          <cell r="PF46"/>
          <cell r="PG46"/>
          <cell r="PH46"/>
          <cell r="PI46"/>
          <cell r="PJ46"/>
          <cell r="PK46"/>
          <cell r="PL46"/>
          <cell r="PM46"/>
          <cell r="PN46"/>
          <cell r="PO46"/>
          <cell r="PP46"/>
          <cell r="PQ46"/>
          <cell r="PR46"/>
          <cell r="PS46"/>
        </row>
        <row r="47">
          <cell r="P47"/>
          <cell r="Q47"/>
          <cell r="R47"/>
          <cell r="S47"/>
          <cell r="T47"/>
          <cell r="U47"/>
          <cell r="V47"/>
          <cell r="W47"/>
          <cell r="X47"/>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cell r="BL47"/>
          <cell r="BM47"/>
          <cell r="BN47"/>
          <cell r="BO47"/>
          <cell r="BP47"/>
          <cell r="BQ47"/>
          <cell r="BR47"/>
          <cell r="BS47"/>
          <cell r="BT47"/>
          <cell r="BU47"/>
          <cell r="BV47"/>
          <cell r="BW47"/>
          <cell r="BX47"/>
          <cell r="BY47"/>
          <cell r="BZ47"/>
          <cell r="CA47"/>
          <cell r="CB47"/>
          <cell r="CC47"/>
          <cell r="CD47"/>
          <cell r="CE47"/>
          <cell r="CF47"/>
          <cell r="CG47"/>
          <cell r="CH47"/>
          <cell r="CI47"/>
          <cell r="CJ47"/>
          <cell r="CK47"/>
          <cell r="CL47"/>
          <cell r="CM47"/>
          <cell r="CN47"/>
          <cell r="CO47"/>
          <cell r="CP47"/>
          <cell r="CQ47"/>
          <cell r="CR47"/>
          <cell r="CS47"/>
          <cell r="CT47"/>
          <cell r="CU47"/>
          <cell r="CV47"/>
          <cell r="CW47"/>
          <cell r="CX47"/>
          <cell r="CY47"/>
          <cell r="CZ47"/>
          <cell r="DA47"/>
          <cell r="DB47"/>
          <cell r="DC47"/>
          <cell r="DD47"/>
          <cell r="DE47"/>
          <cell r="DF47"/>
          <cell r="DG47"/>
          <cell r="DH47"/>
          <cell r="DI47"/>
          <cell r="DJ47"/>
          <cell r="DK47"/>
          <cell r="DL47"/>
          <cell r="DM47"/>
          <cell r="DN47"/>
          <cell r="DO47"/>
          <cell r="DP47"/>
          <cell r="DQ47"/>
          <cell r="DR47"/>
          <cell r="DS47"/>
          <cell r="DT47"/>
          <cell r="DU47"/>
          <cell r="DV47"/>
          <cell r="DW47"/>
          <cell r="DX47"/>
          <cell r="DY47"/>
          <cell r="DZ47"/>
          <cell r="EA47"/>
          <cell r="EB47"/>
          <cell r="EC47"/>
          <cell r="ED47"/>
          <cell r="EE47"/>
          <cell r="EF47"/>
          <cell r="EG47"/>
          <cell r="EH47"/>
          <cell r="EI47"/>
          <cell r="EJ47"/>
          <cell r="EK47"/>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cell r="FM47"/>
          <cell r="FN47"/>
          <cell r="FO47"/>
          <cell r="FP47"/>
          <cell r="FQ47"/>
          <cell r="FR47"/>
          <cell r="FS47"/>
          <cell r="FT47"/>
          <cell r="FU47"/>
          <cell r="FV47"/>
          <cell r="FW47"/>
          <cell r="FX47"/>
          <cell r="FY47"/>
          <cell r="FZ47"/>
          <cell r="GA47"/>
          <cell r="GB47"/>
          <cell r="GC47"/>
          <cell r="GD47"/>
          <cell r="GE47"/>
          <cell r="GF47"/>
          <cell r="GG47"/>
          <cell r="GH47"/>
          <cell r="GI47"/>
          <cell r="GJ47"/>
          <cell r="GK47"/>
          <cell r="GL47"/>
          <cell r="GM47"/>
          <cell r="GN47"/>
          <cell r="GO47"/>
          <cell r="GP47"/>
          <cell r="GQ47"/>
          <cell r="GR47"/>
          <cell r="GS47"/>
          <cell r="GT47"/>
          <cell r="GU47"/>
          <cell r="GV47"/>
          <cell r="GW47"/>
          <cell r="GX47"/>
          <cell r="GY47"/>
          <cell r="GZ47"/>
          <cell r="HA47"/>
          <cell r="HB47"/>
          <cell r="HC47"/>
          <cell r="HD47"/>
          <cell r="HE47"/>
          <cell r="HF47"/>
          <cell r="HG47"/>
          <cell r="HH47"/>
          <cell r="HI47"/>
          <cell r="HJ47"/>
          <cell r="HK47"/>
          <cell r="HL47"/>
          <cell r="HM47"/>
          <cell r="HN47"/>
          <cell r="HO47"/>
          <cell r="HP47"/>
          <cell r="HQ47"/>
          <cell r="HR47"/>
          <cell r="HS47"/>
          <cell r="HT47"/>
          <cell r="HU47"/>
          <cell r="HV47"/>
          <cell r="HW47"/>
          <cell r="HX47"/>
          <cell r="HY47"/>
          <cell r="HZ47"/>
          <cell r="IA47"/>
          <cell r="IB47"/>
          <cell r="IC47"/>
          <cell r="ID47"/>
          <cell r="IE47"/>
          <cell r="IF47"/>
          <cell r="IG47"/>
          <cell r="IH47"/>
          <cell r="II47"/>
          <cell r="IJ47"/>
          <cell r="IK47"/>
          <cell r="IL47"/>
          <cell r="IM47"/>
          <cell r="IN47"/>
          <cell r="IO47"/>
          <cell r="IP47"/>
          <cell r="IQ47"/>
          <cell r="IR47"/>
          <cell r="IS47"/>
          <cell r="IT47"/>
          <cell r="IU47"/>
          <cell r="IV47"/>
          <cell r="IW47"/>
          <cell r="IX47"/>
          <cell r="IY47"/>
          <cell r="IZ47"/>
          <cell r="JA47"/>
          <cell r="JB47"/>
          <cell r="JC47"/>
          <cell r="JD47"/>
          <cell r="JE47"/>
          <cell r="JF47"/>
          <cell r="JG47"/>
          <cell r="JH47"/>
          <cell r="JI47"/>
          <cell r="JJ47"/>
          <cell r="JK47"/>
          <cell r="JL47"/>
          <cell r="JM47"/>
          <cell r="JN47"/>
          <cell r="JO47"/>
          <cell r="JP47"/>
          <cell r="JQ47"/>
          <cell r="JR47"/>
          <cell r="JS47"/>
          <cell r="JT47"/>
          <cell r="JU47"/>
          <cell r="JV47"/>
          <cell r="JW47"/>
          <cell r="JX47"/>
          <cell r="JY47"/>
          <cell r="JZ47"/>
          <cell r="KA47"/>
          <cell r="KB47"/>
          <cell r="KC47"/>
          <cell r="KD47"/>
          <cell r="KE47"/>
          <cell r="KF47"/>
          <cell r="KG47"/>
          <cell r="KH47"/>
          <cell r="KI47"/>
          <cell r="KJ47"/>
          <cell r="KK47"/>
          <cell r="KL47"/>
          <cell r="KM47"/>
          <cell r="KN47"/>
          <cell r="KO47"/>
          <cell r="KP47"/>
          <cell r="KQ47"/>
          <cell r="KR47"/>
          <cell r="KS47"/>
          <cell r="KT47"/>
          <cell r="KU47"/>
          <cell r="KV47"/>
          <cell r="KW47"/>
          <cell r="KX47"/>
          <cell r="KY47"/>
          <cell r="KZ47"/>
          <cell r="LA47"/>
          <cell r="LB47"/>
          <cell r="LC47"/>
          <cell r="LD47"/>
          <cell r="LE47"/>
          <cell r="LF47"/>
          <cell r="LG47"/>
          <cell r="LH47"/>
          <cell r="LI47"/>
          <cell r="LJ47"/>
          <cell r="LK47"/>
          <cell r="LL47"/>
          <cell r="LM47"/>
          <cell r="LN47"/>
          <cell r="LO47"/>
          <cell r="LP47"/>
          <cell r="LQ47"/>
          <cell r="LR47"/>
          <cell r="LS47"/>
          <cell r="LT47"/>
          <cell r="LU47"/>
          <cell r="LV47"/>
          <cell r="LW47"/>
          <cell r="LX47"/>
          <cell r="LY47"/>
          <cell r="LZ47"/>
          <cell r="MA47"/>
          <cell r="MB47"/>
          <cell r="MC47"/>
          <cell r="MD47"/>
          <cell r="ME47"/>
          <cell r="MF47"/>
          <cell r="MG47"/>
          <cell r="MH47"/>
          <cell r="MI47"/>
          <cell r="MJ47"/>
          <cell r="MK47"/>
          <cell r="ML47"/>
          <cell r="MM47"/>
          <cell r="MN47"/>
          <cell r="MO47"/>
          <cell r="MP47"/>
          <cell r="MQ47"/>
          <cell r="MR47"/>
          <cell r="MS47"/>
          <cell r="MT47"/>
          <cell r="MU47"/>
          <cell r="MV47"/>
          <cell r="MW47"/>
          <cell r="MX47"/>
          <cell r="MY47"/>
          <cell r="MZ47"/>
          <cell r="NA47"/>
          <cell r="NB47"/>
          <cell r="NC47"/>
          <cell r="ND47"/>
          <cell r="NE47"/>
          <cell r="NF47"/>
          <cell r="NG47"/>
          <cell r="NH47"/>
          <cell r="NI47"/>
          <cell r="NJ47"/>
          <cell r="NK47"/>
          <cell r="NL47"/>
          <cell r="NM47"/>
          <cell r="NN47"/>
          <cell r="NO47"/>
          <cell r="NP47"/>
          <cell r="NQ47"/>
          <cell r="NR47"/>
          <cell r="NS47"/>
          <cell r="NT47"/>
          <cell r="NU47"/>
          <cell r="NV47"/>
          <cell r="NW47"/>
          <cell r="NX47"/>
          <cell r="NY47"/>
          <cell r="NZ47"/>
          <cell r="OA47"/>
          <cell r="OB47"/>
          <cell r="OC47"/>
          <cell r="OD47"/>
          <cell r="OE47"/>
          <cell r="OF47"/>
          <cell r="OG47"/>
          <cell r="OH47"/>
          <cell r="OI47"/>
          <cell r="OJ47"/>
          <cell r="OK47"/>
          <cell r="OL47"/>
          <cell r="OM47"/>
          <cell r="ON47"/>
          <cell r="OO47"/>
          <cell r="OP47"/>
          <cell r="OQ47"/>
          <cell r="OR47"/>
          <cell r="OS47"/>
          <cell r="OT47"/>
          <cell r="OU47"/>
          <cell r="OV47"/>
          <cell r="OW47"/>
          <cell r="OX47"/>
          <cell r="OY47"/>
          <cell r="OZ47"/>
          <cell r="PA47"/>
          <cell r="PB47"/>
          <cell r="PC47"/>
          <cell r="PD47"/>
          <cell r="PE47"/>
          <cell r="PF47"/>
          <cell r="PG47"/>
          <cell r="PH47"/>
          <cell r="PI47"/>
          <cell r="PJ47"/>
          <cell r="PK47"/>
          <cell r="PL47"/>
          <cell r="PM47"/>
          <cell r="PN47"/>
          <cell r="PO47"/>
          <cell r="PP47"/>
          <cell r="PQ47"/>
          <cell r="PR47"/>
          <cell r="PS47"/>
        </row>
        <row r="48">
          <cell r="P48">
            <v>0</v>
          </cell>
          <cell r="Q48"/>
          <cell r="R48"/>
          <cell r="S48"/>
          <cell r="T48"/>
          <cell r="U48"/>
          <cell r="V48"/>
          <cell r="W48">
            <v>0</v>
          </cell>
          <cell r="X48"/>
          <cell r="Y48"/>
          <cell r="Z48"/>
          <cell r="AA48"/>
          <cell r="AB48"/>
          <cell r="AC48"/>
          <cell r="AD48">
            <v>0</v>
          </cell>
          <cell r="AE48"/>
          <cell r="AF48"/>
          <cell r="AG48"/>
          <cell r="AH48"/>
          <cell r="AI48"/>
          <cell r="AJ48"/>
          <cell r="AK48">
            <v>0</v>
          </cell>
          <cell r="AL48"/>
          <cell r="AM48"/>
          <cell r="AN48"/>
          <cell r="AO48"/>
          <cell r="AP48"/>
          <cell r="AQ48"/>
          <cell r="AR48">
            <v>0</v>
          </cell>
          <cell r="AS48"/>
          <cell r="AT48"/>
          <cell r="AU48"/>
          <cell r="AV48"/>
          <cell r="AW48"/>
          <cell r="AX48"/>
          <cell r="AY48">
            <v>0</v>
          </cell>
          <cell r="AZ48"/>
          <cell r="BA48"/>
          <cell r="BB48"/>
          <cell r="BC48"/>
          <cell r="BD48"/>
          <cell r="BE48"/>
          <cell r="BF48">
            <v>0</v>
          </cell>
          <cell r="BG48"/>
          <cell r="BH48"/>
          <cell r="BI48"/>
          <cell r="BJ48"/>
          <cell r="BK48"/>
          <cell r="BL48"/>
          <cell r="BM48">
            <v>0</v>
          </cell>
          <cell r="BN48"/>
          <cell r="BO48"/>
          <cell r="BP48"/>
          <cell r="BQ48"/>
          <cell r="BR48"/>
          <cell r="BS48"/>
          <cell r="BT48">
            <v>0</v>
          </cell>
          <cell r="BU48"/>
          <cell r="BV48"/>
          <cell r="BW48"/>
          <cell r="BX48"/>
          <cell r="BY48"/>
          <cell r="BZ48"/>
          <cell r="CA48">
            <v>0</v>
          </cell>
          <cell r="CB48"/>
          <cell r="CC48"/>
          <cell r="CD48"/>
          <cell r="CE48"/>
          <cell r="CF48"/>
          <cell r="CG48"/>
          <cell r="CH48">
            <v>0</v>
          </cell>
          <cell r="CI48"/>
          <cell r="CJ48"/>
          <cell r="CK48"/>
          <cell r="CL48"/>
          <cell r="CM48"/>
          <cell r="CN48"/>
          <cell r="CO48">
            <v>0</v>
          </cell>
          <cell r="CP48"/>
          <cell r="CQ48"/>
          <cell r="CR48"/>
          <cell r="CS48"/>
          <cell r="CT48"/>
          <cell r="CU48"/>
          <cell r="CV48">
            <v>0</v>
          </cell>
          <cell r="CW48"/>
          <cell r="CX48"/>
          <cell r="CY48"/>
          <cell r="CZ48"/>
          <cell r="DA48"/>
          <cell r="DB48"/>
          <cell r="DC48">
            <v>0</v>
          </cell>
          <cell r="DD48"/>
          <cell r="DE48"/>
          <cell r="DF48"/>
          <cell r="DG48"/>
          <cell r="DH48"/>
          <cell r="DI48"/>
          <cell r="DJ48"/>
          <cell r="DK48"/>
          <cell r="DL48"/>
          <cell r="DM48"/>
          <cell r="DN48"/>
          <cell r="DO48"/>
          <cell r="DP48"/>
          <cell r="DQ48"/>
          <cell r="DR48"/>
          <cell r="DS48"/>
          <cell r="DT48"/>
          <cell r="DU48"/>
          <cell r="DV48"/>
          <cell r="DW48"/>
          <cell r="DX48"/>
          <cell r="DY48"/>
          <cell r="DZ48"/>
          <cell r="EA48"/>
          <cell r="EB48"/>
          <cell r="EC48"/>
          <cell r="ED48"/>
          <cell r="EE48"/>
          <cell r="EF48"/>
          <cell r="EG48"/>
          <cell r="EH48"/>
          <cell r="EI48"/>
          <cell r="EJ48"/>
          <cell r="EK48"/>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cell r="FM48"/>
          <cell r="FN48"/>
          <cell r="FO48"/>
          <cell r="FP48"/>
          <cell r="FQ48"/>
          <cell r="FR48"/>
          <cell r="FS48"/>
          <cell r="FT48"/>
          <cell r="FU48"/>
          <cell r="FV48"/>
          <cell r="FW48"/>
          <cell r="FX48"/>
          <cell r="FY48"/>
          <cell r="FZ48"/>
          <cell r="GA48"/>
          <cell r="GB48"/>
          <cell r="GC48"/>
          <cell r="GD48"/>
          <cell r="GE48"/>
          <cell r="GF48"/>
          <cell r="GG48"/>
          <cell r="GH48"/>
          <cell r="GI48"/>
          <cell r="GJ48"/>
          <cell r="GK48"/>
          <cell r="GL48"/>
          <cell r="GM48"/>
          <cell r="GN48"/>
          <cell r="GO48"/>
          <cell r="GP48"/>
          <cell r="GQ48"/>
          <cell r="GR48"/>
          <cell r="GS48"/>
          <cell r="GT48"/>
          <cell r="GU48"/>
          <cell r="GV48"/>
          <cell r="GW48"/>
          <cell r="GX48"/>
          <cell r="GY48"/>
          <cell r="GZ48"/>
          <cell r="HA48"/>
          <cell r="HB48"/>
          <cell r="HC48"/>
          <cell r="HD48"/>
          <cell r="HE48"/>
          <cell r="HF48"/>
          <cell r="HG48"/>
          <cell r="HH48"/>
          <cell r="HI48"/>
          <cell r="HJ48"/>
          <cell r="HK48"/>
          <cell r="HL48"/>
          <cell r="HM48"/>
          <cell r="HN48"/>
          <cell r="HO48"/>
          <cell r="HP48"/>
          <cell r="HQ48"/>
          <cell r="HR48"/>
          <cell r="HS48"/>
          <cell r="HT48"/>
          <cell r="HU48"/>
          <cell r="HV48"/>
          <cell r="HW48"/>
          <cell r="HX48"/>
          <cell r="HY48"/>
          <cell r="HZ48"/>
          <cell r="IA48"/>
          <cell r="IB48"/>
          <cell r="IC48"/>
          <cell r="ID48"/>
          <cell r="IE48"/>
          <cell r="IF48"/>
          <cell r="IG48"/>
          <cell r="IH48"/>
          <cell r="II48"/>
          <cell r="IJ48"/>
          <cell r="IK48"/>
          <cell r="IL48"/>
          <cell r="IM48"/>
          <cell r="IN48"/>
          <cell r="IO48"/>
          <cell r="IP48"/>
          <cell r="IQ48"/>
          <cell r="IR48"/>
          <cell r="IS48"/>
          <cell r="IT48"/>
          <cell r="IU48"/>
          <cell r="IV48"/>
          <cell r="IW48"/>
          <cell r="IX48"/>
          <cell r="IY48"/>
          <cell r="IZ48"/>
          <cell r="JA48"/>
          <cell r="JB48"/>
          <cell r="JC48"/>
          <cell r="JD48"/>
          <cell r="JE48"/>
          <cell r="JF48"/>
          <cell r="JG48"/>
          <cell r="JH48"/>
          <cell r="JI48"/>
          <cell r="JJ48"/>
          <cell r="JK48"/>
          <cell r="JL48"/>
          <cell r="JM48"/>
          <cell r="JN48"/>
          <cell r="JO48"/>
          <cell r="JP48"/>
          <cell r="JQ48"/>
          <cell r="JR48"/>
          <cell r="JS48"/>
          <cell r="JT48"/>
          <cell r="JU48"/>
          <cell r="JV48"/>
          <cell r="JW48"/>
          <cell r="JX48"/>
          <cell r="JY48"/>
          <cell r="JZ48"/>
          <cell r="KA48"/>
          <cell r="KB48"/>
          <cell r="KC48"/>
          <cell r="KD48"/>
          <cell r="KE48"/>
          <cell r="KF48"/>
          <cell r="KG48"/>
          <cell r="KH48"/>
          <cell r="KI48"/>
          <cell r="KJ48"/>
          <cell r="KK48"/>
          <cell r="KL48"/>
          <cell r="KM48"/>
          <cell r="KN48"/>
          <cell r="KO48"/>
          <cell r="KP48"/>
          <cell r="KQ48"/>
          <cell r="KR48"/>
          <cell r="KS48"/>
          <cell r="KT48"/>
          <cell r="KU48"/>
          <cell r="KV48"/>
          <cell r="KW48"/>
          <cell r="KX48"/>
          <cell r="KY48"/>
          <cell r="KZ48"/>
          <cell r="LA48"/>
          <cell r="LB48"/>
          <cell r="LC48"/>
          <cell r="LD48"/>
          <cell r="LE48"/>
          <cell r="LF48"/>
          <cell r="LG48"/>
          <cell r="LH48"/>
          <cell r="LI48"/>
          <cell r="LJ48"/>
          <cell r="LK48"/>
          <cell r="LL48"/>
          <cell r="LM48"/>
          <cell r="LN48"/>
          <cell r="LO48"/>
          <cell r="LP48"/>
          <cell r="LQ48"/>
          <cell r="LR48"/>
          <cell r="LS48"/>
          <cell r="LT48"/>
          <cell r="LU48"/>
          <cell r="LV48"/>
          <cell r="LW48"/>
          <cell r="LX48"/>
          <cell r="LY48"/>
          <cell r="LZ48"/>
          <cell r="MA48"/>
          <cell r="MB48"/>
          <cell r="MC48"/>
          <cell r="MD48"/>
          <cell r="ME48"/>
          <cell r="MF48"/>
          <cell r="MG48"/>
          <cell r="MH48"/>
          <cell r="MI48"/>
          <cell r="MJ48"/>
          <cell r="MK48"/>
          <cell r="ML48"/>
          <cell r="MM48"/>
          <cell r="MN48"/>
          <cell r="MO48"/>
          <cell r="MP48"/>
          <cell r="MQ48"/>
          <cell r="MR48"/>
          <cell r="MS48"/>
          <cell r="MT48"/>
          <cell r="MU48"/>
          <cell r="MV48"/>
          <cell r="MW48"/>
          <cell r="MX48"/>
          <cell r="MY48"/>
          <cell r="MZ48"/>
          <cell r="NA48"/>
          <cell r="NB48"/>
          <cell r="NC48"/>
          <cell r="ND48"/>
          <cell r="NE48"/>
          <cell r="NF48"/>
          <cell r="NG48"/>
          <cell r="NH48"/>
          <cell r="NI48"/>
          <cell r="NJ48"/>
          <cell r="NK48"/>
          <cell r="NL48"/>
          <cell r="NM48"/>
          <cell r="NN48"/>
          <cell r="NO48"/>
          <cell r="NP48"/>
          <cell r="NQ48"/>
          <cell r="NR48"/>
          <cell r="NS48"/>
          <cell r="NT48"/>
          <cell r="NU48"/>
          <cell r="NV48"/>
          <cell r="NW48"/>
          <cell r="NX48"/>
          <cell r="NY48"/>
          <cell r="NZ48"/>
          <cell r="OA48"/>
          <cell r="OB48"/>
          <cell r="OC48"/>
          <cell r="OD48"/>
          <cell r="OE48"/>
          <cell r="OF48"/>
          <cell r="OG48"/>
          <cell r="OH48"/>
          <cell r="OI48"/>
          <cell r="OJ48"/>
          <cell r="OK48"/>
          <cell r="OL48"/>
          <cell r="OM48"/>
          <cell r="ON48"/>
          <cell r="OO48"/>
          <cell r="OP48"/>
          <cell r="OQ48"/>
          <cell r="OR48"/>
          <cell r="OS48"/>
          <cell r="OT48"/>
          <cell r="OU48"/>
          <cell r="OV48"/>
          <cell r="OW48"/>
          <cell r="OX48"/>
          <cell r="OY48"/>
          <cell r="OZ48"/>
          <cell r="PA48"/>
          <cell r="PB48"/>
          <cell r="PC48"/>
          <cell r="PD48"/>
          <cell r="PE48"/>
          <cell r="PF48"/>
          <cell r="PG48"/>
          <cell r="PH48"/>
          <cell r="PI48"/>
          <cell r="PJ48"/>
          <cell r="PK48"/>
          <cell r="PL48"/>
          <cell r="PM48"/>
          <cell r="PN48"/>
          <cell r="PO48"/>
          <cell r="PP48"/>
          <cell r="PQ48"/>
          <cell r="PR48"/>
          <cell r="PS48"/>
        </row>
        <row r="49">
          <cell r="P49">
            <v>0</v>
          </cell>
          <cell r="Q49"/>
          <cell r="R49"/>
          <cell r="S49"/>
          <cell r="T49"/>
          <cell r="U49"/>
          <cell r="V49"/>
          <cell r="W49">
            <v>0</v>
          </cell>
          <cell r="X49"/>
          <cell r="Y49"/>
          <cell r="Z49"/>
          <cell r="AA49"/>
          <cell r="AB49"/>
          <cell r="AC49"/>
          <cell r="AD49">
            <v>0</v>
          </cell>
          <cell r="AE49"/>
          <cell r="AF49"/>
          <cell r="AG49"/>
          <cell r="AH49"/>
          <cell r="AI49"/>
          <cell r="AJ49"/>
          <cell r="AK49">
            <v>0</v>
          </cell>
          <cell r="AL49"/>
          <cell r="AM49"/>
          <cell r="AN49"/>
          <cell r="AO49"/>
          <cell r="AP49"/>
          <cell r="AQ49"/>
          <cell r="AR49">
            <v>0</v>
          </cell>
          <cell r="AS49"/>
          <cell r="AT49"/>
          <cell r="AU49"/>
          <cell r="AV49"/>
          <cell r="AW49"/>
          <cell r="AX49"/>
          <cell r="AY49">
            <v>0</v>
          </cell>
          <cell r="AZ49"/>
          <cell r="BA49"/>
          <cell r="BB49"/>
          <cell r="BC49"/>
          <cell r="BD49"/>
          <cell r="BE49"/>
          <cell r="BF49">
            <v>0</v>
          </cell>
          <cell r="BG49"/>
          <cell r="BH49"/>
          <cell r="BI49"/>
          <cell r="BJ49"/>
          <cell r="BK49"/>
          <cell r="BL49"/>
          <cell r="BM49">
            <v>0</v>
          </cell>
          <cell r="BN49"/>
          <cell r="BO49"/>
          <cell r="BP49"/>
          <cell r="BQ49"/>
          <cell r="BR49"/>
          <cell r="BS49"/>
          <cell r="BT49">
            <v>0</v>
          </cell>
          <cell r="BU49"/>
          <cell r="BV49"/>
          <cell r="BW49"/>
          <cell r="BX49"/>
          <cell r="BY49"/>
          <cell r="BZ49"/>
          <cell r="CA49">
            <v>0</v>
          </cell>
          <cell r="CB49"/>
          <cell r="CC49"/>
          <cell r="CD49"/>
          <cell r="CE49"/>
          <cell r="CF49"/>
          <cell r="CG49"/>
          <cell r="CH49">
            <v>0</v>
          </cell>
          <cell r="CI49"/>
          <cell r="CJ49"/>
          <cell r="CK49"/>
          <cell r="CL49"/>
          <cell r="CM49"/>
          <cell r="CN49"/>
          <cell r="CO49">
            <v>0</v>
          </cell>
          <cell r="CP49"/>
          <cell r="CQ49"/>
          <cell r="CR49"/>
          <cell r="CS49"/>
          <cell r="CT49"/>
          <cell r="CU49"/>
          <cell r="CV49">
            <v>0</v>
          </cell>
          <cell r="CW49"/>
          <cell r="CX49"/>
          <cell r="CY49"/>
          <cell r="CZ49"/>
          <cell r="DA49"/>
          <cell r="DB49"/>
          <cell r="DC49">
            <v>0</v>
          </cell>
          <cell r="DD49"/>
          <cell r="DE49"/>
          <cell r="DF49"/>
          <cell r="DG49"/>
          <cell r="DH49"/>
          <cell r="DI49"/>
          <cell r="DJ49"/>
          <cell r="DK49"/>
          <cell r="DL49"/>
          <cell r="DM49"/>
          <cell r="DN49"/>
          <cell r="DO49"/>
          <cell r="DP49"/>
          <cell r="DQ49"/>
          <cell r="DR49"/>
          <cell r="DS49"/>
          <cell r="DT49"/>
          <cell r="DU49"/>
          <cell r="DV49"/>
          <cell r="DW49"/>
          <cell r="DX49"/>
          <cell r="DY49"/>
          <cell r="DZ49"/>
          <cell r="EA49"/>
          <cell r="EB49"/>
          <cell r="EC49"/>
          <cell r="ED49"/>
          <cell r="EE49"/>
          <cell r="EF49"/>
          <cell r="EG49"/>
          <cell r="EH49"/>
          <cell r="EI49"/>
          <cell r="EJ49"/>
          <cell r="EK49"/>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cell r="FM49"/>
          <cell r="FN49"/>
          <cell r="FO49"/>
          <cell r="FP49"/>
          <cell r="FQ49"/>
          <cell r="FR49"/>
          <cell r="FS49"/>
          <cell r="FT49"/>
          <cell r="FU49"/>
          <cell r="FV49"/>
          <cell r="FW49"/>
          <cell r="FX49"/>
          <cell r="FY49"/>
          <cell r="FZ49"/>
          <cell r="GA49"/>
          <cell r="GB49"/>
          <cell r="GC49"/>
          <cell r="GD49"/>
          <cell r="GE49"/>
          <cell r="GF49"/>
          <cell r="GG49"/>
          <cell r="GH49"/>
          <cell r="GI49"/>
          <cell r="GJ49"/>
          <cell r="GK49"/>
          <cell r="GL49"/>
          <cell r="GM49"/>
          <cell r="GN49"/>
          <cell r="GO49"/>
          <cell r="GP49"/>
          <cell r="GQ49"/>
          <cell r="GR49"/>
          <cell r="GS49"/>
          <cell r="GT49"/>
          <cell r="GU49"/>
          <cell r="GV49"/>
          <cell r="GW49"/>
          <cell r="GX49"/>
          <cell r="GY49"/>
          <cell r="GZ49"/>
          <cell r="HA49"/>
          <cell r="HB49"/>
          <cell r="HC49"/>
          <cell r="HD49"/>
          <cell r="HE49"/>
          <cell r="HF49"/>
          <cell r="HG49"/>
          <cell r="HH49"/>
          <cell r="HI49"/>
          <cell r="HJ49"/>
          <cell r="HK49"/>
          <cell r="HL49"/>
          <cell r="HM49"/>
          <cell r="HN49"/>
          <cell r="HO49"/>
          <cell r="HP49"/>
          <cell r="HQ49"/>
          <cell r="HR49"/>
          <cell r="HS49"/>
          <cell r="HT49"/>
          <cell r="HU49"/>
          <cell r="HV49"/>
          <cell r="HW49"/>
          <cell r="HX49"/>
          <cell r="HY49"/>
          <cell r="HZ49"/>
          <cell r="IA49"/>
          <cell r="IB49"/>
          <cell r="IC49"/>
          <cell r="ID49"/>
          <cell r="IE49"/>
          <cell r="IF49"/>
          <cell r="IG49"/>
          <cell r="IH49"/>
          <cell r="II49"/>
          <cell r="IJ49"/>
          <cell r="IK49"/>
          <cell r="IL49"/>
          <cell r="IM49"/>
          <cell r="IN49"/>
          <cell r="IO49"/>
          <cell r="IP49"/>
          <cell r="IQ49"/>
          <cell r="IR49"/>
          <cell r="IS49"/>
          <cell r="IT49"/>
          <cell r="IU49"/>
          <cell r="IV49"/>
          <cell r="IW49"/>
          <cell r="IX49"/>
          <cell r="IY49"/>
          <cell r="IZ49"/>
          <cell r="JA49"/>
          <cell r="JB49"/>
          <cell r="JC49"/>
          <cell r="JD49"/>
          <cell r="JE49"/>
          <cell r="JF49"/>
          <cell r="JG49"/>
          <cell r="JH49"/>
          <cell r="JI49"/>
          <cell r="JJ49"/>
          <cell r="JK49"/>
          <cell r="JL49"/>
          <cell r="JM49"/>
          <cell r="JN49"/>
          <cell r="JO49"/>
          <cell r="JP49"/>
          <cell r="JQ49"/>
          <cell r="JR49"/>
          <cell r="JS49"/>
          <cell r="JT49"/>
          <cell r="JU49"/>
          <cell r="JV49"/>
          <cell r="JW49"/>
          <cell r="JX49"/>
          <cell r="JY49"/>
          <cell r="JZ49"/>
          <cell r="KA49"/>
          <cell r="KB49"/>
          <cell r="KC49"/>
          <cell r="KD49"/>
          <cell r="KE49"/>
          <cell r="KF49"/>
          <cell r="KG49"/>
          <cell r="KH49"/>
          <cell r="KI49"/>
          <cell r="KJ49"/>
          <cell r="KK49"/>
          <cell r="KL49"/>
          <cell r="KM49"/>
          <cell r="KN49"/>
          <cell r="KO49"/>
          <cell r="KP49"/>
          <cell r="KQ49"/>
          <cell r="KR49"/>
          <cell r="KS49"/>
          <cell r="KT49"/>
          <cell r="KU49"/>
          <cell r="KV49"/>
          <cell r="KW49"/>
          <cell r="KX49"/>
          <cell r="KY49"/>
          <cell r="KZ49"/>
          <cell r="LA49"/>
          <cell r="LB49"/>
          <cell r="LC49"/>
          <cell r="LD49"/>
          <cell r="LE49"/>
          <cell r="LF49"/>
          <cell r="LG49"/>
          <cell r="LH49"/>
          <cell r="LI49"/>
          <cell r="LJ49"/>
          <cell r="LK49"/>
          <cell r="LL49"/>
          <cell r="LM49"/>
          <cell r="LN49"/>
          <cell r="LO49"/>
          <cell r="LP49"/>
          <cell r="LQ49"/>
          <cell r="LR49"/>
          <cell r="LS49"/>
          <cell r="LT49"/>
          <cell r="LU49"/>
          <cell r="LV49"/>
          <cell r="LW49"/>
          <cell r="LX49"/>
          <cell r="LY49"/>
          <cell r="LZ49"/>
          <cell r="MA49"/>
          <cell r="MB49"/>
          <cell r="MC49"/>
          <cell r="MD49"/>
          <cell r="ME49"/>
          <cell r="MF49"/>
          <cell r="MG49"/>
          <cell r="MH49"/>
          <cell r="MI49"/>
          <cell r="MJ49"/>
          <cell r="MK49"/>
          <cell r="ML49"/>
          <cell r="MM49"/>
          <cell r="MN49"/>
          <cell r="MO49"/>
          <cell r="MP49"/>
          <cell r="MQ49"/>
          <cell r="MR49"/>
          <cell r="MS49"/>
          <cell r="MT49"/>
          <cell r="MU49"/>
          <cell r="MV49"/>
          <cell r="MW49"/>
          <cell r="MX49"/>
          <cell r="MY49"/>
          <cell r="MZ49"/>
          <cell r="NA49"/>
          <cell r="NB49"/>
          <cell r="NC49"/>
          <cell r="ND49"/>
          <cell r="NE49"/>
          <cell r="NF49"/>
          <cell r="NG49"/>
          <cell r="NH49"/>
          <cell r="NI49"/>
          <cell r="NJ49"/>
          <cell r="NK49"/>
          <cell r="NL49"/>
          <cell r="NM49"/>
          <cell r="NN49"/>
          <cell r="NO49"/>
          <cell r="NP49"/>
          <cell r="NQ49"/>
          <cell r="NR49"/>
          <cell r="NS49"/>
          <cell r="NT49"/>
          <cell r="NU49"/>
          <cell r="NV49"/>
          <cell r="NW49"/>
          <cell r="NX49"/>
          <cell r="NY49"/>
          <cell r="NZ49"/>
          <cell r="OA49"/>
          <cell r="OB49"/>
          <cell r="OC49"/>
          <cell r="OD49"/>
          <cell r="OE49"/>
          <cell r="OF49"/>
          <cell r="OG49"/>
          <cell r="OH49"/>
          <cell r="OI49"/>
          <cell r="OJ49"/>
          <cell r="OK49"/>
          <cell r="OL49"/>
          <cell r="OM49"/>
          <cell r="ON49"/>
          <cell r="OO49"/>
          <cell r="OP49"/>
          <cell r="OQ49"/>
          <cell r="OR49"/>
          <cell r="OS49"/>
          <cell r="OT49"/>
          <cell r="OU49"/>
          <cell r="OV49"/>
          <cell r="OW49"/>
          <cell r="OX49"/>
          <cell r="OY49"/>
          <cell r="OZ49"/>
          <cell r="PA49"/>
          <cell r="PB49"/>
          <cell r="PC49"/>
          <cell r="PD49"/>
          <cell r="PE49"/>
          <cell r="PF49"/>
          <cell r="PG49"/>
          <cell r="PH49"/>
          <cell r="PI49"/>
          <cell r="PJ49"/>
          <cell r="PK49"/>
          <cell r="PL49"/>
          <cell r="PM49"/>
          <cell r="PN49"/>
          <cell r="PO49"/>
          <cell r="PP49"/>
          <cell r="PQ49"/>
          <cell r="PR49"/>
          <cell r="PS49"/>
        </row>
        <row r="50">
          <cell r="P50">
            <v>0</v>
          </cell>
          <cell r="Q50"/>
          <cell r="R50"/>
          <cell r="S50"/>
          <cell r="T50"/>
          <cell r="U50"/>
          <cell r="V50"/>
          <cell r="W50">
            <v>0</v>
          </cell>
          <cell r="X50"/>
          <cell r="Y50"/>
          <cell r="Z50"/>
          <cell r="AA50"/>
          <cell r="AB50"/>
          <cell r="AC50"/>
          <cell r="AD50">
            <v>0</v>
          </cell>
          <cell r="AE50"/>
          <cell r="AF50"/>
          <cell r="AG50"/>
          <cell r="AH50"/>
          <cell r="AI50"/>
          <cell r="AJ50"/>
          <cell r="AK50">
            <v>0</v>
          </cell>
          <cell r="AL50"/>
          <cell r="AM50"/>
          <cell r="AN50"/>
          <cell r="AO50"/>
          <cell r="AP50"/>
          <cell r="AQ50"/>
          <cell r="AR50">
            <v>0</v>
          </cell>
          <cell r="AS50"/>
          <cell r="AT50"/>
          <cell r="AU50"/>
          <cell r="AV50"/>
          <cell r="AW50"/>
          <cell r="AX50"/>
          <cell r="AY50">
            <v>0</v>
          </cell>
          <cell r="AZ50"/>
          <cell r="BA50"/>
          <cell r="BB50"/>
          <cell r="BC50"/>
          <cell r="BD50"/>
          <cell r="BE50"/>
          <cell r="BF50">
            <v>0</v>
          </cell>
          <cell r="BG50"/>
          <cell r="BH50"/>
          <cell r="BI50"/>
          <cell r="BJ50"/>
          <cell r="BK50"/>
          <cell r="BL50"/>
          <cell r="BM50">
            <v>0</v>
          </cell>
          <cell r="BN50"/>
          <cell r="BO50"/>
          <cell r="BP50"/>
          <cell r="BQ50"/>
          <cell r="BR50"/>
          <cell r="BS50"/>
          <cell r="BT50">
            <v>0</v>
          </cell>
          <cell r="BU50"/>
          <cell r="BV50"/>
          <cell r="BW50"/>
          <cell r="BX50"/>
          <cell r="BY50"/>
          <cell r="BZ50"/>
          <cell r="CA50">
            <v>0</v>
          </cell>
          <cell r="CB50"/>
          <cell r="CC50"/>
          <cell r="CD50"/>
          <cell r="CE50"/>
          <cell r="CF50"/>
          <cell r="CG50"/>
          <cell r="CH50">
            <v>0</v>
          </cell>
          <cell r="CI50"/>
          <cell r="CJ50"/>
          <cell r="CK50"/>
          <cell r="CL50"/>
          <cell r="CM50"/>
          <cell r="CN50"/>
          <cell r="CO50">
            <v>0</v>
          </cell>
          <cell r="CP50"/>
          <cell r="CQ50"/>
          <cell r="CR50"/>
          <cell r="CS50"/>
          <cell r="CT50"/>
          <cell r="CU50"/>
          <cell r="CV50">
            <v>0</v>
          </cell>
          <cell r="CW50"/>
          <cell r="CX50"/>
          <cell r="CY50"/>
          <cell r="CZ50"/>
          <cell r="DA50"/>
          <cell r="DB50"/>
          <cell r="DC50">
            <v>0</v>
          </cell>
          <cell r="DD50"/>
          <cell r="DE50"/>
          <cell r="DF50"/>
          <cell r="DG50"/>
          <cell r="DH50"/>
          <cell r="DI50"/>
          <cell r="DJ50"/>
          <cell r="DK50"/>
          <cell r="DL50"/>
          <cell r="DM50"/>
          <cell r="DN50"/>
          <cell r="DO50"/>
          <cell r="DP50"/>
          <cell r="DQ50"/>
          <cell r="DR50"/>
          <cell r="DS50"/>
          <cell r="DT50"/>
          <cell r="DU50"/>
          <cell r="DV50"/>
          <cell r="DW50"/>
          <cell r="DX50"/>
          <cell r="DY50"/>
          <cell r="DZ50"/>
          <cell r="EA50"/>
          <cell r="EB50"/>
          <cell r="EC50"/>
          <cell r="ED50"/>
          <cell r="EE50"/>
          <cell r="EF50"/>
          <cell r="EG50"/>
          <cell r="EH50"/>
          <cell r="EI50"/>
          <cell r="EJ50"/>
          <cell r="EK50"/>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cell r="FM50"/>
          <cell r="FN50"/>
          <cell r="FO50"/>
          <cell r="FP50"/>
          <cell r="FQ50"/>
          <cell r="FR50"/>
          <cell r="FS50"/>
          <cell r="FT50"/>
          <cell r="FU50"/>
          <cell r="FV50"/>
          <cell r="FW50"/>
          <cell r="FX50"/>
          <cell r="FY50"/>
          <cell r="FZ50"/>
          <cell r="GA50"/>
          <cell r="GB50"/>
          <cell r="GC50"/>
          <cell r="GD50"/>
          <cell r="GE50"/>
          <cell r="GF50"/>
          <cell r="GG50"/>
          <cell r="GH50"/>
          <cell r="GI50"/>
          <cell r="GJ50"/>
          <cell r="GK50"/>
          <cell r="GL50"/>
          <cell r="GM50"/>
          <cell r="GN50"/>
          <cell r="GO50"/>
          <cell r="GP50"/>
          <cell r="GQ50"/>
          <cell r="GR50"/>
          <cell r="GS50"/>
          <cell r="GT50"/>
          <cell r="GU50"/>
          <cell r="GV50"/>
          <cell r="GW50"/>
          <cell r="GX50"/>
          <cell r="GY50"/>
          <cell r="GZ50"/>
          <cell r="HA50"/>
          <cell r="HB50"/>
          <cell r="HC50"/>
          <cell r="HD50"/>
          <cell r="HE50"/>
          <cell r="HF50"/>
          <cell r="HG50"/>
          <cell r="HH50"/>
          <cell r="HI50"/>
          <cell r="HJ50"/>
          <cell r="HK50"/>
          <cell r="HL50"/>
          <cell r="HM50"/>
          <cell r="HN50"/>
          <cell r="HO50"/>
          <cell r="HP50"/>
          <cell r="HQ50"/>
          <cell r="HR50"/>
          <cell r="HS50"/>
          <cell r="HT50"/>
          <cell r="HU50"/>
          <cell r="HV50"/>
          <cell r="HW50"/>
          <cell r="HX50"/>
          <cell r="HY50"/>
          <cell r="HZ50"/>
          <cell r="IA50"/>
          <cell r="IB50"/>
          <cell r="IC50"/>
          <cell r="ID50"/>
          <cell r="IE50"/>
          <cell r="IF50"/>
          <cell r="IG50"/>
          <cell r="IH50"/>
          <cell r="II50"/>
          <cell r="IJ50"/>
          <cell r="IK50"/>
          <cell r="IL50"/>
          <cell r="IM50"/>
          <cell r="IN50"/>
          <cell r="IO50"/>
          <cell r="IP50"/>
          <cell r="IQ50"/>
          <cell r="IR50"/>
          <cell r="IS50"/>
          <cell r="IT50"/>
          <cell r="IU50"/>
          <cell r="IV50"/>
          <cell r="IW50"/>
          <cell r="IX50"/>
          <cell r="IY50"/>
          <cell r="IZ50"/>
          <cell r="JA50"/>
          <cell r="JB50"/>
          <cell r="JC50"/>
          <cell r="JD50"/>
          <cell r="JE50"/>
          <cell r="JF50"/>
          <cell r="JG50"/>
          <cell r="JH50"/>
          <cell r="JI50"/>
          <cell r="JJ50"/>
          <cell r="JK50"/>
          <cell r="JL50"/>
          <cell r="JM50"/>
          <cell r="JN50"/>
          <cell r="JO50"/>
          <cell r="JP50"/>
          <cell r="JQ50"/>
          <cell r="JR50"/>
          <cell r="JS50"/>
          <cell r="JT50"/>
          <cell r="JU50"/>
          <cell r="JV50"/>
          <cell r="JW50"/>
          <cell r="JX50"/>
          <cell r="JY50"/>
          <cell r="JZ50"/>
          <cell r="KA50"/>
          <cell r="KB50"/>
          <cell r="KC50"/>
          <cell r="KD50"/>
          <cell r="KE50"/>
          <cell r="KF50"/>
          <cell r="KG50"/>
          <cell r="KH50"/>
          <cell r="KI50"/>
          <cell r="KJ50"/>
          <cell r="KK50"/>
          <cell r="KL50"/>
          <cell r="KM50"/>
          <cell r="KN50"/>
          <cell r="KO50"/>
          <cell r="KP50"/>
          <cell r="KQ50"/>
          <cell r="KR50"/>
          <cell r="KS50"/>
          <cell r="KT50"/>
          <cell r="KU50"/>
          <cell r="KV50"/>
          <cell r="KW50"/>
          <cell r="KX50"/>
          <cell r="KY50"/>
          <cell r="KZ50"/>
          <cell r="LA50"/>
          <cell r="LB50"/>
          <cell r="LC50"/>
          <cell r="LD50"/>
          <cell r="LE50"/>
          <cell r="LF50"/>
          <cell r="LG50"/>
          <cell r="LH50"/>
          <cell r="LI50"/>
          <cell r="LJ50"/>
          <cell r="LK50"/>
          <cell r="LL50"/>
          <cell r="LM50"/>
          <cell r="LN50"/>
          <cell r="LO50"/>
          <cell r="LP50"/>
          <cell r="LQ50"/>
          <cell r="LR50"/>
          <cell r="LS50"/>
          <cell r="LT50"/>
          <cell r="LU50"/>
          <cell r="LV50"/>
          <cell r="LW50"/>
          <cell r="LX50"/>
          <cell r="LY50"/>
          <cell r="LZ50"/>
          <cell r="MA50"/>
          <cell r="MB50"/>
          <cell r="MC50"/>
          <cell r="MD50"/>
          <cell r="ME50"/>
          <cell r="MF50"/>
          <cell r="MG50"/>
          <cell r="MH50"/>
          <cell r="MI50"/>
          <cell r="MJ50"/>
          <cell r="MK50"/>
          <cell r="ML50"/>
          <cell r="MM50"/>
          <cell r="MN50"/>
          <cell r="MO50"/>
          <cell r="MP50"/>
          <cell r="MQ50"/>
          <cell r="MR50"/>
          <cell r="MS50"/>
          <cell r="MT50"/>
          <cell r="MU50"/>
          <cell r="MV50"/>
          <cell r="MW50"/>
          <cell r="MX50"/>
          <cell r="MY50"/>
          <cell r="MZ50"/>
          <cell r="NA50"/>
          <cell r="NB50"/>
          <cell r="NC50"/>
          <cell r="ND50"/>
          <cell r="NE50"/>
          <cell r="NF50"/>
          <cell r="NG50"/>
          <cell r="NH50"/>
          <cell r="NI50"/>
          <cell r="NJ50"/>
          <cell r="NK50"/>
          <cell r="NL50"/>
          <cell r="NM50"/>
          <cell r="NN50"/>
          <cell r="NO50"/>
          <cell r="NP50"/>
          <cell r="NQ50"/>
          <cell r="NR50"/>
          <cell r="NS50"/>
          <cell r="NT50"/>
          <cell r="NU50"/>
          <cell r="NV50"/>
          <cell r="NW50"/>
          <cell r="NX50"/>
          <cell r="NY50"/>
          <cell r="NZ50"/>
          <cell r="OA50"/>
          <cell r="OB50"/>
          <cell r="OC50"/>
          <cell r="OD50"/>
          <cell r="OE50"/>
          <cell r="OF50"/>
          <cell r="OG50"/>
          <cell r="OH50"/>
          <cell r="OI50"/>
          <cell r="OJ50"/>
          <cell r="OK50"/>
          <cell r="OL50"/>
          <cell r="OM50"/>
          <cell r="ON50"/>
          <cell r="OO50"/>
          <cell r="OP50"/>
          <cell r="OQ50"/>
          <cell r="OR50"/>
          <cell r="OS50"/>
          <cell r="OT50"/>
          <cell r="OU50"/>
          <cell r="OV50"/>
          <cell r="OW50"/>
          <cell r="OX50"/>
          <cell r="OY50"/>
          <cell r="OZ50"/>
          <cell r="PA50"/>
          <cell r="PB50"/>
          <cell r="PC50"/>
          <cell r="PD50"/>
          <cell r="PE50"/>
          <cell r="PF50"/>
          <cell r="PG50"/>
          <cell r="PH50"/>
          <cell r="PI50"/>
          <cell r="PJ50"/>
          <cell r="PK50"/>
          <cell r="PL50"/>
          <cell r="PM50"/>
          <cell r="PN50"/>
          <cell r="PO50"/>
          <cell r="PP50"/>
          <cell r="PQ50"/>
          <cell r="PR50"/>
          <cell r="PS50"/>
        </row>
        <row r="51">
          <cell r="P51">
            <v>0</v>
          </cell>
          <cell r="Q51"/>
          <cell r="R51"/>
          <cell r="S51"/>
          <cell r="T51"/>
          <cell r="U51"/>
          <cell r="V51"/>
          <cell r="W51">
            <v>0</v>
          </cell>
          <cell r="X51"/>
          <cell r="Y51"/>
          <cell r="Z51"/>
          <cell r="AA51"/>
          <cell r="AB51"/>
          <cell r="AC51"/>
          <cell r="AD51">
            <v>0</v>
          </cell>
          <cell r="AE51"/>
          <cell r="AF51"/>
          <cell r="AG51"/>
          <cell r="AH51"/>
          <cell r="AI51"/>
          <cell r="AJ51"/>
          <cell r="AK51">
            <v>0</v>
          </cell>
          <cell r="AL51"/>
          <cell r="AM51"/>
          <cell r="AN51"/>
          <cell r="AO51"/>
          <cell r="AP51"/>
          <cell r="AQ51"/>
          <cell r="AR51">
            <v>0</v>
          </cell>
          <cell r="AS51"/>
          <cell r="AT51"/>
          <cell r="AU51"/>
          <cell r="AV51"/>
          <cell r="AW51"/>
          <cell r="AX51"/>
          <cell r="AY51">
            <v>0</v>
          </cell>
          <cell r="AZ51"/>
          <cell r="BA51"/>
          <cell r="BB51"/>
          <cell r="BC51"/>
          <cell r="BD51"/>
          <cell r="BE51"/>
          <cell r="BF51">
            <v>0</v>
          </cell>
          <cell r="BG51"/>
          <cell r="BH51"/>
          <cell r="BI51"/>
          <cell r="BJ51"/>
          <cell r="BK51"/>
          <cell r="BL51"/>
          <cell r="BM51">
            <v>0</v>
          </cell>
          <cell r="BN51"/>
          <cell r="BO51"/>
          <cell r="BP51"/>
          <cell r="BQ51"/>
          <cell r="BR51"/>
          <cell r="BS51"/>
          <cell r="BT51">
            <v>0</v>
          </cell>
          <cell r="BU51"/>
          <cell r="BV51"/>
          <cell r="BW51"/>
          <cell r="BX51"/>
          <cell r="BY51"/>
          <cell r="BZ51"/>
          <cell r="CA51">
            <v>0</v>
          </cell>
          <cell r="CB51"/>
          <cell r="CC51"/>
          <cell r="CD51"/>
          <cell r="CE51"/>
          <cell r="CF51"/>
          <cell r="CG51"/>
          <cell r="CH51">
            <v>0</v>
          </cell>
          <cell r="CI51"/>
          <cell r="CJ51"/>
          <cell r="CK51"/>
          <cell r="CL51"/>
          <cell r="CM51"/>
          <cell r="CN51"/>
          <cell r="CO51">
            <v>0</v>
          </cell>
          <cell r="CP51"/>
          <cell r="CQ51"/>
          <cell r="CR51"/>
          <cell r="CS51"/>
          <cell r="CT51"/>
          <cell r="CU51"/>
          <cell r="CV51">
            <v>0</v>
          </cell>
          <cell r="CW51"/>
          <cell r="CX51"/>
          <cell r="CY51"/>
          <cell r="CZ51"/>
          <cell r="DA51"/>
          <cell r="DB51"/>
          <cell r="DC51">
            <v>0</v>
          </cell>
          <cell r="DD51"/>
          <cell r="DE51"/>
          <cell r="DF51"/>
          <cell r="DG51"/>
          <cell r="DH51"/>
          <cell r="DI51"/>
          <cell r="DJ51"/>
          <cell r="DK51"/>
          <cell r="DL51"/>
          <cell r="DM51"/>
          <cell r="DN51"/>
          <cell r="DO51"/>
          <cell r="DP51"/>
          <cell r="DQ51"/>
          <cell r="DR51"/>
          <cell r="DS51"/>
          <cell r="DT51"/>
          <cell r="DU51"/>
          <cell r="DV51"/>
          <cell r="DW51"/>
          <cell r="DX51"/>
          <cell r="DY51"/>
          <cell r="DZ51"/>
          <cell r="EA51"/>
          <cell r="EB51"/>
          <cell r="EC51"/>
          <cell r="ED51"/>
          <cell r="EE51"/>
          <cell r="EF51"/>
          <cell r="EG51"/>
          <cell r="EH51"/>
          <cell r="EI51"/>
          <cell r="EJ51"/>
          <cell r="EK51"/>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cell r="FM51"/>
          <cell r="FN51"/>
          <cell r="FO51"/>
          <cell r="FP51"/>
          <cell r="FQ51"/>
          <cell r="FR51"/>
          <cell r="FS51"/>
          <cell r="FT51"/>
          <cell r="FU51"/>
          <cell r="FV51"/>
          <cell r="FW51"/>
          <cell r="FX51"/>
          <cell r="FY51"/>
          <cell r="FZ51"/>
          <cell r="GA51"/>
          <cell r="GB51"/>
          <cell r="GC51"/>
          <cell r="GD51"/>
          <cell r="GE51"/>
          <cell r="GF51"/>
          <cell r="GG51"/>
          <cell r="GH51"/>
          <cell r="GI51"/>
          <cell r="GJ51"/>
          <cell r="GK51"/>
          <cell r="GL51"/>
          <cell r="GM51"/>
          <cell r="GN51"/>
          <cell r="GO51"/>
          <cell r="GP51"/>
          <cell r="GQ51"/>
          <cell r="GR51"/>
          <cell r="GS51"/>
          <cell r="GT51"/>
          <cell r="GU51"/>
          <cell r="GV51"/>
          <cell r="GW51"/>
          <cell r="GX51"/>
          <cell r="GY51"/>
          <cell r="GZ51"/>
          <cell r="HA51"/>
          <cell r="HB51"/>
          <cell r="HC51"/>
          <cell r="HD51"/>
          <cell r="HE51"/>
          <cell r="HF51"/>
          <cell r="HG51"/>
          <cell r="HH51"/>
          <cell r="HI51"/>
          <cell r="HJ51"/>
          <cell r="HK51"/>
          <cell r="HL51"/>
          <cell r="HM51"/>
          <cell r="HN51"/>
          <cell r="HO51"/>
          <cell r="HP51"/>
          <cell r="HQ51"/>
          <cell r="HR51"/>
          <cell r="HS51"/>
          <cell r="HT51"/>
          <cell r="HU51"/>
          <cell r="HV51"/>
          <cell r="HW51"/>
          <cell r="HX51"/>
          <cell r="HY51"/>
          <cell r="HZ51"/>
          <cell r="IA51"/>
          <cell r="IB51"/>
          <cell r="IC51"/>
          <cell r="ID51"/>
          <cell r="IE51"/>
          <cell r="IF51"/>
          <cell r="IG51"/>
          <cell r="IH51"/>
          <cell r="II51"/>
          <cell r="IJ51"/>
          <cell r="IK51"/>
          <cell r="IL51"/>
          <cell r="IM51"/>
          <cell r="IN51"/>
          <cell r="IO51"/>
          <cell r="IP51"/>
          <cell r="IQ51"/>
          <cell r="IR51"/>
          <cell r="IS51"/>
          <cell r="IT51"/>
          <cell r="IU51"/>
          <cell r="IV51"/>
          <cell r="IW51"/>
          <cell r="IX51"/>
          <cell r="IY51"/>
          <cell r="IZ51"/>
          <cell r="JA51"/>
          <cell r="JB51"/>
          <cell r="JC51"/>
          <cell r="JD51"/>
          <cell r="JE51"/>
          <cell r="JF51"/>
          <cell r="JG51"/>
          <cell r="JH51"/>
          <cell r="JI51"/>
          <cell r="JJ51"/>
          <cell r="JK51"/>
          <cell r="JL51"/>
          <cell r="JM51"/>
          <cell r="JN51"/>
          <cell r="JO51"/>
          <cell r="JP51"/>
          <cell r="JQ51"/>
          <cell r="JR51"/>
          <cell r="JS51"/>
          <cell r="JT51"/>
          <cell r="JU51"/>
          <cell r="JV51"/>
          <cell r="JW51"/>
          <cell r="JX51"/>
          <cell r="JY51"/>
          <cell r="JZ51"/>
          <cell r="KA51"/>
          <cell r="KB51"/>
          <cell r="KC51"/>
          <cell r="KD51"/>
          <cell r="KE51"/>
          <cell r="KF51"/>
          <cell r="KG51"/>
          <cell r="KH51"/>
          <cell r="KI51"/>
          <cell r="KJ51"/>
          <cell r="KK51"/>
          <cell r="KL51"/>
          <cell r="KM51"/>
          <cell r="KN51"/>
          <cell r="KO51"/>
          <cell r="KP51"/>
          <cell r="KQ51"/>
          <cell r="KR51"/>
          <cell r="KS51"/>
          <cell r="KT51"/>
          <cell r="KU51"/>
          <cell r="KV51"/>
          <cell r="KW51"/>
          <cell r="KX51"/>
          <cell r="KY51"/>
          <cell r="KZ51"/>
          <cell r="LA51"/>
          <cell r="LB51"/>
          <cell r="LC51"/>
          <cell r="LD51"/>
          <cell r="LE51"/>
          <cell r="LF51"/>
          <cell r="LG51"/>
          <cell r="LH51"/>
          <cell r="LI51"/>
          <cell r="LJ51"/>
          <cell r="LK51"/>
          <cell r="LL51"/>
          <cell r="LM51"/>
          <cell r="LN51"/>
          <cell r="LO51"/>
          <cell r="LP51"/>
          <cell r="LQ51"/>
          <cell r="LR51"/>
          <cell r="LS51"/>
          <cell r="LT51"/>
          <cell r="LU51"/>
          <cell r="LV51"/>
          <cell r="LW51"/>
          <cell r="LX51"/>
          <cell r="LY51"/>
          <cell r="LZ51"/>
          <cell r="MA51"/>
          <cell r="MB51"/>
          <cell r="MC51"/>
          <cell r="MD51"/>
          <cell r="ME51"/>
          <cell r="MF51"/>
          <cell r="MG51"/>
          <cell r="MH51"/>
          <cell r="MI51"/>
          <cell r="MJ51"/>
          <cell r="MK51"/>
          <cell r="ML51"/>
          <cell r="MM51"/>
          <cell r="MN51"/>
          <cell r="MO51"/>
          <cell r="MP51"/>
          <cell r="MQ51"/>
          <cell r="MR51"/>
          <cell r="MS51"/>
          <cell r="MT51"/>
          <cell r="MU51"/>
          <cell r="MV51"/>
          <cell r="MW51"/>
          <cell r="MX51"/>
          <cell r="MY51"/>
          <cell r="MZ51"/>
          <cell r="NA51"/>
          <cell r="NB51"/>
          <cell r="NC51"/>
          <cell r="ND51"/>
          <cell r="NE51"/>
          <cell r="NF51"/>
          <cell r="NG51"/>
          <cell r="NH51"/>
          <cell r="NI51"/>
          <cell r="NJ51"/>
          <cell r="NK51"/>
          <cell r="NL51"/>
          <cell r="NM51"/>
          <cell r="NN51"/>
          <cell r="NO51"/>
          <cell r="NP51"/>
          <cell r="NQ51"/>
          <cell r="NR51"/>
          <cell r="NS51"/>
          <cell r="NT51"/>
          <cell r="NU51"/>
          <cell r="NV51"/>
          <cell r="NW51"/>
          <cell r="NX51"/>
          <cell r="NY51"/>
          <cell r="NZ51"/>
          <cell r="OA51"/>
          <cell r="OB51"/>
          <cell r="OC51"/>
          <cell r="OD51"/>
          <cell r="OE51"/>
          <cell r="OF51"/>
          <cell r="OG51"/>
          <cell r="OH51"/>
          <cell r="OI51"/>
          <cell r="OJ51"/>
          <cell r="OK51"/>
          <cell r="OL51"/>
          <cell r="OM51"/>
          <cell r="ON51"/>
          <cell r="OO51"/>
          <cell r="OP51"/>
          <cell r="OQ51"/>
          <cell r="OR51"/>
          <cell r="OS51"/>
          <cell r="OT51"/>
          <cell r="OU51"/>
          <cell r="OV51"/>
          <cell r="OW51"/>
          <cell r="OX51"/>
          <cell r="OY51"/>
          <cell r="OZ51"/>
          <cell r="PA51"/>
          <cell r="PB51"/>
          <cell r="PC51"/>
          <cell r="PD51"/>
          <cell r="PE51"/>
          <cell r="PF51"/>
          <cell r="PG51"/>
          <cell r="PH51"/>
          <cell r="PI51"/>
          <cell r="PJ51"/>
          <cell r="PK51"/>
          <cell r="PL51"/>
          <cell r="PM51"/>
          <cell r="PN51"/>
          <cell r="PO51"/>
          <cell r="PP51"/>
          <cell r="PQ51"/>
          <cell r="PR51"/>
          <cell r="PS51"/>
        </row>
        <row r="52">
          <cell r="P52">
            <v>0</v>
          </cell>
          <cell r="Q52"/>
          <cell r="R52"/>
          <cell r="S52"/>
          <cell r="T52"/>
          <cell r="U52"/>
          <cell r="V52"/>
          <cell r="W52">
            <v>0</v>
          </cell>
          <cell r="X52"/>
          <cell r="Y52"/>
          <cell r="Z52"/>
          <cell r="AA52"/>
          <cell r="AB52"/>
          <cell r="AC52"/>
          <cell r="AD52">
            <v>0</v>
          </cell>
          <cell r="AE52"/>
          <cell r="AF52"/>
          <cell r="AG52"/>
          <cell r="AH52"/>
          <cell r="AI52"/>
          <cell r="AJ52"/>
          <cell r="AK52">
            <v>0</v>
          </cell>
          <cell r="AL52"/>
          <cell r="AM52"/>
          <cell r="AN52"/>
          <cell r="AO52"/>
          <cell r="AP52"/>
          <cell r="AQ52"/>
          <cell r="AR52">
            <v>0</v>
          </cell>
          <cell r="AS52"/>
          <cell r="AT52"/>
          <cell r="AU52"/>
          <cell r="AV52"/>
          <cell r="AW52"/>
          <cell r="AX52"/>
          <cell r="AY52">
            <v>0</v>
          </cell>
          <cell r="AZ52"/>
          <cell r="BA52"/>
          <cell r="BB52"/>
          <cell r="BC52"/>
          <cell r="BD52"/>
          <cell r="BE52"/>
          <cell r="BF52">
            <v>0</v>
          </cell>
          <cell r="BG52"/>
          <cell r="BH52"/>
          <cell r="BI52"/>
          <cell r="BJ52"/>
          <cell r="BK52"/>
          <cell r="BL52"/>
          <cell r="BM52">
            <v>0</v>
          </cell>
          <cell r="BN52"/>
          <cell r="BO52"/>
          <cell r="BP52"/>
          <cell r="BQ52"/>
          <cell r="BR52"/>
          <cell r="BS52"/>
          <cell r="BT52">
            <v>0</v>
          </cell>
          <cell r="BU52"/>
          <cell r="BV52"/>
          <cell r="BW52"/>
          <cell r="BX52"/>
          <cell r="BY52"/>
          <cell r="BZ52"/>
          <cell r="CA52">
            <v>0</v>
          </cell>
          <cell r="CB52"/>
          <cell r="CC52"/>
          <cell r="CD52"/>
          <cell r="CE52"/>
          <cell r="CF52"/>
          <cell r="CG52"/>
          <cell r="CH52">
            <v>0</v>
          </cell>
          <cell r="CI52"/>
          <cell r="CJ52"/>
          <cell r="CK52"/>
          <cell r="CL52"/>
          <cell r="CM52"/>
          <cell r="CN52"/>
          <cell r="CO52">
            <v>0</v>
          </cell>
          <cell r="CP52"/>
          <cell r="CQ52"/>
          <cell r="CR52"/>
          <cell r="CS52"/>
          <cell r="CT52"/>
          <cell r="CU52"/>
          <cell r="CV52">
            <v>0</v>
          </cell>
          <cell r="CW52"/>
          <cell r="CX52"/>
          <cell r="CY52"/>
          <cell r="CZ52"/>
          <cell r="DA52"/>
          <cell r="DB52"/>
          <cell r="DC52">
            <v>0</v>
          </cell>
          <cell r="DD52"/>
          <cell r="DE52"/>
          <cell r="DF52"/>
          <cell r="DG52"/>
          <cell r="DH52"/>
          <cell r="DI52"/>
          <cell r="DJ52">
            <v>0</v>
          </cell>
          <cell r="DK52"/>
          <cell r="DL52"/>
          <cell r="DM52"/>
          <cell r="DN52"/>
          <cell r="DO52"/>
          <cell r="DP52"/>
          <cell r="DQ52">
            <v>0</v>
          </cell>
          <cell r="DR52"/>
          <cell r="DS52"/>
          <cell r="DT52"/>
          <cell r="DU52"/>
          <cell r="DV52"/>
          <cell r="DW52"/>
          <cell r="DX52">
            <v>0</v>
          </cell>
          <cell r="DY52"/>
          <cell r="DZ52"/>
          <cell r="EA52"/>
          <cell r="EB52"/>
          <cell r="EC52"/>
          <cell r="ED52"/>
          <cell r="EE52">
            <v>0</v>
          </cell>
          <cell r="EF52"/>
          <cell r="EG52"/>
          <cell r="EH52"/>
          <cell r="EI52"/>
          <cell r="EJ52"/>
          <cell r="EK52"/>
          <cell r="EL52">
            <v>0</v>
          </cell>
          <cell r="EM52"/>
          <cell r="EN52"/>
          <cell r="EO52"/>
          <cell r="EP52"/>
          <cell r="EQ52"/>
          <cell r="ER52"/>
          <cell r="ES52">
            <v>0</v>
          </cell>
          <cell r="ET52"/>
          <cell r="EU52"/>
          <cell r="EV52"/>
          <cell r="EW52"/>
          <cell r="EX52"/>
          <cell r="EY52"/>
          <cell r="EZ52">
            <v>0</v>
          </cell>
          <cell r="FA52"/>
          <cell r="FB52"/>
          <cell r="FC52"/>
          <cell r="FD52"/>
          <cell r="FE52"/>
          <cell r="FF52"/>
          <cell r="FG52">
            <v>0</v>
          </cell>
          <cell r="FH52"/>
          <cell r="FI52"/>
          <cell r="FJ52"/>
          <cell r="FK52"/>
          <cell r="FL52"/>
          <cell r="FM52"/>
          <cell r="FN52">
            <v>0</v>
          </cell>
          <cell r="FO52"/>
          <cell r="FP52"/>
          <cell r="FQ52"/>
          <cell r="FR52"/>
          <cell r="FS52"/>
          <cell r="FT52"/>
          <cell r="FU52">
            <v>0</v>
          </cell>
          <cell r="FV52"/>
          <cell r="FW52"/>
          <cell r="FX52"/>
          <cell r="FY52"/>
          <cell r="FZ52"/>
          <cell r="GA52"/>
          <cell r="GB52">
            <v>0</v>
          </cell>
          <cell r="GC52"/>
          <cell r="GD52"/>
          <cell r="GE52"/>
          <cell r="GF52"/>
          <cell r="GG52"/>
          <cell r="GH52"/>
          <cell r="GI52">
            <v>0</v>
          </cell>
          <cell r="GJ52"/>
          <cell r="GK52"/>
          <cell r="GL52"/>
          <cell r="GM52"/>
          <cell r="GN52"/>
          <cell r="GO52"/>
          <cell r="GP52">
            <v>0</v>
          </cell>
          <cell r="GQ52"/>
          <cell r="GR52"/>
          <cell r="GS52"/>
          <cell r="GT52"/>
          <cell r="GU52"/>
          <cell r="GV52"/>
          <cell r="GW52">
            <v>0</v>
          </cell>
          <cell r="GX52"/>
          <cell r="GY52"/>
          <cell r="GZ52"/>
          <cell r="HA52"/>
          <cell r="HB52"/>
          <cell r="HC52"/>
          <cell r="HD52">
            <v>0</v>
          </cell>
          <cell r="HE52"/>
          <cell r="HF52"/>
          <cell r="HG52"/>
          <cell r="HH52"/>
          <cell r="HI52"/>
          <cell r="HJ52"/>
          <cell r="HK52">
            <v>0</v>
          </cell>
          <cell r="HL52"/>
          <cell r="HM52"/>
          <cell r="HN52"/>
          <cell r="HO52"/>
          <cell r="HP52"/>
          <cell r="HQ52"/>
          <cell r="HR52">
            <v>0</v>
          </cell>
          <cell r="HS52"/>
          <cell r="HT52"/>
          <cell r="HU52"/>
          <cell r="HV52"/>
          <cell r="HW52"/>
          <cell r="HX52"/>
          <cell r="HY52">
            <v>0</v>
          </cell>
          <cell r="HZ52"/>
          <cell r="IA52"/>
          <cell r="IB52"/>
          <cell r="IC52"/>
          <cell r="ID52"/>
          <cell r="IE52"/>
          <cell r="IF52">
            <v>0</v>
          </cell>
          <cell r="IG52"/>
          <cell r="IH52"/>
          <cell r="II52"/>
          <cell r="IJ52"/>
          <cell r="IK52"/>
          <cell r="IL52"/>
          <cell r="IM52">
            <v>0</v>
          </cell>
          <cell r="IN52"/>
          <cell r="IO52"/>
          <cell r="IP52"/>
          <cell r="IQ52"/>
          <cell r="IR52"/>
          <cell r="IS52"/>
          <cell r="IT52">
            <v>0</v>
          </cell>
          <cell r="IU52"/>
          <cell r="IV52"/>
          <cell r="IW52"/>
          <cell r="IX52"/>
          <cell r="IY52"/>
          <cell r="IZ52"/>
          <cell r="JA52">
            <v>0</v>
          </cell>
          <cell r="JB52"/>
          <cell r="JC52"/>
          <cell r="JD52"/>
          <cell r="JE52"/>
          <cell r="JF52"/>
          <cell r="JG52"/>
          <cell r="JH52">
            <v>0</v>
          </cell>
          <cell r="JI52"/>
          <cell r="JJ52"/>
          <cell r="JK52"/>
          <cell r="JL52"/>
          <cell r="JM52"/>
          <cell r="JN52"/>
          <cell r="JO52">
            <v>0</v>
          </cell>
          <cell r="JP52"/>
          <cell r="JQ52"/>
          <cell r="JR52"/>
          <cell r="JS52"/>
          <cell r="JT52"/>
          <cell r="JU52"/>
          <cell r="JV52">
            <v>0</v>
          </cell>
          <cell r="JW52"/>
          <cell r="JX52"/>
          <cell r="JY52"/>
          <cell r="JZ52"/>
          <cell r="KA52"/>
          <cell r="KB52"/>
          <cell r="KC52">
            <v>0</v>
          </cell>
          <cell r="KD52"/>
          <cell r="KE52"/>
          <cell r="KF52"/>
          <cell r="KG52"/>
          <cell r="KH52"/>
          <cell r="KI52"/>
          <cell r="KJ52">
            <v>0</v>
          </cell>
          <cell r="KK52"/>
          <cell r="KL52"/>
          <cell r="KM52"/>
          <cell r="KN52"/>
          <cell r="KO52"/>
          <cell r="KP52"/>
          <cell r="KQ52">
            <v>0</v>
          </cell>
          <cell r="KR52"/>
          <cell r="KS52"/>
          <cell r="KT52"/>
          <cell r="KU52"/>
          <cell r="KV52"/>
          <cell r="KW52"/>
          <cell r="KX52">
            <v>0</v>
          </cell>
          <cell r="KY52"/>
          <cell r="KZ52"/>
          <cell r="LA52"/>
          <cell r="LB52"/>
          <cell r="LC52"/>
          <cell r="LD52"/>
          <cell r="LE52">
            <v>0</v>
          </cell>
          <cell r="LF52"/>
          <cell r="LG52"/>
          <cell r="LH52"/>
          <cell r="LI52"/>
          <cell r="LJ52"/>
          <cell r="LK52"/>
          <cell r="LL52">
            <v>0</v>
          </cell>
          <cell r="LM52"/>
          <cell r="LN52"/>
          <cell r="LO52"/>
          <cell r="LP52"/>
          <cell r="LQ52"/>
          <cell r="LR52"/>
          <cell r="LS52">
            <v>0</v>
          </cell>
          <cell r="LT52"/>
          <cell r="LU52"/>
          <cell r="LV52"/>
          <cell r="LW52"/>
          <cell r="LX52"/>
          <cell r="LY52"/>
          <cell r="LZ52">
            <v>0</v>
          </cell>
          <cell r="MA52"/>
          <cell r="MB52"/>
          <cell r="MC52"/>
          <cell r="MD52"/>
          <cell r="ME52"/>
          <cell r="MF52"/>
          <cell r="MG52">
            <v>0</v>
          </cell>
          <cell r="MH52"/>
          <cell r="MI52"/>
          <cell r="MJ52"/>
          <cell r="MK52"/>
          <cell r="ML52"/>
          <cell r="MM52"/>
          <cell r="MN52">
            <v>0</v>
          </cell>
          <cell r="MO52"/>
          <cell r="MP52"/>
          <cell r="MQ52"/>
          <cell r="MR52"/>
          <cell r="MS52"/>
          <cell r="MT52"/>
          <cell r="MU52">
            <v>0</v>
          </cell>
          <cell r="MV52"/>
          <cell r="MW52"/>
          <cell r="MX52"/>
          <cell r="MY52"/>
          <cell r="MZ52"/>
          <cell r="NA52"/>
          <cell r="NB52">
            <v>0</v>
          </cell>
          <cell r="NC52"/>
          <cell r="ND52"/>
          <cell r="NE52"/>
          <cell r="NF52"/>
          <cell r="NG52"/>
          <cell r="NH52"/>
          <cell r="NI52">
            <v>0</v>
          </cell>
          <cell r="NJ52"/>
          <cell r="NK52"/>
          <cell r="NL52"/>
          <cell r="NM52"/>
          <cell r="NN52"/>
          <cell r="NO52"/>
          <cell r="NP52">
            <v>0</v>
          </cell>
          <cell r="NQ52"/>
          <cell r="NR52"/>
          <cell r="NS52"/>
          <cell r="NT52"/>
          <cell r="NU52"/>
          <cell r="NV52"/>
          <cell r="NW52">
            <v>0</v>
          </cell>
          <cell r="NX52"/>
          <cell r="NY52"/>
          <cell r="NZ52"/>
          <cell r="OA52"/>
          <cell r="OB52"/>
          <cell r="OC52"/>
          <cell r="OD52">
            <v>0</v>
          </cell>
          <cell r="OE52"/>
          <cell r="OF52"/>
          <cell r="OG52"/>
          <cell r="OH52"/>
          <cell r="OI52"/>
          <cell r="OJ52"/>
          <cell r="OK52">
            <v>0</v>
          </cell>
          <cell r="OL52"/>
          <cell r="OM52"/>
          <cell r="ON52"/>
          <cell r="OO52"/>
          <cell r="OP52"/>
          <cell r="OQ52"/>
          <cell r="OR52">
            <v>0</v>
          </cell>
          <cell r="OS52"/>
          <cell r="OT52"/>
          <cell r="OU52"/>
          <cell r="OV52"/>
          <cell r="OW52"/>
          <cell r="OX52"/>
          <cell r="OY52">
            <v>0</v>
          </cell>
          <cell r="OZ52"/>
          <cell r="PA52"/>
          <cell r="PB52"/>
          <cell r="PC52"/>
          <cell r="PD52"/>
          <cell r="PE52"/>
          <cell r="PF52">
            <v>0</v>
          </cell>
          <cell r="PG52"/>
          <cell r="PH52"/>
          <cell r="PI52"/>
          <cell r="PJ52"/>
          <cell r="PK52"/>
          <cell r="PL52"/>
          <cell r="PM52">
            <v>0</v>
          </cell>
          <cell r="PN52"/>
          <cell r="PO52"/>
          <cell r="PP52"/>
          <cell r="PQ52"/>
          <cell r="PR52"/>
          <cell r="PS52"/>
        </row>
        <row r="53">
          <cell r="P53">
            <v>0</v>
          </cell>
          <cell r="Q53"/>
          <cell r="R53"/>
          <cell r="S53"/>
          <cell r="T53"/>
          <cell r="U53"/>
          <cell r="V53"/>
          <cell r="W53">
            <v>0</v>
          </cell>
          <cell r="X53"/>
          <cell r="Y53"/>
          <cell r="Z53"/>
          <cell r="AA53"/>
          <cell r="AB53"/>
          <cell r="AC53"/>
          <cell r="AD53">
            <v>0</v>
          </cell>
          <cell r="AE53"/>
          <cell r="AF53"/>
          <cell r="AG53"/>
          <cell r="AH53"/>
          <cell r="AI53"/>
          <cell r="AJ53"/>
          <cell r="AK53">
            <v>0</v>
          </cell>
          <cell r="AL53"/>
          <cell r="AM53"/>
          <cell r="AN53"/>
          <cell r="AO53"/>
          <cell r="AP53"/>
          <cell r="AQ53"/>
          <cell r="AR53">
            <v>0</v>
          </cell>
          <cell r="AS53"/>
          <cell r="AT53"/>
          <cell r="AU53"/>
          <cell r="AV53"/>
          <cell r="AW53"/>
          <cell r="AX53"/>
          <cell r="AY53">
            <v>0</v>
          </cell>
          <cell r="AZ53"/>
          <cell r="BA53"/>
          <cell r="BB53"/>
          <cell r="BC53"/>
          <cell r="BD53"/>
          <cell r="BE53"/>
          <cell r="BF53">
            <v>0</v>
          </cell>
          <cell r="BG53"/>
          <cell r="BH53"/>
          <cell r="BI53"/>
          <cell r="BJ53"/>
          <cell r="BK53"/>
          <cell r="BL53"/>
          <cell r="BM53">
            <v>0</v>
          </cell>
          <cell r="BN53"/>
          <cell r="BO53"/>
          <cell r="BP53"/>
          <cell r="BQ53"/>
          <cell r="BR53"/>
          <cell r="BS53"/>
          <cell r="BT53">
            <v>0</v>
          </cell>
          <cell r="BU53"/>
          <cell r="BV53"/>
          <cell r="BW53"/>
          <cell r="BX53"/>
          <cell r="BY53"/>
          <cell r="BZ53"/>
          <cell r="CA53">
            <v>0</v>
          </cell>
          <cell r="CB53"/>
          <cell r="CC53"/>
          <cell r="CD53"/>
          <cell r="CE53"/>
          <cell r="CF53"/>
          <cell r="CG53"/>
          <cell r="CH53">
            <v>0</v>
          </cell>
          <cell r="CI53"/>
          <cell r="CJ53"/>
          <cell r="CK53"/>
          <cell r="CL53"/>
          <cell r="CM53"/>
          <cell r="CN53"/>
          <cell r="CO53">
            <v>0</v>
          </cell>
          <cell r="CP53"/>
          <cell r="CQ53"/>
          <cell r="CR53"/>
          <cell r="CS53"/>
          <cell r="CT53"/>
          <cell r="CU53"/>
          <cell r="CV53">
            <v>0</v>
          </cell>
          <cell r="CW53"/>
          <cell r="CX53"/>
          <cell r="CY53"/>
          <cell r="CZ53"/>
          <cell r="DA53"/>
          <cell r="DB53"/>
          <cell r="DC53">
            <v>0</v>
          </cell>
          <cell r="DD53"/>
          <cell r="DE53"/>
          <cell r="DF53"/>
          <cell r="DG53"/>
          <cell r="DH53"/>
          <cell r="DI53"/>
          <cell r="DJ53"/>
          <cell r="DK53"/>
          <cell r="DL53"/>
          <cell r="DM53"/>
          <cell r="DN53"/>
          <cell r="DO53"/>
          <cell r="DP53"/>
          <cell r="DQ53"/>
          <cell r="DR53"/>
          <cell r="DS53"/>
          <cell r="DT53"/>
          <cell r="DU53"/>
          <cell r="DV53"/>
          <cell r="DW53"/>
          <cell r="DX53"/>
          <cell r="DY53"/>
          <cell r="DZ53"/>
          <cell r="EA53"/>
          <cell r="EB53"/>
          <cell r="EC53"/>
          <cell r="ED53"/>
          <cell r="EE53"/>
          <cell r="EF53"/>
          <cell r="EG53"/>
          <cell r="EH53"/>
          <cell r="EI53"/>
          <cell r="EJ53"/>
          <cell r="EK53"/>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cell r="FM53"/>
          <cell r="FN53"/>
          <cell r="FO53"/>
          <cell r="FP53"/>
          <cell r="FQ53"/>
          <cell r="FR53"/>
          <cell r="FS53"/>
          <cell r="FT53"/>
          <cell r="FU53"/>
          <cell r="FV53"/>
          <cell r="FW53"/>
          <cell r="FX53"/>
          <cell r="FY53"/>
          <cell r="FZ53"/>
          <cell r="GA53"/>
          <cell r="GB53"/>
          <cell r="GC53"/>
          <cell r="GD53"/>
          <cell r="GE53"/>
          <cell r="GF53"/>
          <cell r="GG53"/>
          <cell r="GH53"/>
          <cell r="GI53"/>
          <cell r="GJ53"/>
          <cell r="GK53"/>
          <cell r="GL53"/>
          <cell r="GM53"/>
          <cell r="GN53"/>
          <cell r="GO53"/>
          <cell r="GP53"/>
          <cell r="GQ53"/>
          <cell r="GR53"/>
          <cell r="GS53"/>
          <cell r="GT53"/>
          <cell r="GU53"/>
          <cell r="GV53"/>
          <cell r="GW53"/>
          <cell r="GX53"/>
          <cell r="GY53"/>
          <cell r="GZ53"/>
          <cell r="HA53"/>
          <cell r="HB53"/>
          <cell r="HC53"/>
          <cell r="HD53"/>
          <cell r="HE53"/>
          <cell r="HF53"/>
          <cell r="HG53"/>
          <cell r="HH53"/>
          <cell r="HI53"/>
          <cell r="HJ53"/>
          <cell r="HK53"/>
          <cell r="HL53"/>
          <cell r="HM53"/>
          <cell r="HN53"/>
          <cell r="HO53"/>
          <cell r="HP53"/>
          <cell r="HQ53"/>
          <cell r="HR53"/>
          <cell r="HS53"/>
          <cell r="HT53"/>
          <cell r="HU53"/>
          <cell r="HV53"/>
          <cell r="HW53"/>
          <cell r="HX53"/>
          <cell r="HY53"/>
          <cell r="HZ53"/>
          <cell r="IA53"/>
          <cell r="IB53"/>
          <cell r="IC53"/>
          <cell r="ID53"/>
          <cell r="IE53"/>
          <cell r="IF53"/>
          <cell r="IG53"/>
          <cell r="IH53"/>
          <cell r="II53"/>
          <cell r="IJ53"/>
          <cell r="IK53"/>
          <cell r="IL53"/>
          <cell r="IM53"/>
          <cell r="IN53"/>
          <cell r="IO53"/>
          <cell r="IP53"/>
          <cell r="IQ53"/>
          <cell r="IR53"/>
          <cell r="IS53"/>
          <cell r="IT53"/>
          <cell r="IU53"/>
          <cell r="IV53"/>
          <cell r="IW53"/>
          <cell r="IX53"/>
          <cell r="IY53"/>
          <cell r="IZ53"/>
          <cell r="JA53"/>
          <cell r="JB53"/>
          <cell r="JC53"/>
          <cell r="JD53"/>
          <cell r="JE53"/>
          <cell r="JF53"/>
          <cell r="JG53"/>
          <cell r="JH53"/>
          <cell r="JI53"/>
          <cell r="JJ53"/>
          <cell r="JK53"/>
          <cell r="JL53"/>
          <cell r="JM53"/>
          <cell r="JN53"/>
          <cell r="JO53"/>
          <cell r="JP53"/>
          <cell r="JQ53"/>
          <cell r="JR53"/>
          <cell r="JS53"/>
          <cell r="JT53"/>
          <cell r="JU53"/>
          <cell r="JV53"/>
          <cell r="JW53"/>
          <cell r="JX53"/>
          <cell r="JY53"/>
          <cell r="JZ53"/>
          <cell r="KA53"/>
          <cell r="KB53"/>
          <cell r="KC53"/>
          <cell r="KD53"/>
          <cell r="KE53"/>
          <cell r="KF53"/>
          <cell r="KG53"/>
          <cell r="KH53"/>
          <cell r="KI53"/>
          <cell r="KJ53"/>
          <cell r="KK53"/>
          <cell r="KL53"/>
          <cell r="KM53"/>
          <cell r="KN53"/>
          <cell r="KO53"/>
          <cell r="KP53"/>
          <cell r="KQ53"/>
          <cell r="KR53"/>
          <cell r="KS53"/>
          <cell r="KT53"/>
          <cell r="KU53"/>
          <cell r="KV53"/>
          <cell r="KW53"/>
          <cell r="KX53"/>
          <cell r="KY53"/>
          <cell r="KZ53"/>
          <cell r="LA53"/>
          <cell r="LB53"/>
          <cell r="LC53"/>
          <cell r="LD53"/>
          <cell r="LE53"/>
          <cell r="LF53"/>
          <cell r="LG53"/>
          <cell r="LH53"/>
          <cell r="LI53"/>
          <cell r="LJ53"/>
          <cell r="LK53"/>
          <cell r="LL53"/>
          <cell r="LM53"/>
          <cell r="LN53"/>
          <cell r="LO53"/>
          <cell r="LP53"/>
          <cell r="LQ53"/>
          <cell r="LR53"/>
          <cell r="LS53"/>
          <cell r="LT53"/>
          <cell r="LU53"/>
          <cell r="LV53"/>
          <cell r="LW53"/>
          <cell r="LX53"/>
          <cell r="LY53"/>
          <cell r="LZ53"/>
          <cell r="MA53"/>
          <cell r="MB53"/>
          <cell r="MC53"/>
          <cell r="MD53"/>
          <cell r="ME53"/>
          <cell r="MF53"/>
          <cell r="MG53"/>
          <cell r="MH53"/>
          <cell r="MI53"/>
          <cell r="MJ53"/>
          <cell r="MK53"/>
          <cell r="ML53"/>
          <cell r="MM53"/>
          <cell r="MN53"/>
          <cell r="MO53"/>
          <cell r="MP53"/>
          <cell r="MQ53"/>
          <cell r="MR53"/>
          <cell r="MS53"/>
          <cell r="MT53"/>
          <cell r="MU53"/>
          <cell r="MV53"/>
          <cell r="MW53"/>
          <cell r="MX53"/>
          <cell r="MY53"/>
          <cell r="MZ53"/>
          <cell r="NA53"/>
          <cell r="NB53"/>
          <cell r="NC53"/>
          <cell r="ND53"/>
          <cell r="NE53"/>
          <cell r="NF53"/>
          <cell r="NG53"/>
          <cell r="NH53"/>
          <cell r="NI53"/>
          <cell r="NJ53"/>
          <cell r="NK53"/>
          <cell r="NL53"/>
          <cell r="NM53"/>
          <cell r="NN53"/>
          <cell r="NO53"/>
          <cell r="NP53"/>
          <cell r="NQ53"/>
          <cell r="NR53"/>
          <cell r="NS53"/>
          <cell r="NT53"/>
          <cell r="NU53"/>
          <cell r="NV53"/>
          <cell r="NW53"/>
          <cell r="NX53"/>
          <cell r="NY53"/>
          <cell r="NZ53"/>
          <cell r="OA53"/>
          <cell r="OB53"/>
          <cell r="OC53"/>
          <cell r="OD53"/>
          <cell r="OE53"/>
          <cell r="OF53"/>
          <cell r="OG53"/>
          <cell r="OH53"/>
          <cell r="OI53"/>
          <cell r="OJ53"/>
          <cell r="OK53"/>
          <cell r="OL53"/>
          <cell r="OM53"/>
          <cell r="ON53"/>
          <cell r="OO53"/>
          <cell r="OP53"/>
          <cell r="OQ53"/>
          <cell r="OR53"/>
          <cell r="OS53"/>
          <cell r="OT53"/>
          <cell r="OU53"/>
          <cell r="OV53"/>
          <cell r="OW53"/>
          <cell r="OX53"/>
          <cell r="OY53"/>
          <cell r="OZ53"/>
          <cell r="PA53"/>
          <cell r="PB53"/>
          <cell r="PC53"/>
          <cell r="PD53"/>
          <cell r="PE53"/>
          <cell r="PF53"/>
          <cell r="PG53"/>
          <cell r="PH53"/>
          <cell r="PI53"/>
          <cell r="PJ53"/>
          <cell r="PK53"/>
          <cell r="PL53"/>
          <cell r="PM53"/>
          <cell r="PN53"/>
          <cell r="PO53"/>
          <cell r="PP53"/>
          <cell r="PQ53"/>
          <cell r="PR53"/>
          <cell r="PS53"/>
        </row>
        <row r="54">
          <cell r="P54">
            <v>0</v>
          </cell>
          <cell r="Q54"/>
          <cell r="R54"/>
          <cell r="S54"/>
          <cell r="T54"/>
          <cell r="U54"/>
          <cell r="V54"/>
          <cell r="W54">
            <v>0</v>
          </cell>
          <cell r="X54"/>
          <cell r="Y54"/>
          <cell r="Z54"/>
          <cell r="AA54"/>
          <cell r="AB54"/>
          <cell r="AC54"/>
          <cell r="AD54">
            <v>0</v>
          </cell>
          <cell r="AE54"/>
          <cell r="AF54"/>
          <cell r="AG54"/>
          <cell r="AH54"/>
          <cell r="AI54"/>
          <cell r="AJ54"/>
          <cell r="AK54">
            <v>0</v>
          </cell>
          <cell r="AL54"/>
          <cell r="AM54"/>
          <cell r="AN54"/>
          <cell r="AO54"/>
          <cell r="AP54"/>
          <cell r="AQ54"/>
          <cell r="AR54">
            <v>0</v>
          </cell>
          <cell r="AS54"/>
          <cell r="AT54"/>
          <cell r="AU54"/>
          <cell r="AV54"/>
          <cell r="AW54"/>
          <cell r="AX54"/>
          <cell r="AY54">
            <v>0</v>
          </cell>
          <cell r="AZ54"/>
          <cell r="BA54"/>
          <cell r="BB54"/>
          <cell r="BC54"/>
          <cell r="BD54"/>
          <cell r="BE54"/>
          <cell r="BF54">
            <v>0</v>
          </cell>
          <cell r="BG54"/>
          <cell r="BH54"/>
          <cell r="BI54"/>
          <cell r="BJ54"/>
          <cell r="BK54"/>
          <cell r="BL54"/>
          <cell r="BM54">
            <v>0</v>
          </cell>
          <cell r="BN54"/>
          <cell r="BO54"/>
          <cell r="BP54"/>
          <cell r="BQ54"/>
          <cell r="BR54"/>
          <cell r="BS54"/>
          <cell r="BT54">
            <v>0</v>
          </cell>
          <cell r="BU54"/>
          <cell r="BV54"/>
          <cell r="BW54"/>
          <cell r="BX54"/>
          <cell r="BY54"/>
          <cell r="BZ54"/>
          <cell r="CA54">
            <v>0</v>
          </cell>
          <cell r="CB54"/>
          <cell r="CC54"/>
          <cell r="CD54"/>
          <cell r="CE54"/>
          <cell r="CF54"/>
          <cell r="CG54"/>
          <cell r="CH54">
            <v>0</v>
          </cell>
          <cell r="CI54"/>
          <cell r="CJ54"/>
          <cell r="CK54"/>
          <cell r="CL54"/>
          <cell r="CM54"/>
          <cell r="CN54"/>
          <cell r="CO54">
            <v>0</v>
          </cell>
          <cell r="CP54"/>
          <cell r="CQ54"/>
          <cell r="CR54"/>
          <cell r="CS54"/>
          <cell r="CT54"/>
          <cell r="CU54"/>
          <cell r="CV54">
            <v>0</v>
          </cell>
          <cell r="CW54"/>
          <cell r="CX54"/>
          <cell r="CY54"/>
          <cell r="CZ54"/>
          <cell r="DA54"/>
          <cell r="DB54"/>
          <cell r="DC54">
            <v>0</v>
          </cell>
          <cell r="DD54"/>
          <cell r="DE54"/>
          <cell r="DF54"/>
          <cell r="DG54"/>
          <cell r="DH54"/>
          <cell r="DI54"/>
          <cell r="DJ54">
            <v>0</v>
          </cell>
          <cell r="DK54"/>
          <cell r="DL54"/>
          <cell r="DM54"/>
          <cell r="DN54"/>
          <cell r="DO54"/>
          <cell r="DP54"/>
          <cell r="DQ54">
            <v>0</v>
          </cell>
          <cell r="DR54"/>
          <cell r="DS54"/>
          <cell r="DT54"/>
          <cell r="DU54"/>
          <cell r="DV54"/>
          <cell r="DW54"/>
          <cell r="DX54">
            <v>0</v>
          </cell>
          <cell r="DY54"/>
          <cell r="DZ54"/>
          <cell r="EA54"/>
          <cell r="EB54"/>
          <cell r="EC54"/>
          <cell r="ED54"/>
          <cell r="EE54">
            <v>0</v>
          </cell>
          <cell r="EF54"/>
          <cell r="EG54"/>
          <cell r="EH54"/>
          <cell r="EI54"/>
          <cell r="EJ54"/>
          <cell r="EK54"/>
          <cell r="EL54">
            <v>0</v>
          </cell>
          <cell r="EM54"/>
          <cell r="EN54"/>
          <cell r="EO54"/>
          <cell r="EP54"/>
          <cell r="EQ54"/>
          <cell r="ER54"/>
          <cell r="ES54">
            <v>0</v>
          </cell>
          <cell r="ET54"/>
          <cell r="EU54"/>
          <cell r="EV54"/>
          <cell r="EW54"/>
          <cell r="EX54"/>
          <cell r="EY54"/>
          <cell r="EZ54">
            <v>0</v>
          </cell>
          <cell r="FA54"/>
          <cell r="FB54"/>
          <cell r="FC54"/>
          <cell r="FD54"/>
          <cell r="FE54"/>
          <cell r="FF54"/>
          <cell r="FG54">
            <v>0</v>
          </cell>
          <cell r="FH54"/>
          <cell r="FI54"/>
          <cell r="FJ54"/>
          <cell r="FK54"/>
          <cell r="FL54"/>
          <cell r="FM54"/>
          <cell r="FN54">
            <v>0</v>
          </cell>
          <cell r="FO54"/>
          <cell r="FP54"/>
          <cell r="FQ54"/>
          <cell r="FR54"/>
          <cell r="FS54"/>
          <cell r="FT54"/>
          <cell r="FU54">
            <v>0</v>
          </cell>
          <cell r="FV54"/>
          <cell r="FW54"/>
          <cell r="FX54"/>
          <cell r="FY54"/>
          <cell r="FZ54"/>
          <cell r="GA54"/>
          <cell r="GB54">
            <v>0</v>
          </cell>
          <cell r="GC54"/>
          <cell r="GD54"/>
          <cell r="GE54"/>
          <cell r="GF54"/>
          <cell r="GG54"/>
          <cell r="GH54"/>
          <cell r="GI54">
            <v>0</v>
          </cell>
          <cell r="GJ54"/>
          <cell r="GK54"/>
          <cell r="GL54"/>
          <cell r="GM54"/>
          <cell r="GN54"/>
          <cell r="GO54"/>
          <cell r="GP54">
            <v>0</v>
          </cell>
          <cell r="GQ54"/>
          <cell r="GR54"/>
          <cell r="GS54"/>
          <cell r="GT54"/>
          <cell r="GU54"/>
          <cell r="GV54"/>
          <cell r="GW54">
            <v>0</v>
          </cell>
          <cell r="GX54"/>
          <cell r="GY54"/>
          <cell r="GZ54"/>
          <cell r="HA54"/>
          <cell r="HB54"/>
          <cell r="HC54"/>
          <cell r="HD54">
            <v>0</v>
          </cell>
          <cell r="HE54"/>
          <cell r="HF54"/>
          <cell r="HG54"/>
          <cell r="HH54"/>
          <cell r="HI54"/>
          <cell r="HJ54"/>
          <cell r="HK54">
            <v>0</v>
          </cell>
          <cell r="HL54"/>
          <cell r="HM54"/>
          <cell r="HN54"/>
          <cell r="HO54"/>
          <cell r="HP54"/>
          <cell r="HQ54"/>
          <cell r="HR54">
            <v>0</v>
          </cell>
          <cell r="HS54"/>
          <cell r="HT54"/>
          <cell r="HU54"/>
          <cell r="HV54"/>
          <cell r="HW54"/>
          <cell r="HX54"/>
          <cell r="HY54">
            <v>0</v>
          </cell>
          <cell r="HZ54"/>
          <cell r="IA54"/>
          <cell r="IB54"/>
          <cell r="IC54"/>
          <cell r="ID54"/>
          <cell r="IE54"/>
          <cell r="IF54">
            <v>0</v>
          </cell>
          <cell r="IG54"/>
          <cell r="IH54"/>
          <cell r="II54"/>
          <cell r="IJ54"/>
          <cell r="IK54"/>
          <cell r="IL54"/>
          <cell r="IM54">
            <v>0</v>
          </cell>
          <cell r="IN54"/>
          <cell r="IO54"/>
          <cell r="IP54"/>
          <cell r="IQ54"/>
          <cell r="IR54"/>
          <cell r="IS54"/>
          <cell r="IT54">
            <v>0</v>
          </cell>
          <cell r="IU54"/>
          <cell r="IV54"/>
          <cell r="IW54"/>
          <cell r="IX54"/>
          <cell r="IY54"/>
          <cell r="IZ54"/>
          <cell r="JA54">
            <v>0</v>
          </cell>
          <cell r="JB54"/>
          <cell r="JC54"/>
          <cell r="JD54"/>
          <cell r="JE54"/>
          <cell r="JF54"/>
          <cell r="JG54"/>
          <cell r="JH54">
            <v>0</v>
          </cell>
          <cell r="JI54"/>
          <cell r="JJ54"/>
          <cell r="JK54"/>
          <cell r="JL54"/>
          <cell r="JM54"/>
          <cell r="JN54"/>
          <cell r="JO54">
            <v>0</v>
          </cell>
          <cell r="JP54"/>
          <cell r="JQ54"/>
          <cell r="JR54"/>
          <cell r="JS54"/>
          <cell r="JT54"/>
          <cell r="JU54"/>
          <cell r="JV54">
            <v>0</v>
          </cell>
          <cell r="JW54"/>
          <cell r="JX54"/>
          <cell r="JY54"/>
          <cell r="JZ54"/>
          <cell r="KA54"/>
          <cell r="KB54"/>
          <cell r="KC54">
            <v>0</v>
          </cell>
          <cell r="KD54"/>
          <cell r="KE54"/>
          <cell r="KF54"/>
          <cell r="KG54"/>
          <cell r="KH54"/>
          <cell r="KI54"/>
          <cell r="KJ54">
            <v>0</v>
          </cell>
          <cell r="KK54"/>
          <cell r="KL54"/>
          <cell r="KM54"/>
          <cell r="KN54"/>
          <cell r="KO54"/>
          <cell r="KP54"/>
          <cell r="KQ54">
            <v>0</v>
          </cell>
          <cell r="KR54"/>
          <cell r="KS54"/>
          <cell r="KT54"/>
          <cell r="KU54"/>
          <cell r="KV54"/>
          <cell r="KW54"/>
          <cell r="KX54">
            <v>0</v>
          </cell>
          <cell r="KY54"/>
          <cell r="KZ54"/>
          <cell r="LA54"/>
          <cell r="LB54"/>
          <cell r="LC54"/>
          <cell r="LD54"/>
          <cell r="LE54">
            <v>0</v>
          </cell>
          <cell r="LF54"/>
          <cell r="LG54"/>
          <cell r="LH54"/>
          <cell r="LI54"/>
          <cell r="LJ54"/>
          <cell r="LK54"/>
          <cell r="LL54">
            <v>0</v>
          </cell>
          <cell r="LM54"/>
          <cell r="LN54"/>
          <cell r="LO54"/>
          <cell r="LP54"/>
          <cell r="LQ54"/>
          <cell r="LR54"/>
          <cell r="LS54">
            <v>0</v>
          </cell>
          <cell r="LT54"/>
          <cell r="LU54"/>
          <cell r="LV54"/>
          <cell r="LW54"/>
          <cell r="LX54"/>
          <cell r="LY54"/>
          <cell r="LZ54">
            <v>0</v>
          </cell>
          <cell r="MA54"/>
          <cell r="MB54"/>
          <cell r="MC54"/>
          <cell r="MD54"/>
          <cell r="ME54"/>
          <cell r="MF54"/>
          <cell r="MG54">
            <v>0</v>
          </cell>
          <cell r="MH54"/>
          <cell r="MI54"/>
          <cell r="MJ54"/>
          <cell r="MK54"/>
          <cell r="ML54"/>
          <cell r="MM54"/>
          <cell r="MN54">
            <v>0</v>
          </cell>
          <cell r="MO54"/>
          <cell r="MP54"/>
          <cell r="MQ54"/>
          <cell r="MR54"/>
          <cell r="MS54"/>
          <cell r="MT54"/>
          <cell r="MU54">
            <v>0</v>
          </cell>
          <cell r="MV54"/>
          <cell r="MW54"/>
          <cell r="MX54"/>
          <cell r="MY54"/>
          <cell r="MZ54"/>
          <cell r="NA54"/>
          <cell r="NB54">
            <v>0</v>
          </cell>
          <cell r="NC54"/>
          <cell r="ND54"/>
          <cell r="NE54"/>
          <cell r="NF54"/>
          <cell r="NG54"/>
          <cell r="NH54"/>
          <cell r="NI54">
            <v>0</v>
          </cell>
          <cell r="NJ54"/>
          <cell r="NK54"/>
          <cell r="NL54"/>
          <cell r="NM54"/>
          <cell r="NN54"/>
          <cell r="NO54"/>
          <cell r="NP54">
            <v>0</v>
          </cell>
          <cell r="NQ54"/>
          <cell r="NR54"/>
          <cell r="NS54"/>
          <cell r="NT54"/>
          <cell r="NU54"/>
          <cell r="NV54"/>
          <cell r="NW54">
            <v>0</v>
          </cell>
          <cell r="NX54"/>
          <cell r="NY54"/>
          <cell r="NZ54"/>
          <cell r="OA54"/>
          <cell r="OB54"/>
          <cell r="OC54"/>
          <cell r="OD54">
            <v>0</v>
          </cell>
          <cell r="OE54"/>
          <cell r="OF54"/>
          <cell r="OG54"/>
          <cell r="OH54"/>
          <cell r="OI54"/>
          <cell r="OJ54"/>
          <cell r="OK54">
            <v>0</v>
          </cell>
          <cell r="OL54"/>
          <cell r="OM54"/>
          <cell r="ON54"/>
          <cell r="OO54"/>
          <cell r="OP54"/>
          <cell r="OQ54"/>
          <cell r="OR54">
            <v>0</v>
          </cell>
          <cell r="OS54"/>
          <cell r="OT54"/>
          <cell r="OU54"/>
          <cell r="OV54"/>
          <cell r="OW54"/>
          <cell r="OX54"/>
          <cell r="OY54">
            <v>0</v>
          </cell>
          <cell r="OZ54"/>
          <cell r="PA54"/>
          <cell r="PB54"/>
          <cell r="PC54"/>
          <cell r="PD54"/>
          <cell r="PE54"/>
          <cell r="PF54">
            <v>0</v>
          </cell>
          <cell r="PG54"/>
          <cell r="PH54"/>
          <cell r="PI54"/>
          <cell r="PJ54"/>
          <cell r="PK54"/>
          <cell r="PL54"/>
          <cell r="PM54">
            <v>0</v>
          </cell>
          <cell r="PN54"/>
          <cell r="PO54"/>
          <cell r="PP54"/>
          <cell r="PQ54"/>
          <cell r="PR54"/>
          <cell r="PS54"/>
        </row>
        <row r="55">
          <cell r="P55"/>
          <cell r="Q55"/>
          <cell r="R55"/>
          <cell r="S55"/>
          <cell r="T55"/>
          <cell r="U55"/>
          <cell r="V55"/>
          <cell r="W55">
            <v>0</v>
          </cell>
          <cell r="X55"/>
          <cell r="Y55"/>
          <cell r="Z55"/>
          <cell r="AA55"/>
          <cell r="AB55"/>
          <cell r="AC55"/>
          <cell r="AD55">
            <v>0</v>
          </cell>
          <cell r="AE55"/>
          <cell r="AF55"/>
          <cell r="AG55"/>
          <cell r="AH55"/>
          <cell r="AI55"/>
          <cell r="AJ55"/>
          <cell r="AK55">
            <v>0</v>
          </cell>
          <cell r="AL55"/>
          <cell r="AM55"/>
          <cell r="AN55"/>
          <cell r="AO55"/>
          <cell r="AP55"/>
          <cell r="AQ55"/>
          <cell r="AR55">
            <v>0</v>
          </cell>
          <cell r="AS55"/>
          <cell r="AT55"/>
          <cell r="AU55"/>
          <cell r="AV55"/>
          <cell r="AW55"/>
          <cell r="AX55"/>
          <cell r="AY55">
            <v>0</v>
          </cell>
          <cell r="AZ55"/>
          <cell r="BA55"/>
          <cell r="BB55"/>
          <cell r="BC55"/>
          <cell r="BD55"/>
          <cell r="BE55"/>
          <cell r="BF55">
            <v>0</v>
          </cell>
          <cell r="BG55"/>
          <cell r="BH55"/>
          <cell r="BI55"/>
          <cell r="BJ55"/>
          <cell r="BK55"/>
          <cell r="BL55"/>
          <cell r="BM55">
            <v>0</v>
          </cell>
          <cell r="BN55"/>
          <cell r="BO55"/>
          <cell r="BP55"/>
          <cell r="BQ55"/>
          <cell r="BR55"/>
          <cell r="BS55"/>
          <cell r="BT55">
            <v>0</v>
          </cell>
          <cell r="BU55"/>
          <cell r="BV55"/>
          <cell r="BW55"/>
          <cell r="BX55"/>
          <cell r="BY55"/>
          <cell r="BZ55"/>
          <cell r="CA55">
            <v>0</v>
          </cell>
          <cell r="CB55"/>
          <cell r="CC55"/>
          <cell r="CD55"/>
          <cell r="CE55"/>
          <cell r="CF55"/>
          <cell r="CG55"/>
          <cell r="CH55">
            <v>0</v>
          </cell>
          <cell r="CI55"/>
          <cell r="CJ55"/>
          <cell r="CK55"/>
          <cell r="CL55"/>
          <cell r="CM55"/>
          <cell r="CN55"/>
          <cell r="CO55">
            <v>0</v>
          </cell>
          <cell r="CP55"/>
          <cell r="CQ55"/>
          <cell r="CR55"/>
          <cell r="CS55"/>
          <cell r="CT55"/>
          <cell r="CU55"/>
          <cell r="CV55">
            <v>0</v>
          </cell>
          <cell r="CW55"/>
          <cell r="CX55"/>
          <cell r="CY55"/>
          <cell r="CZ55"/>
          <cell r="DA55"/>
          <cell r="DB55"/>
          <cell r="DC55">
            <v>0</v>
          </cell>
          <cell r="DD55"/>
          <cell r="DE55"/>
          <cell r="DF55"/>
          <cell r="DG55"/>
          <cell r="DH55"/>
          <cell r="DI55"/>
          <cell r="DJ55">
            <v>0</v>
          </cell>
          <cell r="DK55"/>
          <cell r="DL55"/>
          <cell r="DM55"/>
          <cell r="DN55"/>
          <cell r="DO55"/>
          <cell r="DP55"/>
          <cell r="DQ55">
            <v>0</v>
          </cell>
          <cell r="DR55"/>
          <cell r="DS55"/>
          <cell r="DT55"/>
          <cell r="DU55"/>
          <cell r="DV55"/>
          <cell r="DW55"/>
          <cell r="DX55">
            <v>0</v>
          </cell>
          <cell r="DY55"/>
          <cell r="DZ55"/>
          <cell r="EA55"/>
          <cell r="EB55"/>
          <cell r="EC55"/>
          <cell r="ED55"/>
          <cell r="EE55">
            <v>0</v>
          </cell>
          <cell r="EF55"/>
          <cell r="EG55"/>
          <cell r="EH55"/>
          <cell r="EI55"/>
          <cell r="EJ55"/>
          <cell r="EK55"/>
          <cell r="EL55">
            <v>0</v>
          </cell>
          <cell r="EM55"/>
          <cell r="EN55"/>
          <cell r="EO55"/>
          <cell r="EP55"/>
          <cell r="EQ55"/>
          <cell r="ER55"/>
          <cell r="ES55">
            <v>0</v>
          </cell>
          <cell r="ET55"/>
          <cell r="EU55"/>
          <cell r="EV55"/>
          <cell r="EW55"/>
          <cell r="EX55"/>
          <cell r="EY55"/>
          <cell r="EZ55">
            <v>0</v>
          </cell>
          <cell r="FA55"/>
          <cell r="FB55"/>
          <cell r="FC55"/>
          <cell r="FD55"/>
          <cell r="FE55"/>
          <cell r="FF55"/>
          <cell r="FG55">
            <v>0</v>
          </cell>
          <cell r="FH55"/>
          <cell r="FI55"/>
          <cell r="FJ55"/>
          <cell r="FK55"/>
          <cell r="FL55"/>
          <cell r="FM55"/>
          <cell r="FN55">
            <v>0</v>
          </cell>
          <cell r="FO55"/>
          <cell r="FP55"/>
          <cell r="FQ55"/>
          <cell r="FR55"/>
          <cell r="FS55"/>
          <cell r="FT55"/>
          <cell r="FU55">
            <v>0</v>
          </cell>
          <cell r="FV55"/>
          <cell r="FW55"/>
          <cell r="FX55"/>
          <cell r="FY55"/>
          <cell r="FZ55"/>
          <cell r="GA55"/>
          <cell r="GB55">
            <v>0</v>
          </cell>
          <cell r="GC55"/>
          <cell r="GD55"/>
          <cell r="GE55"/>
          <cell r="GF55"/>
          <cell r="GG55"/>
          <cell r="GH55"/>
          <cell r="GI55">
            <v>0</v>
          </cell>
          <cell r="GJ55"/>
          <cell r="GK55"/>
          <cell r="GL55"/>
          <cell r="GM55"/>
          <cell r="GN55"/>
          <cell r="GO55"/>
          <cell r="GP55">
            <v>0</v>
          </cell>
          <cell r="GQ55"/>
          <cell r="GR55"/>
          <cell r="GS55"/>
          <cell r="GT55"/>
          <cell r="GU55"/>
          <cell r="GV55"/>
          <cell r="GW55">
            <v>0</v>
          </cell>
          <cell r="GX55"/>
          <cell r="GY55"/>
          <cell r="GZ55"/>
          <cell r="HA55"/>
          <cell r="HB55"/>
          <cell r="HC55"/>
          <cell r="HD55">
            <v>0</v>
          </cell>
          <cell r="HE55"/>
          <cell r="HF55"/>
          <cell r="HG55"/>
          <cell r="HH55"/>
          <cell r="HI55"/>
          <cell r="HJ55"/>
          <cell r="HK55">
            <v>0</v>
          </cell>
          <cell r="HL55"/>
          <cell r="HM55"/>
          <cell r="HN55"/>
          <cell r="HO55"/>
          <cell r="HP55"/>
          <cell r="HQ55"/>
          <cell r="HR55">
            <v>0</v>
          </cell>
          <cell r="HS55"/>
          <cell r="HT55"/>
          <cell r="HU55"/>
          <cell r="HV55"/>
          <cell r="HW55"/>
          <cell r="HX55"/>
          <cell r="HY55">
            <v>0</v>
          </cell>
          <cell r="HZ55"/>
          <cell r="IA55"/>
          <cell r="IB55"/>
          <cell r="IC55"/>
          <cell r="ID55"/>
          <cell r="IE55"/>
          <cell r="IF55">
            <v>0</v>
          </cell>
          <cell r="IG55"/>
          <cell r="IH55"/>
          <cell r="II55"/>
          <cell r="IJ55"/>
          <cell r="IK55"/>
          <cell r="IL55"/>
          <cell r="IM55">
            <v>0</v>
          </cell>
          <cell r="IN55"/>
          <cell r="IO55"/>
          <cell r="IP55"/>
          <cell r="IQ55"/>
          <cell r="IR55"/>
          <cell r="IS55"/>
          <cell r="IT55">
            <v>0</v>
          </cell>
          <cell r="IU55"/>
          <cell r="IV55"/>
          <cell r="IW55"/>
          <cell r="IX55"/>
          <cell r="IY55"/>
          <cell r="IZ55"/>
          <cell r="JA55">
            <v>0</v>
          </cell>
          <cell r="JB55"/>
          <cell r="JC55"/>
          <cell r="JD55"/>
          <cell r="JE55"/>
          <cell r="JF55"/>
          <cell r="JG55"/>
          <cell r="JH55">
            <v>0</v>
          </cell>
          <cell r="JI55"/>
          <cell r="JJ55"/>
          <cell r="JK55"/>
          <cell r="JL55"/>
          <cell r="JM55"/>
          <cell r="JN55"/>
          <cell r="JO55">
            <v>0</v>
          </cell>
          <cell r="JP55"/>
          <cell r="JQ55"/>
          <cell r="JR55"/>
          <cell r="JS55"/>
          <cell r="JT55"/>
          <cell r="JU55"/>
          <cell r="JV55">
            <v>0</v>
          </cell>
          <cell r="JW55"/>
          <cell r="JX55"/>
          <cell r="JY55"/>
          <cell r="JZ55"/>
          <cell r="KA55"/>
          <cell r="KB55"/>
          <cell r="KC55">
            <v>0</v>
          </cell>
          <cell r="KD55"/>
          <cell r="KE55"/>
          <cell r="KF55"/>
          <cell r="KG55"/>
          <cell r="KH55"/>
          <cell r="KI55"/>
          <cell r="KJ55">
            <v>0</v>
          </cell>
          <cell r="KK55"/>
          <cell r="KL55"/>
          <cell r="KM55"/>
          <cell r="KN55"/>
          <cell r="KO55"/>
          <cell r="KP55"/>
          <cell r="KQ55">
            <v>0</v>
          </cell>
          <cell r="KR55"/>
          <cell r="KS55"/>
          <cell r="KT55"/>
          <cell r="KU55"/>
          <cell r="KV55"/>
          <cell r="KW55"/>
          <cell r="KX55">
            <v>0</v>
          </cell>
          <cell r="KY55"/>
          <cell r="KZ55"/>
          <cell r="LA55"/>
          <cell r="LB55"/>
          <cell r="LC55"/>
          <cell r="LD55"/>
          <cell r="LE55">
            <v>0</v>
          </cell>
          <cell r="LF55"/>
          <cell r="LG55"/>
          <cell r="LH55"/>
          <cell r="LI55"/>
          <cell r="LJ55"/>
          <cell r="LK55"/>
          <cell r="LL55">
            <v>0</v>
          </cell>
          <cell r="LM55"/>
          <cell r="LN55"/>
          <cell r="LO55"/>
          <cell r="LP55"/>
          <cell r="LQ55"/>
          <cell r="LR55"/>
          <cell r="LS55">
            <v>0</v>
          </cell>
          <cell r="LT55"/>
          <cell r="LU55"/>
          <cell r="LV55"/>
          <cell r="LW55"/>
          <cell r="LX55"/>
          <cell r="LY55"/>
          <cell r="LZ55">
            <v>0</v>
          </cell>
          <cell r="MA55"/>
          <cell r="MB55"/>
          <cell r="MC55"/>
          <cell r="MD55"/>
          <cell r="ME55"/>
          <cell r="MF55"/>
          <cell r="MG55">
            <v>0</v>
          </cell>
          <cell r="MH55"/>
          <cell r="MI55"/>
          <cell r="MJ55"/>
          <cell r="MK55"/>
          <cell r="ML55"/>
          <cell r="MM55"/>
          <cell r="MN55">
            <v>0</v>
          </cell>
          <cell r="MO55"/>
          <cell r="MP55"/>
          <cell r="MQ55"/>
          <cell r="MR55"/>
          <cell r="MS55"/>
          <cell r="MT55"/>
          <cell r="MU55">
            <v>0</v>
          </cell>
          <cell r="MV55"/>
          <cell r="MW55"/>
          <cell r="MX55"/>
          <cell r="MY55"/>
          <cell r="MZ55"/>
          <cell r="NA55"/>
          <cell r="NB55">
            <v>0</v>
          </cell>
          <cell r="NC55"/>
          <cell r="ND55"/>
          <cell r="NE55"/>
          <cell r="NF55"/>
          <cell r="NG55"/>
          <cell r="NH55"/>
          <cell r="NI55">
            <v>0</v>
          </cell>
          <cell r="NJ55"/>
          <cell r="NK55"/>
          <cell r="NL55"/>
          <cell r="NM55"/>
          <cell r="NN55"/>
          <cell r="NO55"/>
          <cell r="NP55">
            <v>0</v>
          </cell>
          <cell r="NQ55"/>
          <cell r="NR55"/>
          <cell r="NS55"/>
          <cell r="NT55"/>
          <cell r="NU55"/>
          <cell r="NV55"/>
          <cell r="NW55">
            <v>0</v>
          </cell>
          <cell r="NX55"/>
          <cell r="NY55"/>
          <cell r="NZ55"/>
          <cell r="OA55"/>
          <cell r="OB55"/>
          <cell r="OC55"/>
          <cell r="OD55">
            <v>0</v>
          </cell>
          <cell r="OE55"/>
          <cell r="OF55"/>
          <cell r="OG55"/>
          <cell r="OH55"/>
          <cell r="OI55"/>
          <cell r="OJ55"/>
          <cell r="OK55">
            <v>0</v>
          </cell>
          <cell r="OL55"/>
          <cell r="OM55"/>
          <cell r="ON55"/>
          <cell r="OO55"/>
          <cell r="OP55"/>
          <cell r="OQ55"/>
          <cell r="OR55">
            <v>0</v>
          </cell>
          <cell r="OS55"/>
          <cell r="OT55"/>
          <cell r="OU55"/>
          <cell r="OV55"/>
          <cell r="OW55"/>
          <cell r="OX55"/>
          <cell r="OY55">
            <v>0</v>
          </cell>
          <cell r="OZ55"/>
          <cell r="PA55"/>
          <cell r="PB55"/>
          <cell r="PC55"/>
          <cell r="PD55"/>
          <cell r="PE55"/>
          <cell r="PF55">
            <v>0</v>
          </cell>
          <cell r="PG55"/>
          <cell r="PH55"/>
          <cell r="PI55"/>
          <cell r="PJ55"/>
          <cell r="PK55"/>
          <cell r="PL55"/>
          <cell r="PM55">
            <v>0</v>
          </cell>
          <cell r="PN55"/>
          <cell r="PO55"/>
          <cell r="PP55"/>
          <cell r="PQ55"/>
          <cell r="PR55"/>
          <cell r="PS55"/>
        </row>
        <row r="56">
          <cell r="P56">
            <v>0</v>
          </cell>
          <cell r="Q56"/>
          <cell r="R56"/>
          <cell r="S56"/>
          <cell r="T56"/>
          <cell r="U56"/>
          <cell r="V56"/>
          <cell r="W56">
            <v>0</v>
          </cell>
          <cell r="X56"/>
          <cell r="Y56"/>
          <cell r="Z56"/>
          <cell r="AA56"/>
          <cell r="AB56"/>
          <cell r="AC56"/>
          <cell r="AD56">
            <v>0</v>
          </cell>
          <cell r="AE56"/>
          <cell r="AF56"/>
          <cell r="AG56"/>
          <cell r="AH56"/>
          <cell r="AI56"/>
          <cell r="AJ56"/>
          <cell r="AK56">
            <v>0</v>
          </cell>
          <cell r="AL56"/>
          <cell r="AM56"/>
          <cell r="AN56"/>
          <cell r="AO56"/>
          <cell r="AP56"/>
          <cell r="AQ56"/>
          <cell r="AR56">
            <v>0</v>
          </cell>
          <cell r="AS56"/>
          <cell r="AT56"/>
          <cell r="AU56"/>
          <cell r="AV56"/>
          <cell r="AW56"/>
          <cell r="AX56"/>
          <cell r="AY56">
            <v>0</v>
          </cell>
          <cell r="AZ56"/>
          <cell r="BA56"/>
          <cell r="BB56"/>
          <cell r="BC56"/>
          <cell r="BD56"/>
          <cell r="BE56"/>
          <cell r="BF56">
            <v>0</v>
          </cell>
          <cell r="BG56"/>
          <cell r="BH56"/>
          <cell r="BI56"/>
          <cell r="BJ56"/>
          <cell r="BK56"/>
          <cell r="BL56"/>
          <cell r="BM56">
            <v>0</v>
          </cell>
          <cell r="BN56"/>
          <cell r="BO56"/>
          <cell r="BP56"/>
          <cell r="BQ56"/>
          <cell r="BR56"/>
          <cell r="BS56"/>
          <cell r="BT56">
            <v>0</v>
          </cell>
          <cell r="BU56"/>
          <cell r="BV56"/>
          <cell r="BW56"/>
          <cell r="BX56"/>
          <cell r="BY56"/>
          <cell r="BZ56"/>
          <cell r="CA56">
            <v>0</v>
          </cell>
          <cell r="CB56"/>
          <cell r="CC56"/>
          <cell r="CD56"/>
          <cell r="CE56"/>
          <cell r="CF56"/>
          <cell r="CG56"/>
          <cell r="CH56">
            <v>0</v>
          </cell>
          <cell r="CI56"/>
          <cell r="CJ56"/>
          <cell r="CK56"/>
          <cell r="CL56"/>
          <cell r="CM56"/>
          <cell r="CN56"/>
          <cell r="CO56">
            <v>0</v>
          </cell>
          <cell r="CP56"/>
          <cell r="CQ56"/>
          <cell r="CR56"/>
          <cell r="CS56"/>
          <cell r="CT56"/>
          <cell r="CU56"/>
          <cell r="CV56">
            <v>0</v>
          </cell>
          <cell r="CW56"/>
          <cell r="CX56"/>
          <cell r="CY56"/>
          <cell r="CZ56"/>
          <cell r="DA56"/>
          <cell r="DB56"/>
          <cell r="DC56">
            <v>0</v>
          </cell>
          <cell r="DD56"/>
          <cell r="DE56"/>
          <cell r="DF56"/>
          <cell r="DG56"/>
          <cell r="DH56"/>
          <cell r="DI56"/>
          <cell r="DJ56">
            <v>0</v>
          </cell>
          <cell r="DK56"/>
          <cell r="DL56"/>
          <cell r="DM56"/>
          <cell r="DN56"/>
          <cell r="DO56"/>
          <cell r="DP56"/>
          <cell r="DQ56">
            <v>0</v>
          </cell>
          <cell r="DR56"/>
          <cell r="DS56"/>
          <cell r="DT56"/>
          <cell r="DU56"/>
          <cell r="DV56"/>
          <cell r="DW56"/>
          <cell r="DX56">
            <v>0</v>
          </cell>
          <cell r="DY56"/>
          <cell r="DZ56"/>
          <cell r="EA56"/>
          <cell r="EB56"/>
          <cell r="EC56"/>
          <cell r="ED56"/>
          <cell r="EE56">
            <v>0</v>
          </cell>
          <cell r="EF56"/>
          <cell r="EG56"/>
          <cell r="EH56"/>
          <cell r="EI56"/>
          <cell r="EJ56"/>
          <cell r="EK56"/>
          <cell r="EL56">
            <v>0</v>
          </cell>
          <cell r="EM56"/>
          <cell r="EN56"/>
          <cell r="EO56"/>
          <cell r="EP56"/>
          <cell r="EQ56"/>
          <cell r="ER56"/>
          <cell r="ES56">
            <v>0</v>
          </cell>
          <cell r="ET56"/>
          <cell r="EU56"/>
          <cell r="EV56"/>
          <cell r="EW56"/>
          <cell r="EX56"/>
          <cell r="EY56"/>
          <cell r="EZ56">
            <v>0</v>
          </cell>
          <cell r="FA56"/>
          <cell r="FB56"/>
          <cell r="FC56"/>
          <cell r="FD56"/>
          <cell r="FE56"/>
          <cell r="FF56"/>
          <cell r="FG56">
            <v>0</v>
          </cell>
          <cell r="FH56"/>
          <cell r="FI56"/>
          <cell r="FJ56"/>
          <cell r="FK56"/>
          <cell r="FL56"/>
          <cell r="FM56"/>
          <cell r="FN56">
            <v>0</v>
          </cell>
          <cell r="FO56"/>
          <cell r="FP56"/>
          <cell r="FQ56"/>
          <cell r="FR56"/>
          <cell r="FS56"/>
          <cell r="FT56"/>
          <cell r="FU56">
            <v>0</v>
          </cell>
          <cell r="FV56"/>
          <cell r="FW56"/>
          <cell r="FX56"/>
          <cell r="FY56"/>
          <cell r="FZ56"/>
          <cell r="GA56"/>
          <cell r="GB56">
            <v>0</v>
          </cell>
          <cell r="GC56"/>
          <cell r="GD56"/>
          <cell r="GE56"/>
          <cell r="GF56"/>
          <cell r="GG56"/>
          <cell r="GH56"/>
          <cell r="GI56">
            <v>0</v>
          </cell>
          <cell r="GJ56"/>
          <cell r="GK56"/>
          <cell r="GL56"/>
          <cell r="GM56"/>
          <cell r="GN56"/>
          <cell r="GO56"/>
          <cell r="GP56">
            <v>0</v>
          </cell>
          <cell r="GQ56"/>
          <cell r="GR56"/>
          <cell r="GS56"/>
          <cell r="GT56"/>
          <cell r="GU56"/>
          <cell r="GV56"/>
          <cell r="GW56">
            <v>0</v>
          </cell>
          <cell r="GX56"/>
          <cell r="GY56"/>
          <cell r="GZ56"/>
          <cell r="HA56"/>
          <cell r="HB56"/>
          <cell r="HC56"/>
          <cell r="HD56">
            <v>0</v>
          </cell>
          <cell r="HE56"/>
          <cell r="HF56"/>
          <cell r="HG56"/>
          <cell r="HH56"/>
          <cell r="HI56"/>
          <cell r="HJ56"/>
          <cell r="HK56">
            <v>0</v>
          </cell>
          <cell r="HL56"/>
          <cell r="HM56"/>
          <cell r="HN56"/>
          <cell r="HO56"/>
          <cell r="HP56"/>
          <cell r="HQ56"/>
          <cell r="HR56">
            <v>0</v>
          </cell>
          <cell r="HS56"/>
          <cell r="HT56"/>
          <cell r="HU56"/>
          <cell r="HV56"/>
          <cell r="HW56"/>
          <cell r="HX56"/>
          <cell r="HY56">
            <v>0</v>
          </cell>
          <cell r="HZ56"/>
          <cell r="IA56"/>
          <cell r="IB56"/>
          <cell r="IC56"/>
          <cell r="ID56"/>
          <cell r="IE56"/>
          <cell r="IF56">
            <v>0</v>
          </cell>
          <cell r="IG56"/>
          <cell r="IH56"/>
          <cell r="II56"/>
          <cell r="IJ56"/>
          <cell r="IK56"/>
          <cell r="IL56"/>
          <cell r="IM56">
            <v>0</v>
          </cell>
          <cell r="IN56"/>
          <cell r="IO56"/>
          <cell r="IP56"/>
          <cell r="IQ56"/>
          <cell r="IR56"/>
          <cell r="IS56"/>
          <cell r="IT56">
            <v>0</v>
          </cell>
          <cell r="IU56"/>
          <cell r="IV56"/>
          <cell r="IW56"/>
          <cell r="IX56"/>
          <cell r="IY56"/>
          <cell r="IZ56"/>
          <cell r="JA56">
            <v>0</v>
          </cell>
          <cell r="JB56"/>
          <cell r="JC56"/>
          <cell r="JD56"/>
          <cell r="JE56"/>
          <cell r="JF56"/>
          <cell r="JG56"/>
          <cell r="JH56">
            <v>0</v>
          </cell>
          <cell r="JI56"/>
          <cell r="JJ56"/>
          <cell r="JK56"/>
          <cell r="JL56"/>
          <cell r="JM56"/>
          <cell r="JN56"/>
          <cell r="JO56">
            <v>0</v>
          </cell>
          <cell r="JP56"/>
          <cell r="JQ56"/>
          <cell r="JR56"/>
          <cell r="JS56"/>
          <cell r="JT56"/>
          <cell r="JU56"/>
          <cell r="JV56">
            <v>0</v>
          </cell>
          <cell r="JW56"/>
          <cell r="JX56"/>
          <cell r="JY56"/>
          <cell r="JZ56"/>
          <cell r="KA56"/>
          <cell r="KB56"/>
          <cell r="KC56">
            <v>0</v>
          </cell>
          <cell r="KD56"/>
          <cell r="KE56"/>
          <cell r="KF56"/>
          <cell r="KG56"/>
          <cell r="KH56"/>
          <cell r="KI56"/>
          <cell r="KJ56">
            <v>0</v>
          </cell>
          <cell r="KK56"/>
          <cell r="KL56"/>
          <cell r="KM56"/>
          <cell r="KN56"/>
          <cell r="KO56"/>
          <cell r="KP56"/>
          <cell r="KQ56">
            <v>0</v>
          </cell>
          <cell r="KR56"/>
          <cell r="KS56"/>
          <cell r="KT56"/>
          <cell r="KU56"/>
          <cell r="KV56"/>
          <cell r="KW56"/>
          <cell r="KX56">
            <v>0</v>
          </cell>
          <cell r="KY56"/>
          <cell r="KZ56"/>
          <cell r="LA56"/>
          <cell r="LB56"/>
          <cell r="LC56"/>
          <cell r="LD56"/>
          <cell r="LE56">
            <v>0</v>
          </cell>
          <cell r="LF56"/>
          <cell r="LG56"/>
          <cell r="LH56"/>
          <cell r="LI56"/>
          <cell r="LJ56"/>
          <cell r="LK56"/>
          <cell r="LL56">
            <v>0</v>
          </cell>
          <cell r="LM56"/>
          <cell r="LN56"/>
          <cell r="LO56"/>
          <cell r="LP56"/>
          <cell r="LQ56"/>
          <cell r="LR56"/>
          <cell r="LS56">
            <v>0</v>
          </cell>
          <cell r="LT56"/>
          <cell r="LU56"/>
          <cell r="LV56"/>
          <cell r="LW56"/>
          <cell r="LX56"/>
          <cell r="LY56"/>
          <cell r="LZ56">
            <v>0</v>
          </cell>
          <cell r="MA56"/>
          <cell r="MB56"/>
          <cell r="MC56"/>
          <cell r="MD56"/>
          <cell r="ME56"/>
          <cell r="MF56"/>
          <cell r="MG56">
            <v>0</v>
          </cell>
          <cell r="MH56"/>
          <cell r="MI56"/>
          <cell r="MJ56"/>
          <cell r="MK56"/>
          <cell r="ML56"/>
          <cell r="MM56"/>
          <cell r="MN56">
            <v>0</v>
          </cell>
          <cell r="MO56"/>
          <cell r="MP56"/>
          <cell r="MQ56"/>
          <cell r="MR56"/>
          <cell r="MS56"/>
          <cell r="MT56"/>
          <cell r="MU56">
            <v>0</v>
          </cell>
          <cell r="MV56"/>
          <cell r="MW56"/>
          <cell r="MX56"/>
          <cell r="MY56"/>
          <cell r="MZ56"/>
          <cell r="NA56"/>
          <cell r="NB56">
            <v>0</v>
          </cell>
          <cell r="NC56"/>
          <cell r="ND56"/>
          <cell r="NE56"/>
          <cell r="NF56"/>
          <cell r="NG56"/>
          <cell r="NH56"/>
          <cell r="NI56">
            <v>0</v>
          </cell>
          <cell r="NJ56"/>
          <cell r="NK56"/>
          <cell r="NL56"/>
          <cell r="NM56"/>
          <cell r="NN56"/>
          <cell r="NO56"/>
          <cell r="NP56">
            <v>0</v>
          </cell>
          <cell r="NQ56"/>
          <cell r="NR56"/>
          <cell r="NS56"/>
          <cell r="NT56"/>
          <cell r="NU56"/>
          <cell r="NV56"/>
          <cell r="NW56">
            <v>0</v>
          </cell>
          <cell r="NX56"/>
          <cell r="NY56"/>
          <cell r="NZ56"/>
          <cell r="OA56"/>
          <cell r="OB56"/>
          <cell r="OC56"/>
          <cell r="OD56">
            <v>0</v>
          </cell>
          <cell r="OE56"/>
          <cell r="OF56"/>
          <cell r="OG56"/>
          <cell r="OH56"/>
          <cell r="OI56"/>
          <cell r="OJ56"/>
          <cell r="OK56">
            <v>0</v>
          </cell>
          <cell r="OL56"/>
          <cell r="OM56"/>
          <cell r="ON56"/>
          <cell r="OO56"/>
          <cell r="OP56"/>
          <cell r="OQ56"/>
          <cell r="OR56">
            <v>0</v>
          </cell>
          <cell r="OS56"/>
          <cell r="OT56"/>
          <cell r="OU56"/>
          <cell r="OV56"/>
          <cell r="OW56"/>
          <cell r="OX56"/>
          <cell r="OY56">
            <v>0</v>
          </cell>
          <cell r="OZ56"/>
          <cell r="PA56"/>
          <cell r="PB56"/>
          <cell r="PC56"/>
          <cell r="PD56"/>
          <cell r="PE56"/>
          <cell r="PF56">
            <v>0</v>
          </cell>
          <cell r="PG56"/>
          <cell r="PH56"/>
          <cell r="PI56"/>
          <cell r="PJ56"/>
          <cell r="PK56"/>
          <cell r="PL56"/>
          <cell r="PM56">
            <v>0</v>
          </cell>
          <cell r="PN56"/>
          <cell r="PO56"/>
          <cell r="PP56"/>
          <cell r="PQ56"/>
          <cell r="PR56"/>
          <cell r="PS56"/>
        </row>
        <row r="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cell r="BL57"/>
          <cell r="BM57"/>
          <cell r="BN57"/>
          <cell r="BO57"/>
          <cell r="BP57"/>
          <cell r="BQ57"/>
          <cell r="BR57"/>
          <cell r="BS57"/>
          <cell r="BT57"/>
          <cell r="BU57"/>
          <cell r="BV57"/>
          <cell r="BW57"/>
          <cell r="BX57"/>
          <cell r="BY57"/>
          <cell r="BZ57"/>
          <cell r="CA57"/>
          <cell r="CB57"/>
          <cell r="CC57"/>
          <cell r="CD57"/>
          <cell r="CE57"/>
          <cell r="CF57"/>
          <cell r="CG57"/>
          <cell r="CH57"/>
          <cell r="CI57"/>
          <cell r="CJ57"/>
          <cell r="CK57"/>
          <cell r="CL57"/>
          <cell r="CM57"/>
          <cell r="CN57"/>
          <cell r="CO57"/>
          <cell r="CP57"/>
          <cell r="CQ57"/>
          <cell r="CR57"/>
          <cell r="CS57"/>
          <cell r="CT57"/>
          <cell r="CU57"/>
          <cell r="CV57"/>
          <cell r="CW57"/>
          <cell r="CX57"/>
          <cell r="CY57"/>
          <cell r="CZ57"/>
          <cell r="DA57"/>
          <cell r="DB57"/>
          <cell r="DC57"/>
          <cell r="DD57"/>
          <cell r="DE57"/>
          <cell r="DF57"/>
          <cell r="DG57"/>
          <cell r="DH57"/>
          <cell r="DI57"/>
          <cell r="DJ57"/>
          <cell r="DK57"/>
          <cell r="DL57"/>
          <cell r="DM57"/>
          <cell r="DN57"/>
          <cell r="DO57"/>
          <cell r="DP57"/>
          <cell r="DQ57"/>
          <cell r="DR57"/>
          <cell r="DS57"/>
          <cell r="DT57"/>
          <cell r="DU57"/>
          <cell r="DV57"/>
          <cell r="DW57"/>
          <cell r="DX57"/>
          <cell r="DY57"/>
          <cell r="DZ57"/>
          <cell r="EA57"/>
          <cell r="EB57"/>
          <cell r="EC57"/>
          <cell r="ED57"/>
          <cell r="EE57"/>
          <cell r="EF57"/>
          <cell r="EG57"/>
          <cell r="EH57"/>
          <cell r="EI57"/>
          <cell r="EJ57"/>
          <cell r="EK57"/>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cell r="FM57"/>
          <cell r="FN57"/>
          <cell r="FO57"/>
          <cell r="FP57"/>
          <cell r="FQ57"/>
          <cell r="FR57"/>
          <cell r="FS57"/>
          <cell r="FT57"/>
          <cell r="FU57"/>
          <cell r="FV57"/>
          <cell r="FW57"/>
          <cell r="FX57"/>
          <cell r="FY57"/>
          <cell r="FZ57"/>
          <cell r="GA57"/>
          <cell r="GB57"/>
          <cell r="GC57"/>
          <cell r="GD57"/>
          <cell r="GE57"/>
          <cell r="GF57"/>
          <cell r="GG57"/>
          <cell r="GH57"/>
          <cell r="GI57"/>
          <cell r="GJ57"/>
          <cell r="GK57"/>
          <cell r="GL57"/>
          <cell r="GM57"/>
          <cell r="GN57"/>
          <cell r="GO57"/>
          <cell r="GP57"/>
          <cell r="GQ57"/>
          <cell r="GR57"/>
          <cell r="GS57"/>
          <cell r="GT57"/>
          <cell r="GU57"/>
          <cell r="GV57"/>
          <cell r="GW57"/>
          <cell r="GX57"/>
          <cell r="GY57"/>
          <cell r="GZ57"/>
          <cell r="HA57"/>
          <cell r="HB57"/>
          <cell r="HC57"/>
          <cell r="HD57"/>
          <cell r="HE57"/>
          <cell r="HF57"/>
          <cell r="HG57"/>
          <cell r="HH57"/>
          <cell r="HI57"/>
          <cell r="HJ57"/>
          <cell r="HK57"/>
          <cell r="HL57"/>
          <cell r="HM57"/>
          <cell r="HN57"/>
          <cell r="HO57"/>
          <cell r="HP57"/>
          <cell r="HQ57"/>
          <cell r="HR57"/>
          <cell r="HS57"/>
          <cell r="HT57"/>
          <cell r="HU57"/>
          <cell r="HV57"/>
          <cell r="HW57"/>
          <cell r="HX57"/>
          <cell r="HY57"/>
          <cell r="HZ57"/>
          <cell r="IA57"/>
          <cell r="IB57"/>
          <cell r="IC57"/>
          <cell r="ID57"/>
          <cell r="IE57"/>
          <cell r="IF57"/>
          <cell r="IG57"/>
          <cell r="IH57"/>
          <cell r="II57"/>
          <cell r="IJ57"/>
          <cell r="IK57"/>
          <cell r="IL57"/>
          <cell r="IM57"/>
          <cell r="IN57"/>
          <cell r="IO57"/>
          <cell r="IP57"/>
          <cell r="IQ57"/>
          <cell r="IR57"/>
          <cell r="IS57"/>
          <cell r="IT57"/>
          <cell r="IU57"/>
          <cell r="IV57"/>
          <cell r="IW57"/>
          <cell r="IX57"/>
          <cell r="IY57"/>
          <cell r="IZ57"/>
          <cell r="JA57"/>
          <cell r="JB57"/>
          <cell r="JC57"/>
          <cell r="JD57"/>
          <cell r="JE57"/>
          <cell r="JF57"/>
          <cell r="JG57"/>
          <cell r="JH57"/>
          <cell r="JI57"/>
          <cell r="JJ57"/>
          <cell r="JK57"/>
          <cell r="JL57"/>
          <cell r="JM57"/>
          <cell r="JN57"/>
          <cell r="JO57"/>
          <cell r="JP57"/>
          <cell r="JQ57"/>
          <cell r="JR57"/>
          <cell r="JS57"/>
          <cell r="JT57"/>
          <cell r="JU57"/>
          <cell r="JV57"/>
          <cell r="JW57"/>
          <cell r="JX57"/>
          <cell r="JY57"/>
          <cell r="JZ57"/>
          <cell r="KA57"/>
          <cell r="KB57"/>
          <cell r="KC57"/>
          <cell r="KD57"/>
          <cell r="KE57"/>
          <cell r="KF57"/>
          <cell r="KG57"/>
          <cell r="KH57"/>
          <cell r="KI57"/>
          <cell r="KJ57"/>
          <cell r="KK57"/>
          <cell r="KL57"/>
          <cell r="KM57"/>
          <cell r="KN57"/>
          <cell r="KO57"/>
          <cell r="KP57"/>
          <cell r="KQ57"/>
          <cell r="KR57"/>
          <cell r="KS57"/>
          <cell r="KT57"/>
          <cell r="KU57"/>
          <cell r="KV57"/>
          <cell r="KW57"/>
          <cell r="KX57"/>
          <cell r="KY57"/>
          <cell r="KZ57"/>
          <cell r="LA57"/>
          <cell r="LB57"/>
          <cell r="LC57"/>
          <cell r="LD57"/>
          <cell r="LE57"/>
          <cell r="LF57"/>
          <cell r="LG57"/>
          <cell r="LH57"/>
          <cell r="LI57"/>
          <cell r="LJ57"/>
          <cell r="LK57"/>
          <cell r="LL57"/>
          <cell r="LM57"/>
          <cell r="LN57"/>
          <cell r="LO57"/>
          <cell r="LP57"/>
          <cell r="LQ57"/>
          <cell r="LR57"/>
          <cell r="LS57"/>
          <cell r="LT57"/>
          <cell r="LU57"/>
          <cell r="LV57"/>
          <cell r="LW57"/>
          <cell r="LX57"/>
          <cell r="LY57"/>
          <cell r="LZ57"/>
          <cell r="MA57"/>
          <cell r="MB57"/>
          <cell r="MC57"/>
          <cell r="MD57"/>
          <cell r="ME57"/>
          <cell r="MF57"/>
          <cell r="MG57"/>
          <cell r="MH57"/>
          <cell r="MI57"/>
          <cell r="MJ57"/>
          <cell r="MK57"/>
          <cell r="ML57"/>
          <cell r="MM57"/>
          <cell r="MN57"/>
          <cell r="MO57"/>
          <cell r="MP57"/>
          <cell r="MQ57"/>
          <cell r="MR57"/>
          <cell r="MS57"/>
          <cell r="MT57"/>
          <cell r="MU57"/>
          <cell r="MV57"/>
          <cell r="MW57"/>
          <cell r="MX57"/>
          <cell r="MY57"/>
          <cell r="MZ57"/>
          <cell r="NA57"/>
          <cell r="NB57"/>
          <cell r="NC57"/>
          <cell r="ND57"/>
          <cell r="NE57"/>
          <cell r="NF57"/>
          <cell r="NG57"/>
          <cell r="NH57"/>
          <cell r="NI57"/>
          <cell r="NJ57"/>
          <cell r="NK57"/>
          <cell r="NL57"/>
          <cell r="NM57"/>
          <cell r="NN57"/>
          <cell r="NO57"/>
          <cell r="NP57"/>
          <cell r="NQ57"/>
          <cell r="NR57"/>
          <cell r="NS57"/>
          <cell r="NT57"/>
          <cell r="NU57"/>
          <cell r="NV57"/>
          <cell r="NW57"/>
          <cell r="NX57"/>
          <cell r="NY57"/>
          <cell r="NZ57"/>
          <cell r="OA57"/>
          <cell r="OB57"/>
          <cell r="OC57"/>
          <cell r="OD57"/>
          <cell r="OE57"/>
          <cell r="OF57"/>
          <cell r="OG57"/>
          <cell r="OH57"/>
          <cell r="OI57"/>
          <cell r="OJ57"/>
          <cell r="OK57"/>
          <cell r="OL57"/>
          <cell r="OM57"/>
          <cell r="ON57"/>
          <cell r="OO57"/>
          <cell r="OP57"/>
          <cell r="OQ57"/>
          <cell r="OR57"/>
          <cell r="OS57"/>
          <cell r="OT57"/>
          <cell r="OU57"/>
          <cell r="OV57"/>
          <cell r="OW57"/>
          <cell r="OX57"/>
          <cell r="OY57"/>
          <cell r="OZ57"/>
          <cell r="PA57"/>
          <cell r="PB57"/>
          <cell r="PC57"/>
          <cell r="PD57"/>
          <cell r="PE57"/>
          <cell r="PF57"/>
          <cell r="PG57"/>
          <cell r="PH57"/>
          <cell r="PI57"/>
          <cell r="PJ57"/>
          <cell r="PK57"/>
          <cell r="PL57"/>
          <cell r="PM57"/>
          <cell r="PN57"/>
          <cell r="PO57"/>
          <cell r="PP57"/>
          <cell r="PQ57"/>
          <cell r="PR57"/>
          <cell r="PS57"/>
        </row>
        <row r="58">
          <cell r="P58">
            <v>0</v>
          </cell>
          <cell r="Q58"/>
          <cell r="R58"/>
          <cell r="S58"/>
          <cell r="T58"/>
          <cell r="U58"/>
          <cell r="V58"/>
          <cell r="W58">
            <v>0</v>
          </cell>
          <cell r="X58"/>
          <cell r="Y58"/>
          <cell r="Z58"/>
          <cell r="AA58"/>
          <cell r="AB58"/>
          <cell r="AC58"/>
          <cell r="AD58">
            <v>0</v>
          </cell>
          <cell r="AE58"/>
          <cell r="AF58"/>
          <cell r="AG58"/>
          <cell r="AH58"/>
          <cell r="AI58"/>
          <cell r="AJ58"/>
          <cell r="AK58">
            <v>0</v>
          </cell>
          <cell r="AL58"/>
          <cell r="AM58"/>
          <cell r="AN58"/>
          <cell r="AO58"/>
          <cell r="AP58"/>
          <cell r="AQ58"/>
          <cell r="AR58">
            <v>0</v>
          </cell>
          <cell r="AS58"/>
          <cell r="AT58"/>
          <cell r="AU58"/>
          <cell r="AV58"/>
          <cell r="AW58"/>
          <cell r="AX58"/>
          <cell r="AY58">
            <v>0</v>
          </cell>
          <cell r="AZ58"/>
          <cell r="BA58"/>
          <cell r="BB58"/>
          <cell r="BC58"/>
          <cell r="BD58"/>
          <cell r="BE58"/>
          <cell r="BF58">
            <v>0</v>
          </cell>
          <cell r="BG58"/>
          <cell r="BH58"/>
          <cell r="BI58"/>
          <cell r="BJ58"/>
          <cell r="BK58"/>
          <cell r="BL58"/>
          <cell r="BM58">
            <v>0</v>
          </cell>
          <cell r="BN58"/>
          <cell r="BO58"/>
          <cell r="BP58"/>
          <cell r="BQ58"/>
          <cell r="BR58"/>
          <cell r="BS58"/>
          <cell r="BT58">
            <v>0</v>
          </cell>
          <cell r="BU58"/>
          <cell r="BV58"/>
          <cell r="BW58"/>
          <cell r="BX58"/>
          <cell r="BY58"/>
          <cell r="BZ58"/>
          <cell r="CA58">
            <v>0</v>
          </cell>
          <cell r="CB58"/>
          <cell r="CC58"/>
          <cell r="CD58"/>
          <cell r="CE58"/>
          <cell r="CF58"/>
          <cell r="CG58"/>
          <cell r="CH58">
            <v>0</v>
          </cell>
          <cell r="CI58"/>
          <cell r="CJ58"/>
          <cell r="CK58"/>
          <cell r="CL58"/>
          <cell r="CM58"/>
          <cell r="CN58"/>
          <cell r="CO58">
            <v>0</v>
          </cell>
          <cell r="CP58"/>
          <cell r="CQ58"/>
          <cell r="CR58"/>
          <cell r="CS58"/>
          <cell r="CT58"/>
          <cell r="CU58"/>
          <cell r="CV58">
            <v>0</v>
          </cell>
          <cell r="CW58"/>
          <cell r="CX58"/>
          <cell r="CY58"/>
          <cell r="CZ58"/>
          <cell r="DA58"/>
          <cell r="DB58"/>
          <cell r="DC58">
            <v>0</v>
          </cell>
          <cell r="DD58"/>
          <cell r="DE58"/>
          <cell r="DF58"/>
          <cell r="DG58"/>
          <cell r="DH58"/>
          <cell r="DI58"/>
          <cell r="DJ58">
            <v>0</v>
          </cell>
          <cell r="DK58"/>
          <cell r="DL58"/>
          <cell r="DM58"/>
          <cell r="DN58"/>
          <cell r="DO58"/>
          <cell r="DP58"/>
          <cell r="DQ58">
            <v>0</v>
          </cell>
          <cell r="DR58"/>
          <cell r="DS58"/>
          <cell r="DT58"/>
          <cell r="DU58"/>
          <cell r="DV58"/>
          <cell r="DW58"/>
          <cell r="DX58">
            <v>0</v>
          </cell>
          <cell r="DY58"/>
          <cell r="DZ58"/>
          <cell r="EA58"/>
          <cell r="EB58"/>
          <cell r="EC58"/>
          <cell r="ED58"/>
          <cell r="EE58">
            <v>0</v>
          </cell>
          <cell r="EF58"/>
          <cell r="EG58"/>
          <cell r="EH58"/>
          <cell r="EI58"/>
          <cell r="EJ58"/>
          <cell r="EK58"/>
          <cell r="EL58">
            <v>0</v>
          </cell>
          <cell r="EM58"/>
          <cell r="EN58"/>
          <cell r="EO58"/>
          <cell r="EP58"/>
          <cell r="EQ58"/>
          <cell r="ER58"/>
          <cell r="ES58">
            <v>0</v>
          </cell>
          <cell r="ET58"/>
          <cell r="EU58"/>
          <cell r="EV58"/>
          <cell r="EW58"/>
          <cell r="EX58"/>
          <cell r="EY58"/>
          <cell r="EZ58">
            <v>0</v>
          </cell>
          <cell r="FA58"/>
          <cell r="FB58"/>
          <cell r="FC58"/>
          <cell r="FD58"/>
          <cell r="FE58"/>
          <cell r="FF58"/>
          <cell r="FG58">
            <v>0</v>
          </cell>
          <cell r="FH58"/>
          <cell r="FI58"/>
          <cell r="FJ58"/>
          <cell r="FK58"/>
          <cell r="FL58"/>
          <cell r="FM58"/>
          <cell r="FN58">
            <v>0</v>
          </cell>
          <cell r="FO58"/>
          <cell r="FP58"/>
          <cell r="FQ58"/>
          <cell r="FR58"/>
          <cell r="FS58"/>
          <cell r="FT58"/>
          <cell r="FU58">
            <v>0</v>
          </cell>
          <cell r="FV58"/>
          <cell r="FW58"/>
          <cell r="FX58"/>
          <cell r="FY58"/>
          <cell r="FZ58"/>
          <cell r="GA58"/>
          <cell r="GB58">
            <v>0</v>
          </cell>
          <cell r="GC58"/>
          <cell r="GD58"/>
          <cell r="GE58"/>
          <cell r="GF58"/>
          <cell r="GG58"/>
          <cell r="GH58"/>
          <cell r="GI58">
            <v>0</v>
          </cell>
          <cell r="GJ58"/>
          <cell r="GK58"/>
          <cell r="GL58"/>
          <cell r="GM58"/>
          <cell r="GN58"/>
          <cell r="GO58"/>
          <cell r="GP58">
            <v>0</v>
          </cell>
          <cell r="GQ58"/>
          <cell r="GR58"/>
          <cell r="GS58"/>
          <cell r="GT58"/>
          <cell r="GU58"/>
          <cell r="GV58"/>
          <cell r="GW58">
            <v>0</v>
          </cell>
          <cell r="GX58"/>
          <cell r="GY58"/>
          <cell r="GZ58"/>
          <cell r="HA58"/>
          <cell r="HB58"/>
          <cell r="HC58"/>
          <cell r="HD58">
            <v>0</v>
          </cell>
          <cell r="HE58"/>
          <cell r="HF58"/>
          <cell r="HG58"/>
          <cell r="HH58"/>
          <cell r="HI58"/>
          <cell r="HJ58"/>
          <cell r="HK58">
            <v>0</v>
          </cell>
          <cell r="HL58"/>
          <cell r="HM58"/>
          <cell r="HN58"/>
          <cell r="HO58"/>
          <cell r="HP58"/>
          <cell r="HQ58"/>
          <cell r="HR58">
            <v>0</v>
          </cell>
          <cell r="HS58"/>
          <cell r="HT58"/>
          <cell r="HU58"/>
          <cell r="HV58"/>
          <cell r="HW58"/>
          <cell r="HX58"/>
          <cell r="HY58">
            <v>0</v>
          </cell>
          <cell r="HZ58"/>
          <cell r="IA58"/>
          <cell r="IB58"/>
          <cell r="IC58"/>
          <cell r="ID58"/>
          <cell r="IE58"/>
          <cell r="IF58">
            <v>0</v>
          </cell>
          <cell r="IG58"/>
          <cell r="IH58"/>
          <cell r="II58"/>
          <cell r="IJ58"/>
          <cell r="IK58"/>
          <cell r="IL58"/>
          <cell r="IM58">
            <v>0</v>
          </cell>
          <cell r="IN58"/>
          <cell r="IO58"/>
          <cell r="IP58"/>
          <cell r="IQ58"/>
          <cell r="IR58"/>
          <cell r="IS58"/>
          <cell r="IT58">
            <v>0</v>
          </cell>
          <cell r="IU58"/>
          <cell r="IV58"/>
          <cell r="IW58"/>
          <cell r="IX58"/>
          <cell r="IY58"/>
          <cell r="IZ58"/>
          <cell r="JA58">
            <v>0</v>
          </cell>
          <cell r="JB58"/>
          <cell r="JC58"/>
          <cell r="JD58"/>
          <cell r="JE58"/>
          <cell r="JF58"/>
          <cell r="JG58"/>
          <cell r="JH58">
            <v>0</v>
          </cell>
          <cell r="JI58"/>
          <cell r="JJ58"/>
          <cell r="JK58"/>
          <cell r="JL58"/>
          <cell r="JM58"/>
          <cell r="JN58"/>
          <cell r="JO58">
            <v>0</v>
          </cell>
          <cell r="JP58"/>
          <cell r="JQ58"/>
          <cell r="JR58"/>
          <cell r="JS58"/>
          <cell r="JT58"/>
          <cell r="JU58"/>
          <cell r="JV58">
            <v>0</v>
          </cell>
          <cell r="JW58"/>
          <cell r="JX58"/>
          <cell r="JY58"/>
          <cell r="JZ58"/>
          <cell r="KA58"/>
          <cell r="KB58"/>
          <cell r="KC58">
            <v>0</v>
          </cell>
          <cell r="KD58"/>
          <cell r="KE58"/>
          <cell r="KF58"/>
          <cell r="KG58"/>
          <cell r="KH58"/>
          <cell r="KI58"/>
          <cell r="KJ58">
            <v>0</v>
          </cell>
          <cell r="KK58"/>
          <cell r="KL58"/>
          <cell r="KM58"/>
          <cell r="KN58"/>
          <cell r="KO58"/>
          <cell r="KP58"/>
          <cell r="KQ58">
            <v>0</v>
          </cell>
          <cell r="KR58"/>
          <cell r="KS58"/>
          <cell r="KT58"/>
          <cell r="KU58"/>
          <cell r="KV58"/>
          <cell r="KW58"/>
          <cell r="KX58">
            <v>0</v>
          </cell>
          <cell r="KY58"/>
          <cell r="KZ58"/>
          <cell r="LA58"/>
          <cell r="LB58"/>
          <cell r="LC58"/>
          <cell r="LD58"/>
          <cell r="LE58">
            <v>0</v>
          </cell>
          <cell r="LF58"/>
          <cell r="LG58"/>
          <cell r="LH58"/>
          <cell r="LI58"/>
          <cell r="LJ58"/>
          <cell r="LK58"/>
          <cell r="LL58">
            <v>0</v>
          </cell>
          <cell r="LM58"/>
          <cell r="LN58"/>
          <cell r="LO58"/>
          <cell r="LP58"/>
          <cell r="LQ58"/>
          <cell r="LR58"/>
          <cell r="LS58">
            <v>0</v>
          </cell>
          <cell r="LT58"/>
          <cell r="LU58"/>
          <cell r="LV58"/>
          <cell r="LW58"/>
          <cell r="LX58"/>
          <cell r="LY58"/>
          <cell r="LZ58">
            <v>0</v>
          </cell>
          <cell r="MA58"/>
          <cell r="MB58"/>
          <cell r="MC58"/>
          <cell r="MD58"/>
          <cell r="ME58"/>
          <cell r="MF58"/>
          <cell r="MG58">
            <v>0</v>
          </cell>
          <cell r="MH58"/>
          <cell r="MI58"/>
          <cell r="MJ58"/>
          <cell r="MK58"/>
          <cell r="ML58"/>
          <cell r="MM58"/>
          <cell r="MN58">
            <v>0</v>
          </cell>
          <cell r="MO58"/>
          <cell r="MP58"/>
          <cell r="MQ58"/>
          <cell r="MR58"/>
          <cell r="MS58"/>
          <cell r="MT58"/>
          <cell r="MU58">
            <v>0</v>
          </cell>
          <cell r="MV58"/>
          <cell r="MW58"/>
          <cell r="MX58"/>
          <cell r="MY58"/>
          <cell r="MZ58"/>
          <cell r="NA58"/>
          <cell r="NB58">
            <v>0</v>
          </cell>
          <cell r="NC58"/>
          <cell r="ND58"/>
          <cell r="NE58"/>
          <cell r="NF58"/>
          <cell r="NG58"/>
          <cell r="NH58"/>
          <cell r="NI58">
            <v>0</v>
          </cell>
          <cell r="NJ58"/>
          <cell r="NK58"/>
          <cell r="NL58"/>
          <cell r="NM58"/>
          <cell r="NN58"/>
          <cell r="NO58"/>
          <cell r="NP58">
            <v>0</v>
          </cell>
          <cell r="NQ58"/>
          <cell r="NR58"/>
          <cell r="NS58"/>
          <cell r="NT58"/>
          <cell r="NU58"/>
          <cell r="NV58"/>
          <cell r="NW58">
            <v>0</v>
          </cell>
          <cell r="NX58"/>
          <cell r="NY58"/>
          <cell r="NZ58"/>
          <cell r="OA58"/>
          <cell r="OB58"/>
          <cell r="OC58"/>
          <cell r="OD58">
            <v>0</v>
          </cell>
          <cell r="OE58"/>
          <cell r="OF58"/>
          <cell r="OG58"/>
          <cell r="OH58"/>
          <cell r="OI58"/>
          <cell r="OJ58"/>
          <cell r="OK58">
            <v>0</v>
          </cell>
          <cell r="OL58"/>
          <cell r="OM58"/>
          <cell r="ON58"/>
          <cell r="OO58"/>
          <cell r="OP58"/>
          <cell r="OQ58"/>
          <cell r="OR58">
            <v>0</v>
          </cell>
          <cell r="OS58"/>
          <cell r="OT58"/>
          <cell r="OU58"/>
          <cell r="OV58"/>
          <cell r="OW58"/>
          <cell r="OX58"/>
          <cell r="OY58">
            <v>0</v>
          </cell>
          <cell r="OZ58"/>
          <cell r="PA58"/>
          <cell r="PB58"/>
          <cell r="PC58"/>
          <cell r="PD58"/>
          <cell r="PE58"/>
          <cell r="PF58">
            <v>0</v>
          </cell>
          <cell r="PG58"/>
          <cell r="PH58"/>
          <cell r="PI58"/>
          <cell r="PJ58"/>
          <cell r="PK58"/>
          <cell r="PL58"/>
          <cell r="PM58">
            <v>0</v>
          </cell>
          <cell r="PN58"/>
          <cell r="PO58"/>
          <cell r="PP58"/>
          <cell r="PQ58"/>
          <cell r="PR58"/>
          <cell r="PS58"/>
        </row>
        <row r="59">
          <cell r="P59">
            <v>0</v>
          </cell>
          <cell r="Q59"/>
          <cell r="R59"/>
          <cell r="S59"/>
          <cell r="T59"/>
          <cell r="U59"/>
          <cell r="V59"/>
          <cell r="W59">
            <v>0</v>
          </cell>
          <cell r="X59"/>
          <cell r="Y59"/>
          <cell r="Z59"/>
          <cell r="AA59"/>
          <cell r="AB59"/>
          <cell r="AC59"/>
          <cell r="AD59">
            <v>0</v>
          </cell>
          <cell r="AE59"/>
          <cell r="AF59"/>
          <cell r="AG59"/>
          <cell r="AH59"/>
          <cell r="AI59"/>
          <cell r="AJ59"/>
          <cell r="AK59">
            <v>0</v>
          </cell>
          <cell r="AL59"/>
          <cell r="AM59"/>
          <cell r="AN59"/>
          <cell r="AO59"/>
          <cell r="AP59"/>
          <cell r="AQ59"/>
          <cell r="AR59">
            <v>0</v>
          </cell>
          <cell r="AS59"/>
          <cell r="AT59"/>
          <cell r="AU59"/>
          <cell r="AV59"/>
          <cell r="AW59"/>
          <cell r="AX59"/>
          <cell r="AY59">
            <v>0</v>
          </cell>
          <cell r="AZ59"/>
          <cell r="BA59"/>
          <cell r="BB59"/>
          <cell r="BC59"/>
          <cell r="BD59"/>
          <cell r="BE59"/>
          <cell r="BF59">
            <v>0</v>
          </cell>
          <cell r="BG59"/>
          <cell r="BH59"/>
          <cell r="BI59"/>
          <cell r="BJ59"/>
          <cell r="BK59"/>
          <cell r="BL59"/>
          <cell r="BM59">
            <v>0</v>
          </cell>
          <cell r="BN59"/>
          <cell r="BO59"/>
          <cell r="BP59"/>
          <cell r="BQ59"/>
          <cell r="BR59"/>
          <cell r="BS59"/>
          <cell r="BT59">
            <v>0</v>
          </cell>
          <cell r="BU59"/>
          <cell r="BV59"/>
          <cell r="BW59"/>
          <cell r="BX59"/>
          <cell r="BY59"/>
          <cell r="BZ59"/>
          <cell r="CA59">
            <v>0</v>
          </cell>
          <cell r="CB59"/>
          <cell r="CC59"/>
          <cell r="CD59"/>
          <cell r="CE59"/>
          <cell r="CF59"/>
          <cell r="CG59"/>
          <cell r="CH59">
            <v>0</v>
          </cell>
          <cell r="CI59"/>
          <cell r="CJ59"/>
          <cell r="CK59"/>
          <cell r="CL59"/>
          <cell r="CM59"/>
          <cell r="CN59"/>
          <cell r="CO59">
            <v>0</v>
          </cell>
          <cell r="CP59"/>
          <cell r="CQ59"/>
          <cell r="CR59"/>
          <cell r="CS59"/>
          <cell r="CT59"/>
          <cell r="CU59"/>
          <cell r="CV59">
            <v>0</v>
          </cell>
          <cell r="CW59"/>
          <cell r="CX59"/>
          <cell r="CY59"/>
          <cell r="CZ59"/>
          <cell r="DA59"/>
          <cell r="DB59"/>
          <cell r="DC59">
            <v>0</v>
          </cell>
          <cell r="DD59"/>
          <cell r="DE59"/>
          <cell r="DF59"/>
          <cell r="DG59"/>
          <cell r="DH59"/>
          <cell r="DI59"/>
          <cell r="DJ59">
            <v>0</v>
          </cell>
          <cell r="DK59"/>
          <cell r="DL59"/>
          <cell r="DM59"/>
          <cell r="DN59"/>
          <cell r="DO59"/>
          <cell r="DP59"/>
          <cell r="DQ59">
            <v>0</v>
          </cell>
          <cell r="DR59"/>
          <cell r="DS59"/>
          <cell r="DT59"/>
          <cell r="DU59"/>
          <cell r="DV59"/>
          <cell r="DW59"/>
          <cell r="DX59">
            <v>0</v>
          </cell>
          <cell r="DY59"/>
          <cell r="DZ59"/>
          <cell r="EA59"/>
          <cell r="EB59"/>
          <cell r="EC59"/>
          <cell r="ED59"/>
          <cell r="EE59">
            <v>0</v>
          </cell>
          <cell r="EF59"/>
          <cell r="EG59"/>
          <cell r="EH59"/>
          <cell r="EI59"/>
          <cell r="EJ59"/>
          <cell r="EK59"/>
          <cell r="EL59">
            <v>0</v>
          </cell>
          <cell r="EM59"/>
          <cell r="EN59"/>
          <cell r="EO59"/>
          <cell r="EP59"/>
          <cell r="EQ59"/>
          <cell r="ER59"/>
          <cell r="ES59">
            <v>0</v>
          </cell>
          <cell r="ET59"/>
          <cell r="EU59"/>
          <cell r="EV59"/>
          <cell r="EW59"/>
          <cell r="EX59"/>
          <cell r="EY59"/>
          <cell r="EZ59">
            <v>0</v>
          </cell>
          <cell r="FA59"/>
          <cell r="FB59"/>
          <cell r="FC59"/>
          <cell r="FD59"/>
          <cell r="FE59"/>
          <cell r="FF59"/>
          <cell r="FG59">
            <v>0</v>
          </cell>
          <cell r="FH59"/>
          <cell r="FI59"/>
          <cell r="FJ59"/>
          <cell r="FK59"/>
          <cell r="FL59"/>
          <cell r="FM59"/>
          <cell r="FN59">
            <v>0</v>
          </cell>
          <cell r="FO59"/>
          <cell r="FP59"/>
          <cell r="FQ59"/>
          <cell r="FR59"/>
          <cell r="FS59"/>
          <cell r="FT59"/>
          <cell r="FU59">
            <v>0</v>
          </cell>
          <cell r="FV59"/>
          <cell r="FW59"/>
          <cell r="FX59"/>
          <cell r="FY59"/>
          <cell r="FZ59"/>
          <cell r="GA59"/>
          <cell r="GB59">
            <v>0</v>
          </cell>
          <cell r="GC59"/>
          <cell r="GD59"/>
          <cell r="GE59"/>
          <cell r="GF59"/>
          <cell r="GG59"/>
          <cell r="GH59"/>
          <cell r="GI59">
            <v>0</v>
          </cell>
          <cell r="GJ59"/>
          <cell r="GK59"/>
          <cell r="GL59"/>
          <cell r="GM59"/>
          <cell r="GN59"/>
          <cell r="GO59"/>
          <cell r="GP59">
            <v>0</v>
          </cell>
          <cell r="GQ59"/>
          <cell r="GR59"/>
          <cell r="GS59"/>
          <cell r="GT59"/>
          <cell r="GU59"/>
          <cell r="GV59"/>
          <cell r="GW59">
            <v>0</v>
          </cell>
          <cell r="GX59"/>
          <cell r="GY59"/>
          <cell r="GZ59"/>
          <cell r="HA59"/>
          <cell r="HB59"/>
          <cell r="HC59"/>
          <cell r="HD59">
            <v>0</v>
          </cell>
          <cell r="HE59"/>
          <cell r="HF59"/>
          <cell r="HG59"/>
          <cell r="HH59"/>
          <cell r="HI59"/>
          <cell r="HJ59"/>
          <cell r="HK59">
            <v>0</v>
          </cell>
          <cell r="HL59"/>
          <cell r="HM59"/>
          <cell r="HN59"/>
          <cell r="HO59"/>
          <cell r="HP59"/>
          <cell r="HQ59"/>
          <cell r="HR59">
            <v>0</v>
          </cell>
          <cell r="HS59"/>
          <cell r="HT59"/>
          <cell r="HU59"/>
          <cell r="HV59"/>
          <cell r="HW59"/>
          <cell r="HX59"/>
          <cell r="HY59">
            <v>0</v>
          </cell>
          <cell r="HZ59"/>
          <cell r="IA59"/>
          <cell r="IB59"/>
          <cell r="IC59"/>
          <cell r="ID59"/>
          <cell r="IE59"/>
          <cell r="IF59">
            <v>0</v>
          </cell>
          <cell r="IG59"/>
          <cell r="IH59"/>
          <cell r="II59"/>
          <cell r="IJ59"/>
          <cell r="IK59"/>
          <cell r="IL59"/>
          <cell r="IM59">
            <v>0</v>
          </cell>
          <cell r="IN59"/>
          <cell r="IO59"/>
          <cell r="IP59"/>
          <cell r="IQ59"/>
          <cell r="IR59"/>
          <cell r="IS59"/>
          <cell r="IT59">
            <v>0</v>
          </cell>
          <cell r="IU59"/>
          <cell r="IV59"/>
          <cell r="IW59"/>
          <cell r="IX59"/>
          <cell r="IY59"/>
          <cell r="IZ59"/>
          <cell r="JA59">
            <v>0</v>
          </cell>
          <cell r="JB59"/>
          <cell r="JC59"/>
          <cell r="JD59"/>
          <cell r="JE59"/>
          <cell r="JF59"/>
          <cell r="JG59"/>
          <cell r="JH59">
            <v>0</v>
          </cell>
          <cell r="JI59"/>
          <cell r="JJ59"/>
          <cell r="JK59"/>
          <cell r="JL59"/>
          <cell r="JM59"/>
          <cell r="JN59"/>
          <cell r="JO59">
            <v>0</v>
          </cell>
          <cell r="JP59"/>
          <cell r="JQ59"/>
          <cell r="JR59"/>
          <cell r="JS59"/>
          <cell r="JT59"/>
          <cell r="JU59"/>
          <cell r="JV59">
            <v>0</v>
          </cell>
          <cell r="JW59"/>
          <cell r="JX59"/>
          <cell r="JY59"/>
          <cell r="JZ59"/>
          <cell r="KA59"/>
          <cell r="KB59"/>
          <cell r="KC59">
            <v>0</v>
          </cell>
          <cell r="KD59"/>
          <cell r="KE59"/>
          <cell r="KF59"/>
          <cell r="KG59"/>
          <cell r="KH59"/>
          <cell r="KI59"/>
          <cell r="KJ59">
            <v>0</v>
          </cell>
          <cell r="KK59"/>
          <cell r="KL59"/>
          <cell r="KM59"/>
          <cell r="KN59"/>
          <cell r="KO59"/>
          <cell r="KP59"/>
          <cell r="KQ59">
            <v>0</v>
          </cell>
          <cell r="KR59"/>
          <cell r="KS59"/>
          <cell r="KT59"/>
          <cell r="KU59"/>
          <cell r="KV59"/>
          <cell r="KW59"/>
          <cell r="KX59">
            <v>0</v>
          </cell>
          <cell r="KY59"/>
          <cell r="KZ59"/>
          <cell r="LA59"/>
          <cell r="LB59"/>
          <cell r="LC59"/>
          <cell r="LD59"/>
          <cell r="LE59">
            <v>0</v>
          </cell>
          <cell r="LF59"/>
          <cell r="LG59"/>
          <cell r="LH59"/>
          <cell r="LI59"/>
          <cell r="LJ59"/>
          <cell r="LK59"/>
          <cell r="LL59">
            <v>0</v>
          </cell>
          <cell r="LM59"/>
          <cell r="LN59"/>
          <cell r="LO59"/>
          <cell r="LP59"/>
          <cell r="LQ59"/>
          <cell r="LR59"/>
          <cell r="LS59">
            <v>0</v>
          </cell>
          <cell r="LT59"/>
          <cell r="LU59"/>
          <cell r="LV59"/>
          <cell r="LW59"/>
          <cell r="LX59"/>
          <cell r="LY59"/>
          <cell r="LZ59">
            <v>0</v>
          </cell>
          <cell r="MA59"/>
          <cell r="MB59"/>
          <cell r="MC59"/>
          <cell r="MD59"/>
          <cell r="ME59"/>
          <cell r="MF59"/>
          <cell r="MG59">
            <v>0</v>
          </cell>
          <cell r="MH59"/>
          <cell r="MI59"/>
          <cell r="MJ59"/>
          <cell r="MK59"/>
          <cell r="ML59"/>
          <cell r="MM59"/>
          <cell r="MN59">
            <v>0</v>
          </cell>
          <cell r="MO59"/>
          <cell r="MP59"/>
          <cell r="MQ59"/>
          <cell r="MR59"/>
          <cell r="MS59"/>
          <cell r="MT59"/>
          <cell r="MU59">
            <v>0</v>
          </cell>
          <cell r="MV59"/>
          <cell r="MW59"/>
          <cell r="MX59"/>
          <cell r="MY59"/>
          <cell r="MZ59"/>
          <cell r="NA59"/>
          <cell r="NB59">
            <v>0</v>
          </cell>
          <cell r="NC59"/>
          <cell r="ND59"/>
          <cell r="NE59"/>
          <cell r="NF59"/>
          <cell r="NG59"/>
          <cell r="NH59"/>
          <cell r="NI59">
            <v>0</v>
          </cell>
          <cell r="NJ59"/>
          <cell r="NK59"/>
          <cell r="NL59"/>
          <cell r="NM59"/>
          <cell r="NN59"/>
          <cell r="NO59"/>
          <cell r="NP59">
            <v>0</v>
          </cell>
          <cell r="NQ59"/>
          <cell r="NR59"/>
          <cell r="NS59"/>
          <cell r="NT59"/>
          <cell r="NU59"/>
          <cell r="NV59"/>
          <cell r="NW59">
            <v>0</v>
          </cell>
          <cell r="NX59"/>
          <cell r="NY59"/>
          <cell r="NZ59"/>
          <cell r="OA59"/>
          <cell r="OB59"/>
          <cell r="OC59"/>
          <cell r="OD59">
            <v>0</v>
          </cell>
          <cell r="OE59"/>
          <cell r="OF59"/>
          <cell r="OG59"/>
          <cell r="OH59"/>
          <cell r="OI59"/>
          <cell r="OJ59"/>
          <cell r="OK59">
            <v>0</v>
          </cell>
          <cell r="OL59"/>
          <cell r="OM59"/>
          <cell r="ON59"/>
          <cell r="OO59"/>
          <cell r="OP59"/>
          <cell r="OQ59"/>
          <cell r="OR59">
            <v>0</v>
          </cell>
          <cell r="OS59"/>
          <cell r="OT59"/>
          <cell r="OU59"/>
          <cell r="OV59"/>
          <cell r="OW59"/>
          <cell r="OX59"/>
          <cell r="OY59">
            <v>0</v>
          </cell>
          <cell r="OZ59"/>
          <cell r="PA59"/>
          <cell r="PB59"/>
          <cell r="PC59"/>
          <cell r="PD59"/>
          <cell r="PE59"/>
          <cell r="PF59">
            <v>0</v>
          </cell>
          <cell r="PG59"/>
          <cell r="PH59"/>
          <cell r="PI59"/>
          <cell r="PJ59"/>
          <cell r="PK59"/>
          <cell r="PL59"/>
          <cell r="PM59">
            <v>0</v>
          </cell>
          <cell r="PN59"/>
          <cell r="PO59"/>
          <cell r="PP59"/>
          <cell r="PQ59"/>
          <cell r="PR59"/>
          <cell r="PS59"/>
        </row>
      </sheetData>
      <sheetData sheetId="7"/>
      <sheetData sheetId="8"/>
      <sheetData sheetId="9"/>
      <sheetData sheetId="10"/>
      <sheetData sheetId="11"/>
      <sheetData sheetId="12"/>
      <sheetData sheetId="13"/>
      <sheetData sheetId="14">
        <row r="9">
          <cell r="B9">
            <v>908526</v>
          </cell>
        </row>
      </sheetData>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ap 13"/>
      <sheetName val="CAP 8"/>
      <sheetName val="PRESUPUESTO "/>
      <sheetName val="LP-AL"/>
      <sheetName val="Item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1-2"/>
      <sheetName val="Cap3-4"/>
      <sheetName val="Cap5-6-7"/>
      <sheetName val="Cap8"/>
      <sheetName val="Cap 13"/>
      <sheetName val="CAP 8"/>
      <sheetName val="PRESUPUESTO "/>
      <sheetName val="calidad"/>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ANTIDADES"/>
      <sheetName val="OFERTA ECOMICA"/>
      <sheetName val="PRELIMINARES"/>
      <sheetName val="DEMOLICION Y DESMONTE"/>
      <sheetName val="ESTRUCTURA"/>
      <sheetName val="MAMPOSTERIA"/>
      <sheetName val="PAÑETE"/>
      <sheetName val="CIELO RASO"/>
      <sheetName val="ESTUCO Y PINTURA"/>
      <sheetName val="ALISTADO PISO "/>
      <sheetName val="PISOS Y MUROS"/>
      <sheetName val="CARPINTERIA MADERA"/>
      <sheetName val="CARPINTERIA METALICA"/>
      <sheetName val="PUERTAS Y DIVISIONES EN VIDRIO"/>
      <sheetName val="MUEBLES"/>
      <sheetName val="MUEBLES (2)"/>
      <sheetName val="SEÑALIZACION"/>
      <sheetName val="ASEO"/>
      <sheetName val="Cap5-6-7"/>
      <sheetName val="Cap1-2"/>
      <sheetName val="Cap3-4"/>
      <sheetName val="Cap8"/>
      <sheetName val="Cap 13"/>
      <sheetName val="LP-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row r="2">
          <cell r="L2" t="str">
            <v>Precios Base</v>
          </cell>
        </row>
        <row r="6">
          <cell r="A6" t="str">
            <v>G1</v>
          </cell>
          <cell r="C6" t="str">
            <v>MATERIALES</v>
          </cell>
        </row>
        <row r="7">
          <cell r="A7">
            <v>100003</v>
          </cell>
          <cell r="C7" t="str">
            <v>ABRAZ. SANITARIA PVC 3"</v>
          </cell>
          <cell r="D7" t="str">
            <v>UND</v>
          </cell>
          <cell r="G7">
            <v>1504</v>
          </cell>
        </row>
        <row r="8">
          <cell r="A8">
            <v>100004</v>
          </cell>
          <cell r="C8" t="str">
            <v>ABRAZ. SANITARIA PVC 4"</v>
          </cell>
          <cell r="D8" t="str">
            <v>UND</v>
          </cell>
          <cell r="G8">
            <v>14057</v>
          </cell>
        </row>
        <row r="9">
          <cell r="A9">
            <v>109900</v>
          </cell>
          <cell r="C9" t="str">
            <v>ABRAZADERA GALV. .1/2"</v>
          </cell>
          <cell r="D9" t="str">
            <v>UND</v>
          </cell>
          <cell r="G9">
            <v>238</v>
          </cell>
        </row>
        <row r="10">
          <cell r="A10">
            <v>109901</v>
          </cell>
          <cell r="C10" t="str">
            <v>ABRAZADERA GALV. .3/4"</v>
          </cell>
          <cell r="D10" t="str">
            <v>UND</v>
          </cell>
          <cell r="G10">
            <v>595</v>
          </cell>
        </row>
        <row r="11">
          <cell r="A11">
            <v>109902</v>
          </cell>
          <cell r="C11" t="str">
            <v>ABRAZADERA GALV. 1"</v>
          </cell>
          <cell r="D11" t="str">
            <v>UND</v>
          </cell>
          <cell r="G11">
            <v>592</v>
          </cell>
        </row>
        <row r="12">
          <cell r="A12">
            <v>109903</v>
          </cell>
          <cell r="C12" t="str">
            <v>ABRAZADERA GALV. 1.1/2"</v>
          </cell>
          <cell r="D12" t="str">
            <v>UND</v>
          </cell>
          <cell r="G12">
            <v>807</v>
          </cell>
        </row>
        <row r="13">
          <cell r="A13">
            <v>109904</v>
          </cell>
          <cell r="C13" t="str">
            <v>ABRAZADERA GALV. 1.1/4"</v>
          </cell>
          <cell r="D13" t="str">
            <v>UND</v>
          </cell>
          <cell r="G13">
            <v>592</v>
          </cell>
        </row>
        <row r="14">
          <cell r="A14">
            <v>109905</v>
          </cell>
          <cell r="C14" t="str">
            <v>ABRAZADERA GALV. 2"</v>
          </cell>
          <cell r="D14" t="str">
            <v>UND</v>
          </cell>
          <cell r="G14">
            <v>858</v>
          </cell>
        </row>
        <row r="15">
          <cell r="A15">
            <v>106115</v>
          </cell>
          <cell r="C15" t="str">
            <v>ABRAZADERA VARILLA ROSCADA</v>
          </cell>
          <cell r="D15" t="str">
            <v>UND</v>
          </cell>
          <cell r="G15">
            <v>1663</v>
          </cell>
        </row>
        <row r="16">
          <cell r="A16">
            <v>100005</v>
          </cell>
          <cell r="C16" t="str">
            <v>ACC.DILATACION PVC Z 13X30</v>
          </cell>
          <cell r="D16" t="str">
            <v>UND</v>
          </cell>
          <cell r="G16">
            <v>17276</v>
          </cell>
        </row>
        <row r="17">
          <cell r="A17">
            <v>107000</v>
          </cell>
          <cell r="C17" t="str">
            <v>ACC.ESQUINER0 METAL-CINTA</v>
          </cell>
          <cell r="D17" t="str">
            <v>RLL</v>
          </cell>
          <cell r="G17">
            <v>36377</v>
          </cell>
        </row>
        <row r="18">
          <cell r="A18">
            <v>100007</v>
          </cell>
          <cell r="C18" t="str">
            <v>ACC.ESQUINERO PVC 32x32</v>
          </cell>
          <cell r="D18" t="str">
            <v>UND</v>
          </cell>
          <cell r="G18">
            <v>15667</v>
          </cell>
        </row>
        <row r="19">
          <cell r="A19">
            <v>117001</v>
          </cell>
          <cell r="C19" t="str">
            <v>ACC.MEDIACAÑA RINCONERA 1</v>
          </cell>
          <cell r="D19" t="str">
            <v>UND</v>
          </cell>
          <cell r="G19">
            <v>3970</v>
          </cell>
        </row>
        <row r="20">
          <cell r="A20">
            <v>117002</v>
          </cell>
          <cell r="C20" t="str">
            <v>ACC.PVC MEDIACAÑA 1 1-2</v>
          </cell>
          <cell r="D20" t="str">
            <v>UND</v>
          </cell>
          <cell r="G20">
            <v>14647</v>
          </cell>
        </row>
        <row r="21">
          <cell r="A21">
            <v>100009</v>
          </cell>
          <cell r="C21" t="str">
            <v>ACC.TERMINAL PVC J 27</v>
          </cell>
          <cell r="D21" t="str">
            <v>UND</v>
          </cell>
          <cell r="G21">
            <v>14808</v>
          </cell>
        </row>
        <row r="22">
          <cell r="A22">
            <v>100010</v>
          </cell>
          <cell r="C22" t="str">
            <v>ACC.TERMINAL PVC L 27</v>
          </cell>
          <cell r="D22" t="str">
            <v>UND</v>
          </cell>
          <cell r="G22">
            <v>14808</v>
          </cell>
        </row>
        <row r="23">
          <cell r="A23">
            <v>100011</v>
          </cell>
          <cell r="C23" t="str">
            <v>ACEITE MOTOR 4 TIEMPOS</v>
          </cell>
          <cell r="D23" t="str">
            <v>GLN</v>
          </cell>
          <cell r="G23">
            <v>81553</v>
          </cell>
        </row>
        <row r="24">
          <cell r="A24">
            <v>100012</v>
          </cell>
          <cell r="C24" t="str">
            <v>ACEITE QUEMADO</v>
          </cell>
          <cell r="D24" t="str">
            <v>GLN</v>
          </cell>
          <cell r="G24">
            <v>729</v>
          </cell>
        </row>
        <row r="25">
          <cell r="A25">
            <v>107120</v>
          </cell>
          <cell r="C25" t="str">
            <v>ACELERANTE DE FRAGUADO 25</v>
          </cell>
          <cell r="D25" t="str">
            <v>KLS</v>
          </cell>
          <cell r="G25">
            <v>10945</v>
          </cell>
        </row>
        <row r="26">
          <cell r="A26">
            <v>101620</v>
          </cell>
          <cell r="C26" t="str">
            <v>ACELERANTE DE FRAGUADO EN</v>
          </cell>
          <cell r="D26" t="str">
            <v>KLS</v>
          </cell>
          <cell r="G26">
            <v>17706</v>
          </cell>
        </row>
        <row r="27">
          <cell r="A27">
            <v>100013</v>
          </cell>
          <cell r="C27" t="str">
            <v>ACERO ESTRUCT. ASTM A-36</v>
          </cell>
          <cell r="D27" t="str">
            <v>KLS</v>
          </cell>
          <cell r="G27">
            <v>3005</v>
          </cell>
        </row>
        <row r="28">
          <cell r="A28">
            <v>116006</v>
          </cell>
          <cell r="C28" t="str">
            <v>ACETILENO</v>
          </cell>
          <cell r="D28" t="str">
            <v>KLS</v>
          </cell>
          <cell r="G28">
            <v>37021</v>
          </cell>
        </row>
        <row r="29">
          <cell r="A29">
            <v>100014</v>
          </cell>
          <cell r="C29" t="str">
            <v>ACIDO MURIATICO</v>
          </cell>
          <cell r="D29" t="str">
            <v>GLN</v>
          </cell>
          <cell r="G29">
            <v>12340</v>
          </cell>
        </row>
        <row r="30">
          <cell r="A30">
            <v>107001</v>
          </cell>
          <cell r="C30" t="str">
            <v>ACIDO OXALICO</v>
          </cell>
          <cell r="D30" t="str">
            <v>GLN</v>
          </cell>
          <cell r="G30">
            <v>4936</v>
          </cell>
        </row>
        <row r="31">
          <cell r="A31">
            <v>100015</v>
          </cell>
          <cell r="C31" t="str">
            <v>ACONDICION SUPERF NOVAFORT</v>
          </cell>
          <cell r="D31" t="str">
            <v>GLN</v>
          </cell>
          <cell r="G31">
            <v>80251</v>
          </cell>
        </row>
        <row r="32">
          <cell r="A32">
            <v>100000</v>
          </cell>
          <cell r="C32" t="str">
            <v>ACPM</v>
          </cell>
          <cell r="D32" t="str">
            <v>GLN</v>
          </cell>
          <cell r="G32">
            <v>9014</v>
          </cell>
        </row>
        <row r="33">
          <cell r="A33">
            <v>100018</v>
          </cell>
          <cell r="C33" t="str">
            <v>ACRONAL</v>
          </cell>
          <cell r="D33" t="str">
            <v>GLN</v>
          </cell>
          <cell r="G33">
            <v>28866</v>
          </cell>
        </row>
        <row r="34">
          <cell r="A34">
            <v>105001</v>
          </cell>
          <cell r="C34" t="str">
            <v>ADAP.H PRS CPVC .1/2</v>
          </cell>
          <cell r="D34" t="str">
            <v>UND</v>
          </cell>
          <cell r="G34">
            <v>1019</v>
          </cell>
        </row>
        <row r="35">
          <cell r="A35">
            <v>100019</v>
          </cell>
          <cell r="C35" t="str">
            <v>ADAP.H PRS PVC .1/2</v>
          </cell>
          <cell r="D35" t="str">
            <v>UND</v>
          </cell>
          <cell r="G35">
            <v>367</v>
          </cell>
        </row>
        <row r="36">
          <cell r="A36">
            <v>108000</v>
          </cell>
          <cell r="C36" t="str">
            <v>ADAP.H PRS PVC .1/2</v>
          </cell>
          <cell r="D36" t="str">
            <v>UND</v>
          </cell>
          <cell r="G36">
            <v>1814</v>
          </cell>
        </row>
        <row r="37">
          <cell r="A37">
            <v>109000</v>
          </cell>
          <cell r="C37" t="str">
            <v>ADAP.H PRS PVC .3/4</v>
          </cell>
          <cell r="D37" t="str">
            <v>UND</v>
          </cell>
          <cell r="G37">
            <v>1817</v>
          </cell>
        </row>
        <row r="38">
          <cell r="A38">
            <v>113000</v>
          </cell>
          <cell r="C38" t="str">
            <v>ADAP.H PRS PVC .3/4</v>
          </cell>
          <cell r="D38" t="str">
            <v>UND</v>
          </cell>
          <cell r="G38">
            <v>713</v>
          </cell>
        </row>
        <row r="39">
          <cell r="A39">
            <v>108001</v>
          </cell>
          <cell r="C39" t="str">
            <v>ADAP.H PRS PVC .3/4</v>
          </cell>
          <cell r="D39" t="str">
            <v>UND</v>
          </cell>
          <cell r="E39">
            <v>1</v>
          </cell>
          <cell r="G39">
            <v>668</v>
          </cell>
        </row>
        <row r="40">
          <cell r="A40">
            <v>100021</v>
          </cell>
          <cell r="C40" t="str">
            <v>ADAP.H PRS PVC 4</v>
          </cell>
          <cell r="D40" t="str">
            <v>UND</v>
          </cell>
          <cell r="G40">
            <v>40455</v>
          </cell>
        </row>
        <row r="41">
          <cell r="A41">
            <v>105002</v>
          </cell>
          <cell r="C41" t="str">
            <v>ADAP.M PRS CPVC .1/2</v>
          </cell>
          <cell r="D41" t="str">
            <v>UND</v>
          </cell>
          <cell r="G41">
            <v>1191</v>
          </cell>
        </row>
        <row r="42">
          <cell r="A42">
            <v>100022</v>
          </cell>
          <cell r="C42" t="str">
            <v>ADAP.M PRS PVC .1/2</v>
          </cell>
          <cell r="D42" t="str">
            <v>UND</v>
          </cell>
          <cell r="G42">
            <v>322</v>
          </cell>
        </row>
        <row r="43">
          <cell r="A43">
            <v>100029</v>
          </cell>
          <cell r="C43" t="str">
            <v>ADAP.M PRS PVC .1/2</v>
          </cell>
          <cell r="D43" t="str">
            <v>UND</v>
          </cell>
          <cell r="G43">
            <v>1779</v>
          </cell>
        </row>
        <row r="44">
          <cell r="A44">
            <v>100023</v>
          </cell>
          <cell r="C44" t="str">
            <v>ADAP.M PRS PVC .3/4</v>
          </cell>
          <cell r="D44" t="str">
            <v>UND</v>
          </cell>
          <cell r="G44">
            <v>590</v>
          </cell>
        </row>
        <row r="45">
          <cell r="A45">
            <v>100024</v>
          </cell>
          <cell r="C45" t="str">
            <v>ADAP.M PRS PVC 1</v>
          </cell>
          <cell r="D45" t="str">
            <v>UND</v>
          </cell>
          <cell r="G45">
            <v>1949</v>
          </cell>
        </row>
        <row r="46">
          <cell r="A46">
            <v>100025</v>
          </cell>
          <cell r="C46" t="str">
            <v>ADAP.M PRS PVC 1.1/2</v>
          </cell>
          <cell r="D46" t="str">
            <v>UND</v>
          </cell>
          <cell r="G46">
            <v>4802</v>
          </cell>
        </row>
        <row r="47">
          <cell r="A47">
            <v>100026</v>
          </cell>
          <cell r="C47" t="str">
            <v>ADAP.M PRS PVC 2</v>
          </cell>
          <cell r="D47" t="str">
            <v>UND</v>
          </cell>
          <cell r="G47">
            <v>6859</v>
          </cell>
        </row>
        <row r="48">
          <cell r="A48">
            <v>117004</v>
          </cell>
          <cell r="C48" t="str">
            <v>ADAP.M PRS PVC 3</v>
          </cell>
          <cell r="D48" t="str">
            <v>UND</v>
          </cell>
          <cell r="G48">
            <v>26963</v>
          </cell>
        </row>
        <row r="49">
          <cell r="A49">
            <v>100027</v>
          </cell>
          <cell r="C49" t="str">
            <v>ADAP.M PRS PVC 3</v>
          </cell>
          <cell r="D49" t="str">
            <v>UND</v>
          </cell>
          <cell r="G49">
            <v>26963</v>
          </cell>
        </row>
        <row r="50">
          <cell r="A50">
            <v>117005</v>
          </cell>
          <cell r="C50" t="str">
            <v>ADAP.M PRS PVC 4</v>
          </cell>
          <cell r="D50" t="str">
            <v>UND</v>
          </cell>
          <cell r="G50">
            <v>49597</v>
          </cell>
        </row>
        <row r="51">
          <cell r="A51">
            <v>100037</v>
          </cell>
          <cell r="C51" t="str">
            <v>ADAP.PVC NOVA 4 110mm</v>
          </cell>
          <cell r="D51" t="str">
            <v>UND</v>
          </cell>
          <cell r="G51">
            <v>13492</v>
          </cell>
        </row>
        <row r="52">
          <cell r="A52">
            <v>100038</v>
          </cell>
          <cell r="C52" t="str">
            <v>ADAP.PVC NOVA 6 160mm</v>
          </cell>
          <cell r="D52" t="str">
            <v>UND</v>
          </cell>
          <cell r="G52">
            <v>30669</v>
          </cell>
        </row>
        <row r="53">
          <cell r="A53">
            <v>100039</v>
          </cell>
          <cell r="C53" t="str">
            <v>ADAP.PVC NOVA 8 200mm</v>
          </cell>
          <cell r="D53" t="str">
            <v>UND</v>
          </cell>
          <cell r="G53">
            <v>46899</v>
          </cell>
        </row>
        <row r="54">
          <cell r="A54">
            <v>100035</v>
          </cell>
          <cell r="C54" t="str">
            <v>ADAP.PVC SANI 2 LIMP</v>
          </cell>
          <cell r="D54" t="str">
            <v>UND</v>
          </cell>
          <cell r="G54">
            <v>5043</v>
          </cell>
        </row>
        <row r="55">
          <cell r="A55">
            <v>113001</v>
          </cell>
          <cell r="C55" t="str">
            <v>ADAP.PVC SANI 3 LIMP</v>
          </cell>
          <cell r="D55" t="str">
            <v>UND</v>
          </cell>
          <cell r="E55">
            <v>1</v>
          </cell>
          <cell r="G55">
            <v>10229</v>
          </cell>
        </row>
        <row r="56">
          <cell r="A56">
            <v>100036</v>
          </cell>
          <cell r="C56" t="str">
            <v>ADAP.PVC SANI 4 LIMP</v>
          </cell>
          <cell r="D56" t="str">
            <v>UND</v>
          </cell>
          <cell r="G56">
            <v>15467</v>
          </cell>
        </row>
        <row r="57">
          <cell r="A57">
            <v>100030</v>
          </cell>
          <cell r="C57" t="str">
            <v>ADAP.PVC-AC 2</v>
          </cell>
          <cell r="D57" t="str">
            <v>UND</v>
          </cell>
          <cell r="G57">
            <v>3257</v>
          </cell>
        </row>
        <row r="58">
          <cell r="A58">
            <v>100031</v>
          </cell>
          <cell r="C58" t="str">
            <v>ADAP.PVC-AC 3</v>
          </cell>
          <cell r="D58" t="str">
            <v>UND</v>
          </cell>
          <cell r="G58">
            <v>6327</v>
          </cell>
        </row>
        <row r="59">
          <cell r="A59">
            <v>100032</v>
          </cell>
          <cell r="C59" t="str">
            <v>ADAP.PVC-AC 4</v>
          </cell>
          <cell r="D59" t="str">
            <v>UND</v>
          </cell>
          <cell r="G59">
            <v>9688</v>
          </cell>
        </row>
        <row r="60">
          <cell r="A60">
            <v>100033</v>
          </cell>
          <cell r="C60" t="str">
            <v>ADAP.PVC-AC 6</v>
          </cell>
          <cell r="D60" t="str">
            <v>UND</v>
          </cell>
          <cell r="G60">
            <v>76455</v>
          </cell>
        </row>
        <row r="61">
          <cell r="A61">
            <v>100034</v>
          </cell>
          <cell r="C61" t="str">
            <v>ADAP.PVC-AC 8</v>
          </cell>
          <cell r="D61" t="str">
            <v>UND</v>
          </cell>
          <cell r="G61">
            <v>148213</v>
          </cell>
        </row>
        <row r="62">
          <cell r="A62">
            <v>109001</v>
          </cell>
          <cell r="C62" t="str">
            <v>ADAPTADOR EMT .3/4"</v>
          </cell>
          <cell r="D62" t="str">
            <v>UND</v>
          </cell>
          <cell r="G62">
            <v>1308</v>
          </cell>
        </row>
        <row r="63">
          <cell r="A63">
            <v>117006</v>
          </cell>
          <cell r="C63" t="str">
            <v>ADHERENTE EPOXICO</v>
          </cell>
          <cell r="D63" t="str">
            <v>KLS</v>
          </cell>
          <cell r="G63">
            <v>57409</v>
          </cell>
        </row>
        <row r="64">
          <cell r="A64">
            <v>100040</v>
          </cell>
          <cell r="C64" t="str">
            <v>ADHERENTE EPOXICO</v>
          </cell>
          <cell r="D64" t="str">
            <v>KLS</v>
          </cell>
          <cell r="E64">
            <v>1</v>
          </cell>
          <cell r="G64">
            <v>59131</v>
          </cell>
        </row>
        <row r="65">
          <cell r="A65">
            <v>100092</v>
          </cell>
          <cell r="C65" t="str">
            <v>ADHERENTE EPOXICO-BASE RES</v>
          </cell>
          <cell r="D65" t="str">
            <v>KLS</v>
          </cell>
          <cell r="G65">
            <v>28922</v>
          </cell>
        </row>
        <row r="66">
          <cell r="A66">
            <v>100042</v>
          </cell>
          <cell r="C66" t="str">
            <v>ADHESIV0 PISO VINILICO</v>
          </cell>
          <cell r="D66" t="str">
            <v>GL</v>
          </cell>
          <cell r="G66">
            <v>40669</v>
          </cell>
        </row>
        <row r="67">
          <cell r="A67">
            <v>106015</v>
          </cell>
          <cell r="C67" t="str">
            <v>ADHESIVO ANCLAJES ESTRUCTU</v>
          </cell>
          <cell r="D67" t="str">
            <v>UND</v>
          </cell>
          <cell r="G67">
            <v>61755</v>
          </cell>
        </row>
        <row r="68">
          <cell r="A68">
            <v>100041</v>
          </cell>
          <cell r="C68" t="str">
            <v>ADHESIVO NOVAFORT</v>
          </cell>
          <cell r="D68" t="str">
            <v>GLN</v>
          </cell>
          <cell r="G68">
            <v>58051</v>
          </cell>
        </row>
        <row r="69">
          <cell r="A69">
            <v>101041</v>
          </cell>
          <cell r="C69" t="str">
            <v>ADITIVO EN PPOLVO- PLASTIF</v>
          </cell>
          <cell r="D69" t="str">
            <v>KLS</v>
          </cell>
          <cell r="G69">
            <v>4904</v>
          </cell>
        </row>
        <row r="70">
          <cell r="A70">
            <v>101619</v>
          </cell>
          <cell r="C70" t="str">
            <v>ADITIVO LIQUIDO IMPERMEABI</v>
          </cell>
          <cell r="D70" t="str">
            <v>KLS</v>
          </cell>
          <cell r="G70">
            <v>10623</v>
          </cell>
        </row>
        <row r="71">
          <cell r="A71">
            <v>105129</v>
          </cell>
          <cell r="C71" t="str">
            <v>ADITIVO RETARDANTE</v>
          </cell>
          <cell r="D71" t="str">
            <v>KLS</v>
          </cell>
          <cell r="G71">
            <v>5204</v>
          </cell>
        </row>
        <row r="72">
          <cell r="A72">
            <v>117007</v>
          </cell>
          <cell r="C72" t="str">
            <v>ADITVO ADHERENTE PARA MORT</v>
          </cell>
          <cell r="D72" t="str">
            <v>KLS</v>
          </cell>
          <cell r="G72">
            <v>24895</v>
          </cell>
        </row>
        <row r="73">
          <cell r="A73">
            <v>109002</v>
          </cell>
          <cell r="C73" t="str">
            <v>ADOQ.C0NCR.EC0L0GIC0-GRAMA</v>
          </cell>
          <cell r="D73" t="str">
            <v>UND</v>
          </cell>
          <cell r="G73">
            <v>8799</v>
          </cell>
        </row>
        <row r="74">
          <cell r="A74">
            <v>100043</v>
          </cell>
          <cell r="C74" t="str">
            <v>ADOQ.CONCR.PEATO.GUITARRA</v>
          </cell>
          <cell r="D74" t="str">
            <v>M2</v>
          </cell>
          <cell r="G74">
            <v>28222</v>
          </cell>
        </row>
        <row r="75">
          <cell r="A75">
            <v>109906</v>
          </cell>
          <cell r="C75" t="str">
            <v>ADOQ.CONCR.PEATO.HEXAGONAL</v>
          </cell>
          <cell r="D75" t="str">
            <v>UND</v>
          </cell>
          <cell r="G75">
            <v>1449</v>
          </cell>
        </row>
        <row r="76">
          <cell r="A76">
            <v>100045</v>
          </cell>
          <cell r="C76" t="str">
            <v>ADOQ.CONCR.VEHIC.CRUZ</v>
          </cell>
          <cell r="D76" t="str">
            <v>UND</v>
          </cell>
          <cell r="G76">
            <v>1449</v>
          </cell>
        </row>
        <row r="77">
          <cell r="A77">
            <v>100048</v>
          </cell>
          <cell r="C77" t="str">
            <v>ADOQ.CONCR.VEHIC.RECTANGUL</v>
          </cell>
          <cell r="D77" t="str">
            <v>M2</v>
          </cell>
          <cell r="G77">
            <v>36699</v>
          </cell>
        </row>
        <row r="78">
          <cell r="A78">
            <v>117003</v>
          </cell>
          <cell r="C78" t="str">
            <v>ADOQ.GREES PEAT0.11x20x2.5</v>
          </cell>
          <cell r="D78" t="str">
            <v>M2</v>
          </cell>
          <cell r="G78">
            <v>27664</v>
          </cell>
        </row>
        <row r="79">
          <cell r="A79">
            <v>100049</v>
          </cell>
          <cell r="C79" t="str">
            <v>ADOQ.GREES PEATO.11X20X2.5</v>
          </cell>
          <cell r="D79" t="str">
            <v>M2</v>
          </cell>
          <cell r="G79">
            <v>22964</v>
          </cell>
        </row>
        <row r="80">
          <cell r="A80">
            <v>100050</v>
          </cell>
          <cell r="C80" t="str">
            <v>ADOQ.GREES VEHIC.11x20x5.0</v>
          </cell>
          <cell r="D80" t="str">
            <v>M2</v>
          </cell>
          <cell r="G80">
            <v>43245</v>
          </cell>
        </row>
        <row r="81">
          <cell r="A81">
            <v>117008</v>
          </cell>
          <cell r="C81" t="str">
            <v>ADOQ.GRESS VEHIC.10x20X8.0</v>
          </cell>
          <cell r="D81" t="str">
            <v>UND</v>
          </cell>
          <cell r="G81">
            <v>1932</v>
          </cell>
        </row>
        <row r="82">
          <cell r="A82">
            <v>100051</v>
          </cell>
          <cell r="C82" t="str">
            <v>AGARRADERA TIPO CLEVIS</v>
          </cell>
          <cell r="D82" t="str">
            <v>UND</v>
          </cell>
          <cell r="G82">
            <v>13241</v>
          </cell>
        </row>
        <row r="83">
          <cell r="A83">
            <v>100052</v>
          </cell>
          <cell r="C83" t="str">
            <v>AGARRADERAS</v>
          </cell>
          <cell r="D83" t="str">
            <v>UND</v>
          </cell>
          <cell r="G83">
            <v>1065</v>
          </cell>
        </row>
        <row r="84">
          <cell r="A84">
            <v>100053</v>
          </cell>
          <cell r="C84" t="str">
            <v>AGUA</v>
          </cell>
          <cell r="D84" t="str">
            <v>LTS</v>
          </cell>
          <cell r="G84">
            <v>19</v>
          </cell>
        </row>
        <row r="85">
          <cell r="A85">
            <v>100054</v>
          </cell>
          <cell r="C85" t="str">
            <v>AGUARRAS</v>
          </cell>
          <cell r="D85" t="str">
            <v>GLN</v>
          </cell>
          <cell r="G85">
            <v>18779</v>
          </cell>
        </row>
        <row r="86">
          <cell r="A86">
            <v>100055</v>
          </cell>
          <cell r="C86" t="str">
            <v>AISLADOR DE ESPIGO 15 KV</v>
          </cell>
          <cell r="D86" t="str">
            <v>UND</v>
          </cell>
          <cell r="G86">
            <v>18568</v>
          </cell>
        </row>
        <row r="87">
          <cell r="A87">
            <v>100056</v>
          </cell>
          <cell r="C87" t="str">
            <v>AISLADOR LINE POST 25 KV</v>
          </cell>
          <cell r="D87" t="str">
            <v>UND</v>
          </cell>
          <cell r="G87">
            <v>79833</v>
          </cell>
        </row>
        <row r="88">
          <cell r="A88">
            <v>103115</v>
          </cell>
          <cell r="C88" t="str">
            <v>AISLADOR LINE POST 35 KV</v>
          </cell>
          <cell r="D88" t="str">
            <v>UND</v>
          </cell>
          <cell r="G88">
            <v>147498</v>
          </cell>
        </row>
        <row r="89">
          <cell r="A89">
            <v>100057</v>
          </cell>
          <cell r="C89" t="str">
            <v>AISLADOR POLIMERICO 15 KV</v>
          </cell>
          <cell r="D89" t="str">
            <v>UND</v>
          </cell>
          <cell r="G89">
            <v>36761</v>
          </cell>
        </row>
        <row r="90">
          <cell r="A90">
            <v>103116</v>
          </cell>
          <cell r="C90" t="str">
            <v>AISLADOR POLIMERICO 35 KV</v>
          </cell>
          <cell r="D90" t="str">
            <v>UND</v>
          </cell>
          <cell r="G90">
            <v>61143</v>
          </cell>
        </row>
        <row r="91">
          <cell r="A91">
            <v>100058</v>
          </cell>
          <cell r="C91" t="str">
            <v>AISLADOR SUSPENSION 6"</v>
          </cell>
          <cell r="D91" t="str">
            <v>UND</v>
          </cell>
          <cell r="G91">
            <v>32229</v>
          </cell>
        </row>
        <row r="92">
          <cell r="A92">
            <v>100059</v>
          </cell>
          <cell r="C92" t="str">
            <v>AISLADOR TENSOR 13200 VOLT</v>
          </cell>
          <cell r="D92" t="str">
            <v>UND</v>
          </cell>
          <cell r="G92">
            <v>14479</v>
          </cell>
        </row>
        <row r="93">
          <cell r="A93">
            <v>113002</v>
          </cell>
          <cell r="C93" t="str">
            <v>AISLADOR TENSOR 220 VOLTIO</v>
          </cell>
          <cell r="D93" t="str">
            <v>UND</v>
          </cell>
          <cell r="G93">
            <v>11108</v>
          </cell>
        </row>
        <row r="94">
          <cell r="A94">
            <v>100060</v>
          </cell>
          <cell r="C94" t="str">
            <v>AISLADOR TIPO CARRETE 76MM</v>
          </cell>
          <cell r="D94" t="str">
            <v>UND</v>
          </cell>
          <cell r="G94">
            <v>4067</v>
          </cell>
        </row>
        <row r="95">
          <cell r="A95">
            <v>103246</v>
          </cell>
          <cell r="C95" t="str">
            <v>AJUSTADOR 121.135 PINTUCO</v>
          </cell>
          <cell r="D95" t="str">
            <v>GLN</v>
          </cell>
          <cell r="G95">
            <v>34875</v>
          </cell>
        </row>
        <row r="96">
          <cell r="A96">
            <v>100061</v>
          </cell>
          <cell r="C96" t="str">
            <v>ALACENA ALUMINIO-ACRILICO</v>
          </cell>
          <cell r="D96" t="str">
            <v>M2</v>
          </cell>
          <cell r="G96">
            <v>41468</v>
          </cell>
        </row>
        <row r="97">
          <cell r="A97">
            <v>103000</v>
          </cell>
          <cell r="C97" t="str">
            <v>ALAMBRE ALUMINIO # 4 AMARR</v>
          </cell>
          <cell r="D97" t="str">
            <v>ML</v>
          </cell>
          <cell r="G97">
            <v>365</v>
          </cell>
        </row>
        <row r="98">
          <cell r="A98">
            <v>100069</v>
          </cell>
          <cell r="C98" t="str">
            <v>ALAMBRE COBRE D.D. # 4</v>
          </cell>
          <cell r="D98" t="str">
            <v>ML</v>
          </cell>
          <cell r="G98">
            <v>17817</v>
          </cell>
        </row>
        <row r="99">
          <cell r="A99">
            <v>100068</v>
          </cell>
          <cell r="C99" t="str">
            <v>ALAMBRE COBRE THW #18</v>
          </cell>
          <cell r="D99" t="str">
            <v>ML</v>
          </cell>
          <cell r="G99">
            <v>317</v>
          </cell>
        </row>
        <row r="100">
          <cell r="A100">
            <v>100065</v>
          </cell>
          <cell r="C100" t="str">
            <v>ALAMBRE COBRE THWN #12</v>
          </cell>
          <cell r="D100" t="str">
            <v>ML</v>
          </cell>
          <cell r="G100">
            <v>2273</v>
          </cell>
        </row>
        <row r="101">
          <cell r="A101">
            <v>100066</v>
          </cell>
          <cell r="C101" t="str">
            <v>ALAMBRE COBRE THWN #14</v>
          </cell>
          <cell r="D101" t="str">
            <v>ML</v>
          </cell>
          <cell r="G101">
            <v>1559</v>
          </cell>
        </row>
        <row r="102">
          <cell r="A102">
            <v>100070</v>
          </cell>
          <cell r="C102" t="str">
            <v>ALAMBRE DE PUAS #12.5</v>
          </cell>
          <cell r="D102" t="str">
            <v>KLS</v>
          </cell>
          <cell r="G102">
            <v>4646</v>
          </cell>
        </row>
        <row r="103">
          <cell r="A103">
            <v>100071</v>
          </cell>
          <cell r="C103" t="str">
            <v>ALAMBRE GALVANI #12 ENTICE</v>
          </cell>
          <cell r="D103" t="str">
            <v>KLS</v>
          </cell>
          <cell r="G103">
            <v>5979</v>
          </cell>
        </row>
        <row r="104">
          <cell r="A104">
            <v>100073</v>
          </cell>
          <cell r="C104" t="str">
            <v>ALAMBRE GALVANIZADO # 10</v>
          </cell>
          <cell r="D104" t="str">
            <v>KLS</v>
          </cell>
          <cell r="G104">
            <v>4829</v>
          </cell>
        </row>
        <row r="105">
          <cell r="A105">
            <v>109003</v>
          </cell>
          <cell r="C105" t="str">
            <v>ALAMBRE GALVANIZADO # 12</v>
          </cell>
          <cell r="D105" t="str">
            <v>ML</v>
          </cell>
          <cell r="G105">
            <v>5258</v>
          </cell>
        </row>
        <row r="106">
          <cell r="A106">
            <v>105003</v>
          </cell>
          <cell r="C106" t="str">
            <v>ALAMBRE GALVANIZADO # 16</v>
          </cell>
          <cell r="D106" t="str">
            <v>KLS</v>
          </cell>
          <cell r="G106">
            <v>5902</v>
          </cell>
        </row>
        <row r="107">
          <cell r="A107">
            <v>100075</v>
          </cell>
          <cell r="C107" t="str">
            <v>ALAMBRE GALVANIZADO # 18</v>
          </cell>
          <cell r="D107" t="str">
            <v>KG</v>
          </cell>
          <cell r="G107">
            <v>6438</v>
          </cell>
        </row>
        <row r="108">
          <cell r="A108">
            <v>100072</v>
          </cell>
          <cell r="C108" t="str">
            <v>ALAMBRE GALVANIZADO # 6</v>
          </cell>
          <cell r="D108" t="str">
            <v>KLS</v>
          </cell>
          <cell r="G108">
            <v>4400</v>
          </cell>
        </row>
        <row r="109">
          <cell r="A109">
            <v>113003</v>
          </cell>
          <cell r="C109" t="str">
            <v>ALAMBRE GALVANIZADO # 8</v>
          </cell>
          <cell r="D109" t="str">
            <v>KLS</v>
          </cell>
          <cell r="G109">
            <v>4400</v>
          </cell>
        </row>
        <row r="110">
          <cell r="A110">
            <v>100076</v>
          </cell>
          <cell r="C110" t="str">
            <v>ALAMBRE NEGRO # 18</v>
          </cell>
          <cell r="D110" t="str">
            <v>KLS</v>
          </cell>
          <cell r="G110">
            <v>3779</v>
          </cell>
        </row>
        <row r="111">
          <cell r="A111">
            <v>109004</v>
          </cell>
          <cell r="C111" t="str">
            <v>ALARMA 1 SENAL</v>
          </cell>
          <cell r="D111" t="str">
            <v>UND</v>
          </cell>
          <cell r="G111">
            <v>770924</v>
          </cell>
        </row>
        <row r="112">
          <cell r="A112">
            <v>101031</v>
          </cell>
          <cell r="C112" t="str">
            <v>ALARMA 1 SENAL AREA</v>
          </cell>
          <cell r="D112" t="str">
            <v>UND</v>
          </cell>
          <cell r="G112">
            <v>625436</v>
          </cell>
        </row>
        <row r="113">
          <cell r="A113">
            <v>109005</v>
          </cell>
          <cell r="C113" t="str">
            <v>ALARMA 2 SENALES</v>
          </cell>
          <cell r="D113" t="str">
            <v>UND</v>
          </cell>
          <cell r="G113">
            <v>892016</v>
          </cell>
        </row>
        <row r="114">
          <cell r="A114">
            <v>109006</v>
          </cell>
          <cell r="C114" t="str">
            <v>ALARMA 3 SENALES</v>
          </cell>
          <cell r="D114" t="str">
            <v>UND</v>
          </cell>
          <cell r="G114">
            <v>1119628</v>
          </cell>
        </row>
        <row r="115">
          <cell r="A115">
            <v>109007</v>
          </cell>
          <cell r="C115" t="str">
            <v>ALARMA AREA 4 SENALES</v>
          </cell>
          <cell r="D115" t="str">
            <v>UND</v>
          </cell>
          <cell r="G115">
            <v>1980812</v>
          </cell>
        </row>
        <row r="116">
          <cell r="A116">
            <v>117009</v>
          </cell>
          <cell r="C116" t="str">
            <v>ALFACRIL</v>
          </cell>
          <cell r="D116" t="str">
            <v>LTS</v>
          </cell>
          <cell r="G116">
            <v>1610</v>
          </cell>
        </row>
        <row r="117">
          <cell r="A117">
            <v>100078</v>
          </cell>
          <cell r="C117" t="str">
            <v>ALFAGIA ALUM.15-20 CM ANCH</v>
          </cell>
          <cell r="D117" t="str">
            <v>ML</v>
          </cell>
          <cell r="G117">
            <v>40204</v>
          </cell>
        </row>
        <row r="118">
          <cell r="A118">
            <v>100079</v>
          </cell>
          <cell r="C118" t="str">
            <v>ALFAGIA ALUM.21-40 CM ANCH</v>
          </cell>
          <cell r="D118" t="str">
            <v>ML</v>
          </cell>
          <cell r="G118">
            <v>41313</v>
          </cell>
        </row>
        <row r="119">
          <cell r="A119">
            <v>117010</v>
          </cell>
          <cell r="C119" t="str">
            <v>ALFALIST0</v>
          </cell>
          <cell r="D119" t="str">
            <v>KLS</v>
          </cell>
          <cell r="G119">
            <v>1985</v>
          </cell>
        </row>
        <row r="120">
          <cell r="A120">
            <v>100080</v>
          </cell>
          <cell r="C120" t="str">
            <v>ALQUILER DE BODEGA</v>
          </cell>
          <cell r="D120" t="str">
            <v>MES</v>
          </cell>
          <cell r="G120">
            <v>118038</v>
          </cell>
        </row>
        <row r="121">
          <cell r="A121">
            <v>100081</v>
          </cell>
          <cell r="C121" t="str">
            <v>ALQUITRAN</v>
          </cell>
          <cell r="D121" t="str">
            <v>KLS</v>
          </cell>
          <cell r="G121">
            <v>3112</v>
          </cell>
        </row>
        <row r="122">
          <cell r="A122">
            <v>103101</v>
          </cell>
          <cell r="C122" t="str">
            <v>ALUMINIO 2X8 CONCENTRICO</v>
          </cell>
          <cell r="D122" t="str">
            <v>ML</v>
          </cell>
          <cell r="G122">
            <v>4452</v>
          </cell>
        </row>
        <row r="123">
          <cell r="A123">
            <v>100082</v>
          </cell>
          <cell r="C123" t="str">
            <v>ALUMOL X 16K</v>
          </cell>
          <cell r="D123" t="str">
            <v>KLS</v>
          </cell>
          <cell r="G123">
            <v>29402</v>
          </cell>
        </row>
        <row r="124">
          <cell r="A124">
            <v>100084</v>
          </cell>
          <cell r="C124" t="str">
            <v>AMARRAS PARA TEJA ASBESTO</v>
          </cell>
          <cell r="D124" t="str">
            <v>UND</v>
          </cell>
          <cell r="G124">
            <v>86</v>
          </cell>
        </row>
        <row r="125">
          <cell r="A125">
            <v>117011</v>
          </cell>
          <cell r="C125" t="str">
            <v>AMARRAS PLASTICAS 55 CMS</v>
          </cell>
          <cell r="D125" t="str">
            <v>UND</v>
          </cell>
          <cell r="G125">
            <v>1288</v>
          </cell>
        </row>
        <row r="126">
          <cell r="A126">
            <v>100085</v>
          </cell>
          <cell r="C126" t="str">
            <v>AMORTIGUADOR DE LINEA</v>
          </cell>
          <cell r="D126" t="str">
            <v>UND</v>
          </cell>
          <cell r="G126">
            <v>30826</v>
          </cell>
        </row>
        <row r="127">
          <cell r="A127">
            <v>100086</v>
          </cell>
          <cell r="C127" t="str">
            <v>AMPERIMETRO AC/DC 500/5AMP BEW</v>
          </cell>
          <cell r="D127" t="str">
            <v>UND</v>
          </cell>
          <cell r="G127">
            <v>67178</v>
          </cell>
        </row>
        <row r="128">
          <cell r="A128">
            <v>107005</v>
          </cell>
          <cell r="C128" t="str">
            <v>AMPERIMETRO DIGITAL CELCO</v>
          </cell>
          <cell r="D128" t="str">
            <v>UND</v>
          </cell>
          <cell r="G128">
            <v>106437</v>
          </cell>
        </row>
        <row r="129">
          <cell r="A129">
            <v>107006</v>
          </cell>
          <cell r="C129" t="str">
            <v>ANALIZADOR RED PTO RS-485 CELCO DMK</v>
          </cell>
          <cell r="D129" t="str">
            <v>UND</v>
          </cell>
          <cell r="G129">
            <v>177395</v>
          </cell>
        </row>
        <row r="130">
          <cell r="A130">
            <v>117012</v>
          </cell>
          <cell r="C130" t="str">
            <v>ANCLAJE PERNO 1-4</v>
          </cell>
          <cell r="D130" t="str">
            <v>UND</v>
          </cell>
          <cell r="G130">
            <v>332</v>
          </cell>
        </row>
        <row r="131">
          <cell r="A131">
            <v>100095</v>
          </cell>
          <cell r="C131" t="str">
            <v>ANGEO FIBRA VIDRIO 1.0 AN</v>
          </cell>
          <cell r="D131" t="str">
            <v>ML</v>
          </cell>
          <cell r="G131">
            <v>6760</v>
          </cell>
        </row>
        <row r="132">
          <cell r="A132">
            <v>100096</v>
          </cell>
          <cell r="C132" t="str">
            <v>ANGULAR BANDERA 8"X 2.44</v>
          </cell>
          <cell r="D132" t="str">
            <v>UND</v>
          </cell>
          <cell r="G132">
            <v>59795</v>
          </cell>
        </row>
        <row r="133">
          <cell r="A133">
            <v>100097</v>
          </cell>
          <cell r="C133" t="str">
            <v>ANGULAR EN V DE 18 X 48"</v>
          </cell>
          <cell r="D133" t="str">
            <v>UND</v>
          </cell>
          <cell r="G133">
            <v>41337</v>
          </cell>
        </row>
        <row r="134">
          <cell r="A134">
            <v>100098</v>
          </cell>
          <cell r="C134" t="str">
            <v>ANGULO ,3/4 x 1/ 8</v>
          </cell>
          <cell r="D134" t="str">
            <v>ML</v>
          </cell>
          <cell r="G134">
            <v>1653</v>
          </cell>
        </row>
        <row r="135">
          <cell r="A135">
            <v>105006</v>
          </cell>
          <cell r="C135" t="str">
            <v>ANGULO ,7/8 x 7/ 8</v>
          </cell>
          <cell r="D135" t="str">
            <v>UND</v>
          </cell>
          <cell r="G135">
            <v>7136</v>
          </cell>
        </row>
        <row r="136">
          <cell r="A136">
            <v>106163</v>
          </cell>
          <cell r="C136" t="str">
            <v>ANGULO 1 x 1/ 4</v>
          </cell>
          <cell r="D136" t="str">
            <v>UND</v>
          </cell>
          <cell r="G136">
            <v>26076</v>
          </cell>
        </row>
        <row r="137">
          <cell r="A137">
            <v>100099</v>
          </cell>
          <cell r="C137" t="str">
            <v>ANGULO 1 x 1/ 8</v>
          </cell>
          <cell r="D137" t="str">
            <v>UND</v>
          </cell>
          <cell r="G137">
            <v>21891</v>
          </cell>
        </row>
        <row r="138">
          <cell r="A138">
            <v>108002</v>
          </cell>
          <cell r="C138" t="str">
            <v>ANGULO 1 x 1/ 8</v>
          </cell>
          <cell r="D138" t="str">
            <v>UND</v>
          </cell>
          <cell r="G138">
            <v>20388</v>
          </cell>
        </row>
        <row r="139">
          <cell r="A139">
            <v>100100</v>
          </cell>
          <cell r="C139" t="str">
            <v>ANGULO 1 x 3/ 4 ALU</v>
          </cell>
          <cell r="D139" t="str">
            <v>ML</v>
          </cell>
          <cell r="G139">
            <v>6224</v>
          </cell>
        </row>
        <row r="140">
          <cell r="A140">
            <v>100103</v>
          </cell>
          <cell r="C140" t="str">
            <v>ANGULO 1,1/2 x 1/ 8</v>
          </cell>
          <cell r="D140" t="str">
            <v>UND</v>
          </cell>
          <cell r="G140">
            <v>30089</v>
          </cell>
        </row>
        <row r="141">
          <cell r="A141">
            <v>100102</v>
          </cell>
          <cell r="C141" t="str">
            <v>ANGULO 1,1/2 x 3/16</v>
          </cell>
          <cell r="D141" t="str">
            <v>UND</v>
          </cell>
          <cell r="G141">
            <v>47108</v>
          </cell>
        </row>
        <row r="142">
          <cell r="A142">
            <v>105007</v>
          </cell>
          <cell r="C142" t="str">
            <v>ANGULO 1,1/2" x 1/ 4"</v>
          </cell>
          <cell r="D142" t="str">
            <v>UND</v>
          </cell>
          <cell r="G142">
            <v>57720</v>
          </cell>
        </row>
        <row r="143">
          <cell r="A143">
            <v>103204</v>
          </cell>
          <cell r="C143" t="str">
            <v>ANGULO 1,1/4 x 1/ 8</v>
          </cell>
          <cell r="D143" t="str">
            <v>UND</v>
          </cell>
          <cell r="G143">
            <v>32241</v>
          </cell>
        </row>
        <row r="144">
          <cell r="A144">
            <v>100101</v>
          </cell>
          <cell r="C144" t="str">
            <v>ANGULO 1X1 -178X23MM</v>
          </cell>
          <cell r="D144" t="str">
            <v>ML</v>
          </cell>
          <cell r="G144">
            <v>5151</v>
          </cell>
        </row>
        <row r="145">
          <cell r="A145">
            <v>100104</v>
          </cell>
          <cell r="C145" t="str">
            <v>ANGULO 2 x 1/ 4</v>
          </cell>
          <cell r="D145" t="str">
            <v>UND</v>
          </cell>
          <cell r="G145">
            <v>79167</v>
          </cell>
        </row>
        <row r="146">
          <cell r="A146">
            <v>106162</v>
          </cell>
          <cell r="C146" t="str">
            <v>ANGULO 2 x 1/ 8</v>
          </cell>
          <cell r="D146" t="str">
            <v>UND</v>
          </cell>
          <cell r="G146">
            <v>40787</v>
          </cell>
        </row>
        <row r="147">
          <cell r="A147">
            <v>103205</v>
          </cell>
          <cell r="C147" t="str">
            <v>ANGULO 2 x 3/16</v>
          </cell>
          <cell r="D147" t="str">
            <v>UND</v>
          </cell>
          <cell r="G147">
            <v>57624</v>
          </cell>
        </row>
        <row r="148">
          <cell r="A148">
            <v>103227</v>
          </cell>
          <cell r="C148" t="str">
            <v>ANGULO 2,1/2 x 1/ 4</v>
          </cell>
          <cell r="D148" t="str">
            <v>ML</v>
          </cell>
          <cell r="G148">
            <v>108273</v>
          </cell>
        </row>
        <row r="149">
          <cell r="A149">
            <v>109009</v>
          </cell>
          <cell r="C149" t="str">
            <v>ANGULO 29x29x2440MM C.26</v>
          </cell>
          <cell r="D149" t="str">
            <v>UND</v>
          </cell>
          <cell r="G149">
            <v>3219</v>
          </cell>
        </row>
        <row r="150">
          <cell r="A150">
            <v>100106</v>
          </cell>
          <cell r="C150" t="str">
            <v>ANTENA ESPINA DE PESCADO</v>
          </cell>
          <cell r="D150" t="str">
            <v>UND</v>
          </cell>
          <cell r="G150">
            <v>69750</v>
          </cell>
        </row>
        <row r="151">
          <cell r="A151">
            <v>100107</v>
          </cell>
          <cell r="C151" t="str">
            <v>ANTICORROSIVO PHCL</v>
          </cell>
          <cell r="D151" t="str">
            <v>GLN</v>
          </cell>
          <cell r="G151">
            <v>41272</v>
          </cell>
        </row>
        <row r="152">
          <cell r="A152">
            <v>100108</v>
          </cell>
          <cell r="C152" t="str">
            <v>ANTICORROSIVO R 310</v>
          </cell>
          <cell r="D152" t="str">
            <v>LTS</v>
          </cell>
          <cell r="G152">
            <v>10516</v>
          </cell>
        </row>
        <row r="153">
          <cell r="A153">
            <v>100109</v>
          </cell>
          <cell r="C153" t="str">
            <v>ANTICORROSIVO ROJO</v>
          </cell>
          <cell r="D153" t="str">
            <v>GLN</v>
          </cell>
          <cell r="G153">
            <v>35437</v>
          </cell>
        </row>
        <row r="154">
          <cell r="A154">
            <v>100110</v>
          </cell>
          <cell r="C154" t="str">
            <v>ANTICORROSIVO WASH-PRIMER</v>
          </cell>
          <cell r="D154" t="str">
            <v>GLN</v>
          </cell>
          <cell r="G154">
            <v>97435</v>
          </cell>
        </row>
        <row r="155">
          <cell r="A155">
            <v>100111</v>
          </cell>
          <cell r="C155" t="str">
            <v>ANTISOL BLANCO UNX20 KG.</v>
          </cell>
          <cell r="D155" t="str">
            <v>KLS</v>
          </cell>
          <cell r="G155">
            <v>5151</v>
          </cell>
        </row>
        <row r="156">
          <cell r="A156">
            <v>100112</v>
          </cell>
          <cell r="C156" t="str">
            <v>ANTISOL ROJO</v>
          </cell>
          <cell r="D156" t="str">
            <v>KLS</v>
          </cell>
          <cell r="G156">
            <v>15204</v>
          </cell>
        </row>
        <row r="157">
          <cell r="A157">
            <v>100113</v>
          </cell>
          <cell r="C157" t="str">
            <v>ANTRACITA COATL AWWA STAND</v>
          </cell>
          <cell r="D157" t="str">
            <v>M3</v>
          </cell>
          <cell r="G157">
            <v>318659</v>
          </cell>
        </row>
        <row r="158">
          <cell r="A158">
            <v>100116</v>
          </cell>
          <cell r="C158" t="str">
            <v>APOYO DE NEOPRENO</v>
          </cell>
          <cell r="D158" t="str">
            <v>UND</v>
          </cell>
          <cell r="G158">
            <v>76871</v>
          </cell>
        </row>
        <row r="159">
          <cell r="A159">
            <v>103164</v>
          </cell>
          <cell r="C159" t="str">
            <v>ARANDELA    METALICA 5/8"</v>
          </cell>
          <cell r="D159" t="str">
            <v>UND</v>
          </cell>
          <cell r="G159">
            <v>107</v>
          </cell>
        </row>
        <row r="160">
          <cell r="A160">
            <v>100117</v>
          </cell>
          <cell r="C160" t="str">
            <v>ARANDELA CUADRADA 4X4X1/4</v>
          </cell>
          <cell r="D160" t="str">
            <v>UND</v>
          </cell>
          <cell r="G160">
            <v>474</v>
          </cell>
        </row>
        <row r="161">
          <cell r="A161">
            <v>107008</v>
          </cell>
          <cell r="C161" t="str">
            <v>ARANDELA FIJACION GALVANIZ</v>
          </cell>
          <cell r="D161" t="str">
            <v>UND</v>
          </cell>
          <cell r="G161">
            <v>91</v>
          </cell>
        </row>
        <row r="162">
          <cell r="A162">
            <v>100118</v>
          </cell>
          <cell r="C162" t="str">
            <v>ARANDELA NEOPRENO</v>
          </cell>
          <cell r="D162" t="str">
            <v>UND</v>
          </cell>
          <cell r="G162">
            <v>52</v>
          </cell>
        </row>
        <row r="163">
          <cell r="A163">
            <v>100119</v>
          </cell>
          <cell r="C163" t="str">
            <v>ARBOL FRUTAL H= 80-100CM</v>
          </cell>
          <cell r="D163" t="str">
            <v>UND</v>
          </cell>
          <cell r="G163">
            <v>15560</v>
          </cell>
        </row>
        <row r="164">
          <cell r="A164">
            <v>101906</v>
          </cell>
          <cell r="C164" t="str">
            <v>ARBOL NATIVO HO8O-1OOCM</v>
          </cell>
          <cell r="D164" t="str">
            <v>UND</v>
          </cell>
          <cell r="G164">
            <v>19852</v>
          </cell>
        </row>
        <row r="165">
          <cell r="A165">
            <v>105009</v>
          </cell>
          <cell r="C165" t="str">
            <v>ARBOL PINO H= 30- 50CM</v>
          </cell>
          <cell r="D165" t="str">
            <v>UND</v>
          </cell>
          <cell r="G165">
            <v>19315</v>
          </cell>
        </row>
        <row r="166">
          <cell r="A166">
            <v>105010</v>
          </cell>
          <cell r="C166" t="str">
            <v>ARBOL SWINGLEA H= 20- 40CM</v>
          </cell>
          <cell r="D166" t="str">
            <v>UND</v>
          </cell>
          <cell r="G166">
            <v>751</v>
          </cell>
        </row>
        <row r="167">
          <cell r="A167">
            <v>109908</v>
          </cell>
          <cell r="C167" t="str">
            <v>ARBUSTO DURANTA</v>
          </cell>
          <cell r="D167" t="str">
            <v>UND</v>
          </cell>
          <cell r="G167">
            <v>858</v>
          </cell>
        </row>
        <row r="168">
          <cell r="A168">
            <v>105011</v>
          </cell>
          <cell r="C168" t="str">
            <v>ARENA CUARZO 0.40-0.50MM</v>
          </cell>
          <cell r="D168" t="str">
            <v>KLS</v>
          </cell>
          <cell r="G168">
            <v>847</v>
          </cell>
        </row>
        <row r="169">
          <cell r="A169">
            <v>100122</v>
          </cell>
          <cell r="C169" t="str">
            <v>ARENA FINA</v>
          </cell>
          <cell r="D169" t="str">
            <v>M3</v>
          </cell>
          <cell r="G169">
            <v>32729</v>
          </cell>
        </row>
        <row r="170">
          <cell r="A170">
            <v>100123</v>
          </cell>
          <cell r="C170" t="str">
            <v>ARENA GRUESA</v>
          </cell>
          <cell r="D170" t="str">
            <v>M3</v>
          </cell>
          <cell r="G170">
            <v>32729</v>
          </cell>
        </row>
        <row r="171">
          <cell r="A171">
            <v>100124</v>
          </cell>
          <cell r="C171" t="str">
            <v>ARENA MEDIANA</v>
          </cell>
          <cell r="D171" t="str">
            <v>M3</v>
          </cell>
          <cell r="G171">
            <v>32729</v>
          </cell>
        </row>
        <row r="172">
          <cell r="A172">
            <v>111005</v>
          </cell>
          <cell r="C172" t="str">
            <v>ARENA UNIFORME FILTRO PISC</v>
          </cell>
          <cell r="D172" t="str">
            <v>KLS</v>
          </cell>
          <cell r="G172">
            <v>549</v>
          </cell>
        </row>
        <row r="173">
          <cell r="A173">
            <v>105012</v>
          </cell>
          <cell r="C173" t="str">
            <v>ARENA UNIFORME FILTRO PISC BULTO DE 50 KILOS</v>
          </cell>
          <cell r="D173" t="str">
            <v>KLS</v>
          </cell>
          <cell r="G173">
            <v>619</v>
          </cell>
        </row>
        <row r="174">
          <cell r="A174">
            <v>100126</v>
          </cell>
          <cell r="C174" t="str">
            <v>ARENERO MED/MADER. 3Mx3M JUEGO</v>
          </cell>
          <cell r="D174" t="str">
            <v>UND</v>
          </cell>
          <cell r="G174">
            <v>516684</v>
          </cell>
        </row>
        <row r="175">
          <cell r="A175">
            <v>109909</v>
          </cell>
          <cell r="C175" t="str">
            <v>ARGOLLAS-BARRA 5/8-15CM</v>
          </cell>
          <cell r="D175" t="str">
            <v>JGO</v>
          </cell>
          <cell r="G175">
            <v>107307</v>
          </cell>
        </row>
        <row r="176">
          <cell r="A176">
            <v>103081</v>
          </cell>
          <cell r="C176" t="str">
            <v>ARR. 230V 40-50AMP</v>
          </cell>
          <cell r="D176" t="str">
            <v>UND</v>
          </cell>
          <cell r="G176">
            <v>933573</v>
          </cell>
        </row>
        <row r="177">
          <cell r="A177">
            <v>100130</v>
          </cell>
          <cell r="C177" t="str">
            <v>ARR.3600 C/S 12-17AM 5 HP</v>
          </cell>
          <cell r="D177" t="str">
            <v>UND</v>
          </cell>
          <cell r="G177">
            <v>259287</v>
          </cell>
        </row>
        <row r="178">
          <cell r="A178">
            <v>100129</v>
          </cell>
          <cell r="C178" t="str">
            <v>ARR.3600 C/S 23-32AM 12 HP</v>
          </cell>
          <cell r="D178" t="str">
            <v>UND</v>
          </cell>
          <cell r="G178">
            <v>339906</v>
          </cell>
        </row>
        <row r="179">
          <cell r="A179">
            <v>100127</v>
          </cell>
          <cell r="C179" t="str">
            <v>ARR.3600 C/S 4- 6AM 1.8HP</v>
          </cell>
          <cell r="D179" t="str">
            <v>UND</v>
          </cell>
          <cell r="G179">
            <v>214184</v>
          </cell>
        </row>
        <row r="180">
          <cell r="A180">
            <v>100128</v>
          </cell>
          <cell r="C180" t="str">
            <v>ARR.3600 C/S 6- 9AM 2.4HP</v>
          </cell>
          <cell r="D180" t="str">
            <v>UND</v>
          </cell>
          <cell r="G180">
            <v>214184</v>
          </cell>
        </row>
        <row r="181">
          <cell r="A181">
            <v>100131</v>
          </cell>
          <cell r="C181" t="str">
            <v>ARR.3600 C/S 8.5-12A 3.6HP</v>
          </cell>
          <cell r="D181" t="str">
            <v>UND</v>
          </cell>
          <cell r="G181">
            <v>221129</v>
          </cell>
        </row>
        <row r="182">
          <cell r="A182">
            <v>100132</v>
          </cell>
          <cell r="C182" t="str">
            <v>ARR.3600RC/S 16-23A 7.5HP</v>
          </cell>
          <cell r="D182" t="str">
            <v>UND</v>
          </cell>
          <cell r="G182">
            <v>279352</v>
          </cell>
        </row>
        <row r="183">
          <cell r="A183">
            <v>100133</v>
          </cell>
          <cell r="C183" t="str">
            <v>ARR/E/T 230V 12-17AMP 9HP</v>
          </cell>
          <cell r="D183" t="str">
            <v>UND</v>
          </cell>
          <cell r="G183">
            <v>1015421</v>
          </cell>
        </row>
        <row r="184">
          <cell r="A184">
            <v>100134</v>
          </cell>
          <cell r="C184" t="str">
            <v>ARR/E/T 230V 23-32AMP 18HP</v>
          </cell>
          <cell r="D184" t="str">
            <v>UND</v>
          </cell>
          <cell r="G184">
            <v>1238887</v>
          </cell>
        </row>
        <row r="185">
          <cell r="A185">
            <v>100135</v>
          </cell>
          <cell r="C185" t="str">
            <v>ARR/E/T 230V 32-42AMP 24HP</v>
          </cell>
          <cell r="D185" t="str">
            <v>UND</v>
          </cell>
          <cell r="G185">
            <v>1620817</v>
          </cell>
        </row>
        <row r="186">
          <cell r="A186">
            <v>100136</v>
          </cell>
          <cell r="C186" t="str">
            <v>ARR/E/T 230V 40-52AMP 34HP</v>
          </cell>
          <cell r="D186" t="str">
            <v>UND</v>
          </cell>
          <cell r="G186">
            <v>1855488</v>
          </cell>
        </row>
        <row r="187">
          <cell r="A187">
            <v>100137</v>
          </cell>
          <cell r="C187" t="str">
            <v>ARR/E/T 230V 58-75AMP 50HP</v>
          </cell>
          <cell r="D187" t="str">
            <v>UND</v>
          </cell>
          <cell r="G187">
            <v>2118128</v>
          </cell>
        </row>
        <row r="188">
          <cell r="A188">
            <v>107009</v>
          </cell>
          <cell r="C188" t="str">
            <v>ASFALTO 190</v>
          </cell>
          <cell r="D188" t="str">
            <v>KLS</v>
          </cell>
          <cell r="G188">
            <v>1985</v>
          </cell>
        </row>
        <row r="189">
          <cell r="A189">
            <v>100140</v>
          </cell>
          <cell r="C189" t="str">
            <v>BAJANTE LAMINA</v>
          </cell>
          <cell r="D189" t="str">
            <v>ML</v>
          </cell>
          <cell r="G189">
            <v>14057</v>
          </cell>
        </row>
        <row r="190">
          <cell r="A190">
            <v>100141</v>
          </cell>
          <cell r="C190" t="str">
            <v>BAJANTE PVC CUADRADO</v>
          </cell>
          <cell r="D190" t="str">
            <v>UND</v>
          </cell>
          <cell r="G190">
            <v>78443</v>
          </cell>
        </row>
        <row r="191">
          <cell r="A191">
            <v>100142</v>
          </cell>
          <cell r="C191" t="str">
            <v>BAJANTE PVC SOPORTE</v>
          </cell>
          <cell r="D191" t="str">
            <v>UND</v>
          </cell>
          <cell r="G191">
            <v>3584</v>
          </cell>
        </row>
        <row r="192">
          <cell r="A192">
            <v>109010</v>
          </cell>
          <cell r="C192" t="str">
            <v>BAJO TEJA BT-235 ONDULINE</v>
          </cell>
          <cell r="D192" t="str">
            <v>UND</v>
          </cell>
          <cell r="G192">
            <v>35594</v>
          </cell>
        </row>
        <row r="193">
          <cell r="A193">
            <v>103094</v>
          </cell>
          <cell r="C193" t="str">
            <v>BAKE-ROD (ESPUMA DE POLIET</v>
          </cell>
          <cell r="D193" t="str">
            <v>UND</v>
          </cell>
          <cell r="G193">
            <v>837</v>
          </cell>
        </row>
        <row r="194">
          <cell r="A194">
            <v>117013</v>
          </cell>
          <cell r="C194" t="str">
            <v>BAL/2PUEST/TUB/GALV. 2.5Y2</v>
          </cell>
          <cell r="D194" t="str">
            <v>UND</v>
          </cell>
          <cell r="G194">
            <v>997957</v>
          </cell>
        </row>
        <row r="195">
          <cell r="A195">
            <v>100143</v>
          </cell>
          <cell r="C195" t="str">
            <v>BAL/3PUEST/TUB/GALV. 2.5Y2</v>
          </cell>
          <cell r="D195" t="str">
            <v>UND</v>
          </cell>
          <cell r="E195">
            <v>1</v>
          </cell>
          <cell r="G195">
            <v>1067814</v>
          </cell>
        </row>
        <row r="196">
          <cell r="A196">
            <v>100144</v>
          </cell>
          <cell r="C196" t="str">
            <v>BAL/4PUEST/TUB/GALV. 2.5Y2</v>
          </cell>
          <cell r="D196" t="str">
            <v>UND</v>
          </cell>
          <cell r="G196">
            <v>1574626</v>
          </cell>
        </row>
        <row r="197">
          <cell r="A197">
            <v>100145</v>
          </cell>
          <cell r="C197" t="str">
            <v>BAL/6PUEST/TUB/GALV. 2.5Y2</v>
          </cell>
          <cell r="D197" t="str">
            <v>UND</v>
          </cell>
          <cell r="G197">
            <v>2215679</v>
          </cell>
        </row>
        <row r="198">
          <cell r="A198">
            <v>100146</v>
          </cell>
          <cell r="C198" t="str">
            <v>BAL/GIR/TUB/GALV3"INC.RO</v>
          </cell>
          <cell r="D198" t="str">
            <v>UND</v>
          </cell>
          <cell r="G198">
            <v>647277</v>
          </cell>
        </row>
        <row r="199">
          <cell r="A199">
            <v>100147</v>
          </cell>
          <cell r="C199" t="str">
            <v>BALA 13W ELECTRONICA</v>
          </cell>
          <cell r="D199" t="str">
            <v>UND</v>
          </cell>
          <cell r="G199">
            <v>33235</v>
          </cell>
        </row>
        <row r="200">
          <cell r="A200">
            <v>100148</v>
          </cell>
          <cell r="C200" t="str">
            <v>BALA 1X26</v>
          </cell>
          <cell r="D200" t="str">
            <v>UND</v>
          </cell>
          <cell r="G200">
            <v>60744</v>
          </cell>
        </row>
        <row r="201">
          <cell r="A201">
            <v>113004</v>
          </cell>
          <cell r="C201" t="str">
            <v>BALA ELECTRONICA 2X26</v>
          </cell>
          <cell r="D201" t="str">
            <v>UND</v>
          </cell>
          <cell r="G201">
            <v>114518</v>
          </cell>
        </row>
        <row r="202">
          <cell r="A202">
            <v>117014</v>
          </cell>
          <cell r="C202" t="str">
            <v>BALA PANEL LED 12W PLANA</v>
          </cell>
          <cell r="D202" t="str">
            <v>UND</v>
          </cell>
          <cell r="G202">
            <v>17169</v>
          </cell>
        </row>
        <row r="203">
          <cell r="A203">
            <v>117015</v>
          </cell>
          <cell r="C203" t="str">
            <v>BALA PANEL LED 18W</v>
          </cell>
          <cell r="D203" t="str">
            <v>UND</v>
          </cell>
          <cell r="G203">
            <v>21461</v>
          </cell>
        </row>
        <row r="204">
          <cell r="A204">
            <v>117016</v>
          </cell>
          <cell r="C204" t="str">
            <v>BALAST0 ELECTRONICO 2x32 W</v>
          </cell>
          <cell r="D204" t="str">
            <v>UND</v>
          </cell>
          <cell r="G204">
            <v>32729</v>
          </cell>
        </row>
        <row r="205">
          <cell r="A205">
            <v>117017</v>
          </cell>
          <cell r="C205" t="str">
            <v>BALASTO ELECTRONICO 4x32 W</v>
          </cell>
          <cell r="D205" t="str">
            <v>UND</v>
          </cell>
          <cell r="G205">
            <v>34875</v>
          </cell>
        </row>
        <row r="206">
          <cell r="A206">
            <v>101635</v>
          </cell>
          <cell r="C206" t="str">
            <v>BALASTRO DE RIO</v>
          </cell>
          <cell r="D206" t="str">
            <v>M3</v>
          </cell>
          <cell r="G206">
            <v>20603</v>
          </cell>
        </row>
        <row r="207">
          <cell r="A207">
            <v>100150</v>
          </cell>
          <cell r="C207" t="str">
            <v>BALDOSA CEMENTO 25-30CM</v>
          </cell>
          <cell r="D207" t="str">
            <v>M2</v>
          </cell>
          <cell r="G207">
            <v>21998</v>
          </cell>
        </row>
        <row r="208">
          <cell r="A208">
            <v>100151</v>
          </cell>
          <cell r="C208" t="str">
            <v>BALDOSA GRANITO 30 x 30</v>
          </cell>
          <cell r="D208" t="str">
            <v>M2</v>
          </cell>
          <cell r="G208">
            <v>45927</v>
          </cell>
        </row>
        <row r="209">
          <cell r="A209">
            <v>100152</v>
          </cell>
          <cell r="C209" t="str">
            <v>BALDOSA GRANITO 33 x 33</v>
          </cell>
          <cell r="D209" t="str">
            <v>M2</v>
          </cell>
          <cell r="G209">
            <v>56444</v>
          </cell>
        </row>
        <row r="210">
          <cell r="A210">
            <v>100153</v>
          </cell>
          <cell r="C210" t="str">
            <v>BALDOSA GRANITO 40 x 40</v>
          </cell>
          <cell r="D210" t="str">
            <v>M2</v>
          </cell>
          <cell r="G210">
            <v>50005</v>
          </cell>
        </row>
        <row r="211">
          <cell r="A211">
            <v>109911</v>
          </cell>
          <cell r="C211" t="str">
            <v>BALDOSA GRANO 30-35CM ALFA</v>
          </cell>
          <cell r="D211" t="str">
            <v>M2</v>
          </cell>
          <cell r="G211">
            <v>46679</v>
          </cell>
        </row>
        <row r="212">
          <cell r="A212">
            <v>107011</v>
          </cell>
          <cell r="C212" t="str">
            <v>BALDOSA GRANO MARMOL 30-33</v>
          </cell>
          <cell r="D212" t="str">
            <v>M2</v>
          </cell>
          <cell r="G212">
            <v>37558</v>
          </cell>
        </row>
        <row r="213">
          <cell r="A213">
            <v>100154</v>
          </cell>
          <cell r="C213" t="str">
            <v>BALINERA COMPLETA</v>
          </cell>
          <cell r="D213" t="str">
            <v>UND</v>
          </cell>
          <cell r="G213">
            <v>970</v>
          </cell>
        </row>
        <row r="214">
          <cell r="A214">
            <v>105015</v>
          </cell>
          <cell r="C214" t="str">
            <v>BANCA CONCR.COLONIAL</v>
          </cell>
          <cell r="D214" t="str">
            <v>UND</v>
          </cell>
          <cell r="G214">
            <v>155595</v>
          </cell>
        </row>
        <row r="215">
          <cell r="A215">
            <v>103239</v>
          </cell>
          <cell r="C215" t="str">
            <v>BANCA CONCR.COMPLETA</v>
          </cell>
          <cell r="D215" t="str">
            <v>UND</v>
          </cell>
          <cell r="G215">
            <v>133963</v>
          </cell>
        </row>
        <row r="216">
          <cell r="A216">
            <v>100156</v>
          </cell>
          <cell r="C216" t="str">
            <v>BANCA CONCR.PREFABRICADA</v>
          </cell>
          <cell r="D216" t="str">
            <v>UND</v>
          </cell>
          <cell r="G216">
            <v>219980</v>
          </cell>
        </row>
        <row r="217">
          <cell r="A217">
            <v>105014</v>
          </cell>
          <cell r="C217" t="str">
            <v>BANCA CONCR.PREFABRICADA</v>
          </cell>
          <cell r="D217" t="str">
            <v>UND</v>
          </cell>
          <cell r="G217">
            <v>132890</v>
          </cell>
        </row>
        <row r="218">
          <cell r="A218">
            <v>108003</v>
          </cell>
          <cell r="C218" t="str">
            <v>BANCA CONCR.PREFABRICADA</v>
          </cell>
          <cell r="D218" t="str">
            <v>UND</v>
          </cell>
          <cell r="G218">
            <v>268268</v>
          </cell>
        </row>
        <row r="219">
          <cell r="A219">
            <v>100159</v>
          </cell>
          <cell r="C219" t="str">
            <v>BANDA 8" PARA TRANSFORMA</v>
          </cell>
          <cell r="D219" t="str">
            <v>UND</v>
          </cell>
          <cell r="G219">
            <v>23543</v>
          </cell>
        </row>
        <row r="220">
          <cell r="A220">
            <v>100157</v>
          </cell>
          <cell r="C220" t="str">
            <v>BANDA COPA DOBLE 6-7 COMP</v>
          </cell>
          <cell r="D220" t="str">
            <v>UND</v>
          </cell>
          <cell r="G220">
            <v>22769</v>
          </cell>
        </row>
        <row r="221">
          <cell r="A221">
            <v>100158</v>
          </cell>
          <cell r="C221" t="str">
            <v>BANDA COPA DOBLE 7"</v>
          </cell>
          <cell r="D221" t="str">
            <v>UND</v>
          </cell>
          <cell r="G221">
            <v>23763</v>
          </cell>
        </row>
        <row r="222">
          <cell r="A222">
            <v>105016</v>
          </cell>
          <cell r="C222" t="str">
            <v>BANDA SENCILLA 4"</v>
          </cell>
          <cell r="D222" t="str">
            <v>UND</v>
          </cell>
          <cell r="G222">
            <v>13413</v>
          </cell>
        </row>
        <row r="223">
          <cell r="A223">
            <v>100160</v>
          </cell>
          <cell r="C223" t="str">
            <v>BANDA SENCILLA 6</v>
          </cell>
          <cell r="D223" t="str">
            <v>UND</v>
          </cell>
          <cell r="G223">
            <v>17132</v>
          </cell>
        </row>
        <row r="224">
          <cell r="A224">
            <v>100161</v>
          </cell>
          <cell r="C224" t="str">
            <v>BANDA SENCILLA 7" CONJ PRIM Y SECUND</v>
          </cell>
          <cell r="D224" t="str">
            <v>UND</v>
          </cell>
          <cell r="G224">
            <v>14881</v>
          </cell>
        </row>
        <row r="225">
          <cell r="A225">
            <v>100172</v>
          </cell>
          <cell r="C225" t="str">
            <v>BANDEJ.ESCALE.CR-2.4 10x4"</v>
          </cell>
          <cell r="D225" t="str">
            <v>UND</v>
          </cell>
          <cell r="G225">
            <v>104485</v>
          </cell>
        </row>
        <row r="226">
          <cell r="A226">
            <v>100173</v>
          </cell>
          <cell r="C226" t="str">
            <v>BANDEJ.ESCALE.CR-2.4 12x4"</v>
          </cell>
          <cell r="D226" t="str">
            <v>UND</v>
          </cell>
          <cell r="G226">
            <v>107883</v>
          </cell>
        </row>
        <row r="227">
          <cell r="A227">
            <v>117018</v>
          </cell>
          <cell r="C227" t="str">
            <v>BANDEJA MALLA 60X200 L 3M</v>
          </cell>
          <cell r="D227" t="str">
            <v>UND</v>
          </cell>
          <cell r="G227">
            <v>55800</v>
          </cell>
        </row>
        <row r="228">
          <cell r="A228">
            <v>117019</v>
          </cell>
          <cell r="C228" t="str">
            <v>BANDEJA MALLA 60X400 L 3M</v>
          </cell>
          <cell r="D228" t="str">
            <v>UND</v>
          </cell>
          <cell r="G228">
            <v>87992</v>
          </cell>
        </row>
        <row r="229">
          <cell r="A229">
            <v>100176</v>
          </cell>
          <cell r="C229" t="str">
            <v>BARNIZ SINTETICO BRILLANTE</v>
          </cell>
          <cell r="D229" t="str">
            <v>GLN</v>
          </cell>
          <cell r="G229">
            <v>39596</v>
          </cell>
        </row>
        <row r="230">
          <cell r="A230">
            <v>100177</v>
          </cell>
          <cell r="C230" t="str">
            <v>BARNIZ VITRIFLEX BRILL. B</v>
          </cell>
          <cell r="D230" t="str">
            <v>GLN</v>
          </cell>
          <cell r="G230">
            <v>77716</v>
          </cell>
        </row>
        <row r="231">
          <cell r="A231">
            <v>100178</v>
          </cell>
          <cell r="C231" t="str">
            <v>BARNIZ VITRIFLEX S.BRILL.A</v>
          </cell>
          <cell r="D231" t="str">
            <v>GLN</v>
          </cell>
          <cell r="G231">
            <v>102673</v>
          </cell>
        </row>
        <row r="232">
          <cell r="A232">
            <v>100179</v>
          </cell>
          <cell r="C232" t="str">
            <v>BARR/GIMNA/T/GAL 2.5Y1.1/4</v>
          </cell>
          <cell r="D232" t="str">
            <v>UND</v>
          </cell>
          <cell r="G232">
            <v>547696</v>
          </cell>
        </row>
        <row r="233">
          <cell r="A233">
            <v>100180</v>
          </cell>
          <cell r="C233" t="str">
            <v>BARR/PARAL/T/GAL 2.5Y1.1/4</v>
          </cell>
          <cell r="D233" t="str">
            <v>UND</v>
          </cell>
          <cell r="G233">
            <v>516577</v>
          </cell>
        </row>
        <row r="234">
          <cell r="A234">
            <v>105017</v>
          </cell>
          <cell r="C234" t="str">
            <v>BARRAS CON ARGOLLAS</v>
          </cell>
          <cell r="D234" t="str">
            <v>UND</v>
          </cell>
          <cell r="G234">
            <v>989587</v>
          </cell>
        </row>
        <row r="235">
          <cell r="A235">
            <v>100186</v>
          </cell>
          <cell r="C235" t="str">
            <v>BASE ANGULAR P/ LINE POST</v>
          </cell>
          <cell r="D235" t="str">
            <v>UND</v>
          </cell>
          <cell r="G235">
            <v>46532</v>
          </cell>
        </row>
        <row r="236">
          <cell r="A236">
            <v>105018</v>
          </cell>
          <cell r="C236" t="str">
            <v>BASE ESGRAFIADO</v>
          </cell>
          <cell r="D236" t="str">
            <v>GLN</v>
          </cell>
          <cell r="G236">
            <v>24681</v>
          </cell>
        </row>
        <row r="237">
          <cell r="A237">
            <v>100188</v>
          </cell>
          <cell r="C237" t="str">
            <v>BASE LAMPARA-FAROL</v>
          </cell>
          <cell r="D237" t="str">
            <v>UND</v>
          </cell>
          <cell r="G237">
            <v>19237</v>
          </cell>
        </row>
        <row r="238">
          <cell r="A238">
            <v>100189</v>
          </cell>
          <cell r="C238" t="str">
            <v>BASE MAMPOSTERIA</v>
          </cell>
          <cell r="D238" t="str">
            <v>GL</v>
          </cell>
          <cell r="G238">
            <v>14562</v>
          </cell>
        </row>
        <row r="239">
          <cell r="A239">
            <v>100190</v>
          </cell>
          <cell r="C239" t="str">
            <v>BASE PARA FOTOCELDA</v>
          </cell>
          <cell r="D239" t="str">
            <v>UND</v>
          </cell>
          <cell r="G239">
            <v>6742</v>
          </cell>
        </row>
        <row r="240">
          <cell r="A240">
            <v>107014</v>
          </cell>
          <cell r="C240" t="str">
            <v>BASE TRITURADA</v>
          </cell>
          <cell r="D240" t="str">
            <v>M3</v>
          </cell>
          <cell r="G240">
            <v>42182</v>
          </cell>
        </row>
        <row r="241">
          <cell r="A241">
            <v>109011</v>
          </cell>
          <cell r="C241" t="str">
            <v>BASE TRITURADA NORTE</v>
          </cell>
          <cell r="D241" t="str">
            <v>M3</v>
          </cell>
          <cell r="G241">
            <v>37879</v>
          </cell>
        </row>
        <row r="242">
          <cell r="A242">
            <v>117020</v>
          </cell>
          <cell r="C242" t="str">
            <v>BATERIA 12VDC 200 AH</v>
          </cell>
          <cell r="D242" t="str">
            <v>UND</v>
          </cell>
          <cell r="G242">
            <v>1164839</v>
          </cell>
        </row>
        <row r="243">
          <cell r="A243">
            <v>100200</v>
          </cell>
          <cell r="C243" t="str">
            <v>BISAG.SOPORT POST PIE AMIG</v>
          </cell>
          <cell r="D243" t="str">
            <v>UND</v>
          </cell>
          <cell r="G243">
            <v>87570</v>
          </cell>
        </row>
        <row r="244">
          <cell r="A244">
            <v>100201</v>
          </cell>
          <cell r="C244" t="str">
            <v>BISAGRA 3x1.1/4" COBRI</v>
          </cell>
          <cell r="D244" t="str">
            <v>PAR</v>
          </cell>
          <cell r="G244">
            <v>7404</v>
          </cell>
        </row>
        <row r="245">
          <cell r="A245">
            <v>100203</v>
          </cell>
          <cell r="C245" t="str">
            <v>BISAGRA 3x2" COBRI</v>
          </cell>
          <cell r="D245" t="str">
            <v>UND</v>
          </cell>
          <cell r="G245">
            <v>3434</v>
          </cell>
        </row>
        <row r="246">
          <cell r="A246">
            <v>100204</v>
          </cell>
          <cell r="C246" t="str">
            <v>BISAGRA 3x2.1/2" ALUMI</v>
          </cell>
          <cell r="D246" t="str">
            <v>UND</v>
          </cell>
          <cell r="G246">
            <v>1610</v>
          </cell>
        </row>
        <row r="247">
          <cell r="A247">
            <v>106000</v>
          </cell>
          <cell r="C247" t="str">
            <v>BISAGRA 3x2.1/2" COBRI</v>
          </cell>
          <cell r="D247" t="str">
            <v>PAR</v>
          </cell>
          <cell r="G247">
            <v>10194</v>
          </cell>
        </row>
        <row r="248">
          <cell r="A248">
            <v>100205</v>
          </cell>
          <cell r="C248" t="str">
            <v>BISAGRA 3x3" COBRI</v>
          </cell>
          <cell r="D248" t="str">
            <v>PAR</v>
          </cell>
          <cell r="G248">
            <v>9121</v>
          </cell>
        </row>
        <row r="249">
          <cell r="A249">
            <v>100206</v>
          </cell>
          <cell r="C249" t="str">
            <v>BISAGRA GABINETE CROMADA</v>
          </cell>
          <cell r="D249" t="str">
            <v>UND</v>
          </cell>
          <cell r="G249">
            <v>4614</v>
          </cell>
        </row>
        <row r="250">
          <cell r="A250">
            <v>100207</v>
          </cell>
          <cell r="C250" t="str">
            <v>BISAGRA PIANO COBRIZADA</v>
          </cell>
          <cell r="D250" t="str">
            <v>UND</v>
          </cell>
          <cell r="G250">
            <v>8595</v>
          </cell>
        </row>
        <row r="251">
          <cell r="A251">
            <v>100208</v>
          </cell>
          <cell r="C251" t="str">
            <v>BISAGRA REDONDA .3/4"</v>
          </cell>
          <cell r="D251" t="str">
            <v>UND</v>
          </cell>
          <cell r="G251">
            <v>6331</v>
          </cell>
        </row>
        <row r="252">
          <cell r="A252">
            <v>100199</v>
          </cell>
          <cell r="C252" t="str">
            <v>BISAGRA RODAMIENTO</v>
          </cell>
          <cell r="D252" t="str">
            <v>UND</v>
          </cell>
          <cell r="E252">
            <v>1</v>
          </cell>
          <cell r="G252">
            <v>35540</v>
          </cell>
        </row>
        <row r="253">
          <cell r="A253">
            <v>105019</v>
          </cell>
          <cell r="C253" t="str">
            <v>BISAGRA TUBULAR 1.1/2"</v>
          </cell>
          <cell r="D253" t="str">
            <v>UND</v>
          </cell>
          <cell r="G253">
            <v>5901</v>
          </cell>
        </row>
        <row r="254">
          <cell r="A254">
            <v>100209</v>
          </cell>
          <cell r="C254" t="str">
            <v>BISAGRA VAIVEN # 30</v>
          </cell>
          <cell r="D254" t="str">
            <v>UND</v>
          </cell>
          <cell r="G254">
            <v>37558</v>
          </cell>
        </row>
        <row r="255">
          <cell r="A255">
            <v>100210</v>
          </cell>
          <cell r="C255" t="str">
            <v>BISAGRA VAIVEN PISO</v>
          </cell>
          <cell r="D255" t="str">
            <v>UND</v>
          </cell>
          <cell r="G255">
            <v>49254</v>
          </cell>
        </row>
        <row r="256">
          <cell r="A256">
            <v>100211</v>
          </cell>
          <cell r="C256" t="str">
            <v>BISAGRA VAIVEN PISO</v>
          </cell>
          <cell r="D256" t="str">
            <v>UND</v>
          </cell>
          <cell r="G256">
            <v>39596</v>
          </cell>
        </row>
        <row r="257">
          <cell r="A257">
            <v>100212</v>
          </cell>
          <cell r="C257" t="str">
            <v>BISAGRA VAIVEN PISO</v>
          </cell>
          <cell r="D257" t="str">
            <v>UND</v>
          </cell>
          <cell r="G257">
            <v>39596</v>
          </cell>
        </row>
        <row r="258">
          <cell r="A258">
            <v>105020</v>
          </cell>
          <cell r="C258" t="str">
            <v>BLOQUE CERAMICO 10x12x29</v>
          </cell>
          <cell r="D258" t="str">
            <v>UND</v>
          </cell>
          <cell r="G258">
            <v>890</v>
          </cell>
        </row>
        <row r="259">
          <cell r="A259">
            <v>100213</v>
          </cell>
          <cell r="C259" t="str">
            <v>BLOQUE CERAMICO 12X21X29</v>
          </cell>
          <cell r="D259" t="str">
            <v>UND</v>
          </cell>
          <cell r="G259">
            <v>1674</v>
          </cell>
        </row>
        <row r="260">
          <cell r="A260">
            <v>100214</v>
          </cell>
          <cell r="C260" t="str">
            <v>BLOQUE CONCR.VIGA 12x39x19</v>
          </cell>
          <cell r="D260" t="str">
            <v>UND</v>
          </cell>
          <cell r="G260">
            <v>2754</v>
          </cell>
        </row>
        <row r="261">
          <cell r="A261">
            <v>100237</v>
          </cell>
          <cell r="C261" t="str">
            <v>BLOQUE CONCR.VIGA 14x39x19</v>
          </cell>
          <cell r="D261" t="str">
            <v>UND</v>
          </cell>
          <cell r="G261">
            <v>3215</v>
          </cell>
        </row>
        <row r="262">
          <cell r="A262">
            <v>103125</v>
          </cell>
          <cell r="C262" t="str">
            <v>BLOQUE CONCRETO KEYSTONE</v>
          </cell>
          <cell r="D262" t="str">
            <v>UND</v>
          </cell>
          <cell r="G262">
            <v>17643</v>
          </cell>
        </row>
        <row r="263">
          <cell r="A263">
            <v>103127</v>
          </cell>
          <cell r="C263" t="str">
            <v>BLOQUE CONCRETO KEYSTONE</v>
          </cell>
          <cell r="D263" t="str">
            <v>UND</v>
          </cell>
          <cell r="G263">
            <v>10015</v>
          </cell>
        </row>
        <row r="264">
          <cell r="A264">
            <v>100215</v>
          </cell>
          <cell r="C264" t="str">
            <v>BLOQUE CONCRETO M 10x19x19</v>
          </cell>
          <cell r="D264" t="str">
            <v>UND</v>
          </cell>
          <cell r="G264">
            <v>1285</v>
          </cell>
        </row>
        <row r="265">
          <cell r="A265">
            <v>100216</v>
          </cell>
          <cell r="C265" t="str">
            <v>BLOQUE CONCRETO M 12x19x19</v>
          </cell>
          <cell r="D265" t="str">
            <v>UND</v>
          </cell>
          <cell r="G265">
            <v>1376</v>
          </cell>
        </row>
        <row r="266">
          <cell r="A266">
            <v>100217</v>
          </cell>
          <cell r="C266" t="str">
            <v>BLOQUE CONCRETO M 14x19x19</v>
          </cell>
          <cell r="D266" t="str">
            <v>UND</v>
          </cell>
          <cell r="G266">
            <v>1608</v>
          </cell>
        </row>
        <row r="267">
          <cell r="A267">
            <v>100228</v>
          </cell>
          <cell r="C267" t="str">
            <v>BLOQUE CONCRETO M 14x19x19</v>
          </cell>
          <cell r="D267" t="str">
            <v>UND</v>
          </cell>
          <cell r="G267">
            <v>2111</v>
          </cell>
        </row>
        <row r="268">
          <cell r="A268">
            <v>100231</v>
          </cell>
          <cell r="C268" t="str">
            <v>BLOQUE CONCRETO M 14x19x19</v>
          </cell>
          <cell r="D268" t="str">
            <v>UND</v>
          </cell>
          <cell r="G268">
            <v>1951</v>
          </cell>
        </row>
        <row r="269">
          <cell r="A269">
            <v>100218</v>
          </cell>
          <cell r="C269" t="str">
            <v>BLOQUE CONCRETO M 19x19x19</v>
          </cell>
          <cell r="D269" t="str">
            <v>UND</v>
          </cell>
          <cell r="G269">
            <v>2039</v>
          </cell>
        </row>
        <row r="270">
          <cell r="A270">
            <v>100219</v>
          </cell>
          <cell r="C270" t="str">
            <v>BLOQUE CONCRETO N 10x19x39</v>
          </cell>
          <cell r="D270" t="str">
            <v>UND</v>
          </cell>
          <cell r="G270">
            <v>2141</v>
          </cell>
        </row>
        <row r="271">
          <cell r="A271">
            <v>100220</v>
          </cell>
          <cell r="C271" t="str">
            <v>BLOQUE CONCRETO N 12x19x39</v>
          </cell>
          <cell r="D271" t="str">
            <v>UND</v>
          </cell>
          <cell r="G271">
            <v>2295</v>
          </cell>
        </row>
        <row r="272">
          <cell r="A272">
            <v>100221</v>
          </cell>
          <cell r="C272" t="str">
            <v>BLOQUE CONCRETO N 14x19x39</v>
          </cell>
          <cell r="D272" t="str">
            <v>UND</v>
          </cell>
          <cell r="G272">
            <v>2680</v>
          </cell>
        </row>
        <row r="273">
          <cell r="A273">
            <v>100229</v>
          </cell>
          <cell r="C273" t="str">
            <v>BLOQUE CONCRETO N 14x19x39</v>
          </cell>
          <cell r="D273" t="str">
            <v>UND</v>
          </cell>
          <cell r="G273">
            <v>3405</v>
          </cell>
        </row>
        <row r="274">
          <cell r="A274">
            <v>100222</v>
          </cell>
          <cell r="C274" t="str">
            <v>BLOQUE CONCRETO N 19x19x39</v>
          </cell>
          <cell r="D274" t="str">
            <v>UND</v>
          </cell>
          <cell r="G274">
            <v>3312</v>
          </cell>
        </row>
        <row r="275">
          <cell r="A275">
            <v>100223</v>
          </cell>
          <cell r="C275" t="str">
            <v>BLOQUE CONCRETO T 10x19x39</v>
          </cell>
          <cell r="D275" t="str">
            <v>UND</v>
          </cell>
          <cell r="G275">
            <v>2356</v>
          </cell>
        </row>
        <row r="276">
          <cell r="A276">
            <v>100224</v>
          </cell>
          <cell r="C276" t="str">
            <v>BLOQUE CONCRETO T 12x19x39</v>
          </cell>
          <cell r="D276" t="str">
            <v>UND</v>
          </cell>
          <cell r="G276">
            <v>2524</v>
          </cell>
        </row>
        <row r="277">
          <cell r="A277">
            <v>100225</v>
          </cell>
          <cell r="C277" t="str">
            <v>BLOQUE CONCRETO T 14x19x39</v>
          </cell>
          <cell r="D277" t="str">
            <v>UND</v>
          </cell>
          <cell r="G277">
            <v>2948</v>
          </cell>
        </row>
        <row r="278">
          <cell r="A278">
            <v>117021</v>
          </cell>
          <cell r="C278" t="str">
            <v>BLOQUE CONCRETO T 14x19x39</v>
          </cell>
          <cell r="D278" t="str">
            <v>UND</v>
          </cell>
          <cell r="G278">
            <v>3745</v>
          </cell>
        </row>
        <row r="279">
          <cell r="A279">
            <v>100233</v>
          </cell>
          <cell r="C279" t="str">
            <v>BLOQUE CONCRETO T 14x19x39</v>
          </cell>
          <cell r="D279" t="str">
            <v>UND</v>
          </cell>
          <cell r="G279">
            <v>3444</v>
          </cell>
        </row>
        <row r="280">
          <cell r="A280">
            <v>100226</v>
          </cell>
          <cell r="C280" t="str">
            <v>BLOQUE CONCRETO T 19x19x39</v>
          </cell>
          <cell r="D280" t="str">
            <v>UND</v>
          </cell>
          <cell r="G280">
            <v>3644</v>
          </cell>
        </row>
        <row r="281">
          <cell r="A281">
            <v>117022</v>
          </cell>
          <cell r="C281" t="str">
            <v>BLOQUE GRESS ESTR 29x12x10</v>
          </cell>
          <cell r="D281" t="str">
            <v>UND</v>
          </cell>
          <cell r="G281">
            <v>773</v>
          </cell>
        </row>
        <row r="282">
          <cell r="A282">
            <v>100232</v>
          </cell>
          <cell r="C282" t="str">
            <v>BLOQUE PIEDRA 14X19X39</v>
          </cell>
          <cell r="D282" t="str">
            <v>UND</v>
          </cell>
          <cell r="G282">
            <v>3129</v>
          </cell>
        </row>
        <row r="283">
          <cell r="A283">
            <v>100234</v>
          </cell>
          <cell r="C283" t="str">
            <v>BLOQUE PRUEBA 3 ELEMENT LANDIS</v>
          </cell>
          <cell r="D283" t="str">
            <v>UND</v>
          </cell>
          <cell r="G283">
            <v>331989</v>
          </cell>
        </row>
        <row r="284">
          <cell r="A284">
            <v>100235</v>
          </cell>
          <cell r="C284" t="str">
            <v>BLOQUE VIDRIO 190X190X80 M</v>
          </cell>
          <cell r="D284" t="str">
            <v>UND</v>
          </cell>
          <cell r="G284">
            <v>7941</v>
          </cell>
        </row>
        <row r="285">
          <cell r="A285">
            <v>103237</v>
          </cell>
          <cell r="C285" t="str">
            <v>BLOQUE VIDRIO 20X20X8M TRA</v>
          </cell>
          <cell r="D285" t="str">
            <v>UND</v>
          </cell>
          <cell r="G285">
            <v>4400</v>
          </cell>
        </row>
        <row r="286">
          <cell r="A286">
            <v>100238</v>
          </cell>
          <cell r="C286" t="str">
            <v>BOCEL MADERA .1/2x.1/2x3M</v>
          </cell>
          <cell r="D286" t="str">
            <v>UND</v>
          </cell>
          <cell r="G286">
            <v>2683</v>
          </cell>
        </row>
        <row r="287">
          <cell r="A287">
            <v>100239</v>
          </cell>
          <cell r="C287" t="str">
            <v>BOLA DE COBRE D=1"-2"</v>
          </cell>
          <cell r="D287" t="str">
            <v>UND</v>
          </cell>
          <cell r="G287">
            <v>61869</v>
          </cell>
        </row>
        <row r="288">
          <cell r="A288">
            <v>100240</v>
          </cell>
          <cell r="C288" t="str">
            <v>BOLA DE COBRE D=3"</v>
          </cell>
          <cell r="D288" t="str">
            <v>UND</v>
          </cell>
          <cell r="G288">
            <v>20384</v>
          </cell>
        </row>
        <row r="289">
          <cell r="A289">
            <v>109915</v>
          </cell>
          <cell r="C289" t="str">
            <v>BOLSACRETO 1101-120X240M</v>
          </cell>
          <cell r="D289" t="str">
            <v>UND</v>
          </cell>
          <cell r="G289">
            <v>17706</v>
          </cell>
        </row>
        <row r="290">
          <cell r="A290">
            <v>100241</v>
          </cell>
          <cell r="C290" t="str">
            <v>BOM.230VTRIF,ARRDIREC,3"'</v>
          </cell>
          <cell r="D290" t="str">
            <v>UND</v>
          </cell>
          <cell r="G290">
            <v>1966726</v>
          </cell>
        </row>
        <row r="291">
          <cell r="A291">
            <v>108005</v>
          </cell>
          <cell r="C291" t="str">
            <v>BOM.SUM. 1 HP</v>
          </cell>
          <cell r="D291" t="str">
            <v>UND</v>
          </cell>
          <cell r="G291">
            <v>2092705</v>
          </cell>
        </row>
        <row r="292">
          <cell r="A292">
            <v>100246</v>
          </cell>
          <cell r="C292" t="str">
            <v>BOM.SUM. 15 HP LAPIC 6"</v>
          </cell>
          <cell r="D292" t="str">
            <v>UND</v>
          </cell>
          <cell r="G292">
            <v>9450245</v>
          </cell>
        </row>
        <row r="293">
          <cell r="A293">
            <v>100278</v>
          </cell>
          <cell r="C293" t="str">
            <v>BOM.SUM. 2 HP</v>
          </cell>
          <cell r="D293" t="str">
            <v>UND</v>
          </cell>
          <cell r="G293">
            <v>4153776</v>
          </cell>
        </row>
        <row r="294">
          <cell r="A294">
            <v>117023</v>
          </cell>
          <cell r="C294" t="str">
            <v>BOM.SUM. 20 HP LAPIC 6"</v>
          </cell>
          <cell r="D294" t="str">
            <v>UND</v>
          </cell>
          <cell r="G294">
            <v>11481699</v>
          </cell>
        </row>
        <row r="295">
          <cell r="A295">
            <v>117024</v>
          </cell>
          <cell r="C295" t="str">
            <v>BOM.SUM. 25 HP LAPIC 6"</v>
          </cell>
          <cell r="D295" t="str">
            <v>UND</v>
          </cell>
          <cell r="G295">
            <v>13689909</v>
          </cell>
        </row>
        <row r="296">
          <cell r="A296">
            <v>100261</v>
          </cell>
          <cell r="C296" t="str">
            <v>BOM.SUM. 3 HP LAPIC 4"</v>
          </cell>
          <cell r="D296" t="str">
            <v>UND</v>
          </cell>
          <cell r="G296">
            <v>3958348</v>
          </cell>
        </row>
        <row r="297">
          <cell r="A297">
            <v>117025</v>
          </cell>
          <cell r="C297" t="str">
            <v>BOM.SUM. 30 HP LAPIC. 6"</v>
          </cell>
          <cell r="D297" t="str">
            <v>UND</v>
          </cell>
          <cell r="G297">
            <v>14218204</v>
          </cell>
        </row>
        <row r="298">
          <cell r="A298">
            <v>117026</v>
          </cell>
          <cell r="C298" t="str">
            <v>BOM.SUM. 40 HP LAPIC. 6"</v>
          </cell>
          <cell r="D298" t="str">
            <v>UND</v>
          </cell>
          <cell r="G298">
            <v>15774158</v>
          </cell>
        </row>
        <row r="299">
          <cell r="A299">
            <v>117027</v>
          </cell>
          <cell r="C299" t="str">
            <v>BOM.SUM. 50 HP LAPIC. 6"</v>
          </cell>
          <cell r="D299" t="str">
            <v>UND</v>
          </cell>
          <cell r="G299">
            <v>18430012</v>
          </cell>
        </row>
        <row r="300">
          <cell r="A300">
            <v>117028</v>
          </cell>
          <cell r="C300" t="str">
            <v>BOM.SUM. 60 HP LAPIC. 6"</v>
          </cell>
          <cell r="D300" t="str">
            <v>UND</v>
          </cell>
          <cell r="G300">
            <v>23035637</v>
          </cell>
        </row>
        <row r="301">
          <cell r="A301">
            <v>100277</v>
          </cell>
          <cell r="C301" t="str">
            <v>BOM.SUM. 7.5HP TRI 230V,7</v>
          </cell>
          <cell r="D301" t="str">
            <v>UND</v>
          </cell>
          <cell r="G301">
            <v>7947815</v>
          </cell>
        </row>
        <row r="302">
          <cell r="A302">
            <v>117029</v>
          </cell>
          <cell r="C302" t="str">
            <v>BOMBA Q=400 H=150PSI+JOCKE</v>
          </cell>
          <cell r="D302" t="str">
            <v>UND</v>
          </cell>
          <cell r="G302">
            <v>14937162</v>
          </cell>
        </row>
        <row r="303">
          <cell r="A303">
            <v>109916</v>
          </cell>
          <cell r="C303" t="str">
            <v>BOMBA Q=400 H=150PSI+JOCKE RED CONTRAINCENDIOS</v>
          </cell>
          <cell r="D303" t="str">
            <v>UND</v>
          </cell>
          <cell r="G303">
            <v>15982764</v>
          </cell>
        </row>
        <row r="304">
          <cell r="A304">
            <v>100279</v>
          </cell>
          <cell r="C304" t="str">
            <v>BOMBILLO 100W INCANDESCEN</v>
          </cell>
          <cell r="D304" t="str">
            <v>UND</v>
          </cell>
          <cell r="G304">
            <v>933</v>
          </cell>
        </row>
        <row r="305">
          <cell r="A305">
            <v>100281</v>
          </cell>
          <cell r="C305" t="str">
            <v>BOMBILLO MET.HALIDE 1000 W</v>
          </cell>
          <cell r="D305" t="str">
            <v>UND</v>
          </cell>
          <cell r="G305">
            <v>123789</v>
          </cell>
        </row>
        <row r="306">
          <cell r="A306">
            <v>100282</v>
          </cell>
          <cell r="C306" t="str">
            <v>BOMBILLO MET.HALIDE 250 W</v>
          </cell>
          <cell r="D306" t="str">
            <v>UND</v>
          </cell>
          <cell r="G306">
            <v>61121</v>
          </cell>
        </row>
        <row r="307">
          <cell r="A307">
            <v>100283</v>
          </cell>
          <cell r="C307" t="str">
            <v>BOMBILLO MET.HALIDE 400 W</v>
          </cell>
          <cell r="D307" t="str">
            <v>UND</v>
          </cell>
          <cell r="G307">
            <v>110361</v>
          </cell>
        </row>
        <row r="308">
          <cell r="A308">
            <v>100284</v>
          </cell>
          <cell r="C308" t="str">
            <v>BOMBILLO NA 70 W</v>
          </cell>
          <cell r="D308" t="str">
            <v>UND</v>
          </cell>
          <cell r="G308">
            <v>23651</v>
          </cell>
        </row>
        <row r="309">
          <cell r="A309">
            <v>100285</v>
          </cell>
          <cell r="C309" t="str">
            <v>BOMBILLO OVOIDE HG 250 WA</v>
          </cell>
          <cell r="D309" t="str">
            <v>UND</v>
          </cell>
          <cell r="G309">
            <v>17847</v>
          </cell>
        </row>
        <row r="310">
          <cell r="A310">
            <v>100287</v>
          </cell>
          <cell r="C310" t="str">
            <v>BOMBILLO TUBULAR NA 150 WA</v>
          </cell>
          <cell r="D310" t="str">
            <v>UND</v>
          </cell>
          <cell r="G310">
            <v>32163</v>
          </cell>
        </row>
        <row r="311">
          <cell r="A311">
            <v>100288</v>
          </cell>
          <cell r="C311" t="str">
            <v>BOMBILLO TUBULAR NA 250 WA</v>
          </cell>
          <cell r="D311" t="str">
            <v>UND</v>
          </cell>
          <cell r="G311">
            <v>35479</v>
          </cell>
        </row>
        <row r="312">
          <cell r="A312">
            <v>100289</v>
          </cell>
          <cell r="C312" t="str">
            <v>BOMBILLO TUBULAR NA 400 WA</v>
          </cell>
          <cell r="D312" t="str">
            <v>UND</v>
          </cell>
          <cell r="G312">
            <v>36009</v>
          </cell>
        </row>
        <row r="313">
          <cell r="A313">
            <v>100286</v>
          </cell>
          <cell r="C313" t="str">
            <v>BOMBILLO TUBULAR NA 70 WA</v>
          </cell>
          <cell r="D313" t="str">
            <v>UND</v>
          </cell>
          <cell r="G313">
            <v>20116</v>
          </cell>
        </row>
        <row r="314">
          <cell r="A314">
            <v>100290</v>
          </cell>
          <cell r="C314" t="str">
            <v>BOÑIGA</v>
          </cell>
          <cell r="D314" t="str">
            <v>BTO</v>
          </cell>
          <cell r="G314">
            <v>1610</v>
          </cell>
        </row>
        <row r="315">
          <cell r="A315">
            <v>100292</v>
          </cell>
          <cell r="C315" t="str">
            <v>BRAZO BASCULANTE</v>
          </cell>
          <cell r="D315" t="str">
            <v>UND</v>
          </cell>
          <cell r="G315">
            <v>7297</v>
          </cell>
        </row>
        <row r="316">
          <cell r="A316">
            <v>100294</v>
          </cell>
          <cell r="C316" t="str">
            <v>BRAZO GALVANIZ 1.1/2"x2</v>
          </cell>
          <cell r="D316" t="str">
            <v>UND</v>
          </cell>
          <cell r="G316">
            <v>65565</v>
          </cell>
        </row>
        <row r="317">
          <cell r="A317">
            <v>100295</v>
          </cell>
          <cell r="C317" t="str">
            <v>BRAZO GALVANIZ 1.1/2"x3</v>
          </cell>
          <cell r="D317" t="str">
            <v>UND</v>
          </cell>
          <cell r="G317">
            <v>77700</v>
          </cell>
        </row>
        <row r="318">
          <cell r="A318">
            <v>100293</v>
          </cell>
          <cell r="C318" t="str">
            <v>BRAZO GALVANIZAD 3/4"X1.</v>
          </cell>
          <cell r="D318" t="str">
            <v>UND</v>
          </cell>
          <cell r="G318">
            <v>32163</v>
          </cell>
        </row>
        <row r="319">
          <cell r="A319">
            <v>100296</v>
          </cell>
          <cell r="C319" t="str">
            <v>BRAZO METALICO</v>
          </cell>
          <cell r="D319" t="str">
            <v>UND</v>
          </cell>
          <cell r="G319">
            <v>3756</v>
          </cell>
        </row>
        <row r="320">
          <cell r="A320">
            <v>100298</v>
          </cell>
          <cell r="C320" t="str">
            <v>BREAKER 1X 15 SQUAR-D</v>
          </cell>
          <cell r="D320" t="str">
            <v>UND</v>
          </cell>
          <cell r="G320">
            <v>23210</v>
          </cell>
        </row>
        <row r="321">
          <cell r="A321">
            <v>100312</v>
          </cell>
          <cell r="C321" t="str">
            <v>BREAKER 2X 15 SQUAR-D</v>
          </cell>
          <cell r="D321" t="str">
            <v>UND</v>
          </cell>
          <cell r="G321">
            <v>67421</v>
          </cell>
        </row>
        <row r="322">
          <cell r="A322">
            <v>100315</v>
          </cell>
          <cell r="C322" t="str">
            <v>BREAKER 2x 40</v>
          </cell>
          <cell r="D322" t="str">
            <v>UND</v>
          </cell>
          <cell r="G322">
            <v>22779</v>
          </cell>
        </row>
        <row r="323">
          <cell r="A323">
            <v>100316</v>
          </cell>
          <cell r="C323" t="str">
            <v>BREAKER 2x 50</v>
          </cell>
          <cell r="D323" t="str">
            <v>UND</v>
          </cell>
          <cell r="G323">
            <v>27696</v>
          </cell>
        </row>
        <row r="324">
          <cell r="A324">
            <v>100317</v>
          </cell>
          <cell r="C324" t="str">
            <v>BREAKER 2X 70 SQUAR-D</v>
          </cell>
          <cell r="D324" t="str">
            <v>UND</v>
          </cell>
          <cell r="G324">
            <v>88314</v>
          </cell>
        </row>
        <row r="325">
          <cell r="A325">
            <v>100322</v>
          </cell>
          <cell r="C325" t="str">
            <v>BREAKER 3X 15 SIEMENS</v>
          </cell>
          <cell r="D325" t="str">
            <v>UND</v>
          </cell>
          <cell r="G325">
            <v>102693</v>
          </cell>
        </row>
        <row r="326">
          <cell r="A326">
            <v>100327</v>
          </cell>
          <cell r="C326" t="str">
            <v>BREAKER 3X 60 SIEMENS</v>
          </cell>
          <cell r="D326" t="str">
            <v>UND</v>
          </cell>
          <cell r="G326">
            <v>138051</v>
          </cell>
        </row>
        <row r="327">
          <cell r="A327">
            <v>105022</v>
          </cell>
          <cell r="C327" t="str">
            <v>BRIDA ACERO CARBON 6" EMPATE A PVC</v>
          </cell>
          <cell r="D327" t="str">
            <v>UND</v>
          </cell>
          <cell r="G327">
            <v>85149</v>
          </cell>
        </row>
        <row r="328">
          <cell r="A328">
            <v>117030</v>
          </cell>
          <cell r="C328" t="str">
            <v>BRIDA LOCA PVC 2 1-2</v>
          </cell>
          <cell r="D328" t="str">
            <v>UND</v>
          </cell>
          <cell r="G328">
            <v>22320</v>
          </cell>
        </row>
        <row r="329">
          <cell r="A329">
            <v>117031</v>
          </cell>
          <cell r="C329" t="str">
            <v>BRIDA LOCA PVC 3</v>
          </cell>
          <cell r="D329" t="str">
            <v>UND</v>
          </cell>
          <cell r="G329">
            <v>22658</v>
          </cell>
        </row>
        <row r="330">
          <cell r="A330">
            <v>117032</v>
          </cell>
          <cell r="C330" t="str">
            <v>BRIDA LOCA PVC 4</v>
          </cell>
          <cell r="D330" t="str">
            <v>ML</v>
          </cell>
          <cell r="G330">
            <v>29885</v>
          </cell>
        </row>
        <row r="331">
          <cell r="A331">
            <v>116012</v>
          </cell>
          <cell r="C331" t="str">
            <v>BROCA DIMANTADA 7</v>
          </cell>
          <cell r="D331" t="str">
            <v>UND</v>
          </cell>
          <cell r="G331">
            <v>965765</v>
          </cell>
        </row>
        <row r="332">
          <cell r="A332">
            <v>105023</v>
          </cell>
          <cell r="C332" t="str">
            <v>BROCA TUGSTENO ,1/2"-30</v>
          </cell>
          <cell r="D332" t="str">
            <v>UND</v>
          </cell>
          <cell r="G332">
            <v>237878</v>
          </cell>
        </row>
        <row r="333">
          <cell r="A333">
            <v>105024</v>
          </cell>
          <cell r="C333" t="str">
            <v>BROCA TUGSTENO ,3/4"-50</v>
          </cell>
          <cell r="D333" t="str">
            <v>UND</v>
          </cell>
          <cell r="G333">
            <v>320258</v>
          </cell>
        </row>
        <row r="334">
          <cell r="A334">
            <v>105025</v>
          </cell>
          <cell r="C334" t="str">
            <v>BROCA TUGSTENO ,5/8"-50</v>
          </cell>
          <cell r="D334" t="str">
            <v>UND</v>
          </cell>
          <cell r="G334">
            <v>320258</v>
          </cell>
        </row>
        <row r="335">
          <cell r="A335">
            <v>105026</v>
          </cell>
          <cell r="C335" t="str">
            <v>BROCA TUGSTENO ,7/8"-45</v>
          </cell>
          <cell r="D335" t="str">
            <v>UND</v>
          </cell>
          <cell r="G335">
            <v>319185</v>
          </cell>
        </row>
        <row r="336">
          <cell r="A336">
            <v>105027</v>
          </cell>
          <cell r="C336" t="str">
            <v>BROCA TUGSTENO 1" -50</v>
          </cell>
          <cell r="D336" t="str">
            <v>UND</v>
          </cell>
          <cell r="G336">
            <v>426224</v>
          </cell>
        </row>
        <row r="337">
          <cell r="A337">
            <v>111008</v>
          </cell>
          <cell r="C337" t="str">
            <v>BROCA TUGSTENO 1,1/2"</v>
          </cell>
          <cell r="D337" t="str">
            <v>UND</v>
          </cell>
          <cell r="G337">
            <v>426224</v>
          </cell>
        </row>
        <row r="338">
          <cell r="A338">
            <v>111009</v>
          </cell>
          <cell r="C338" t="str">
            <v>BROCA TUGSTENO 1,1/4"-50</v>
          </cell>
          <cell r="D338" t="str">
            <v>UND</v>
          </cell>
          <cell r="G338">
            <v>426224</v>
          </cell>
        </row>
        <row r="339">
          <cell r="A339">
            <v>117033</v>
          </cell>
          <cell r="C339" t="str">
            <v>BROCHA CERDA MONA 4</v>
          </cell>
          <cell r="D339" t="str">
            <v>UND</v>
          </cell>
          <cell r="G339">
            <v>12877</v>
          </cell>
        </row>
        <row r="340">
          <cell r="A340">
            <v>115005</v>
          </cell>
          <cell r="C340" t="str">
            <v>BROCHA CERDA MONA 4</v>
          </cell>
          <cell r="D340" t="str">
            <v>UND</v>
          </cell>
          <cell r="G340">
            <v>12877</v>
          </cell>
        </row>
        <row r="341">
          <cell r="A341">
            <v>100720</v>
          </cell>
          <cell r="C341" t="str">
            <v>BROCHA CERDA MONA 4</v>
          </cell>
          <cell r="D341" t="str">
            <v>UND</v>
          </cell>
          <cell r="G341">
            <v>12877</v>
          </cell>
        </row>
        <row r="342">
          <cell r="A342">
            <v>106095</v>
          </cell>
          <cell r="C342" t="str">
            <v>BUJE AC 1 x 1/2 ACERO CARBON</v>
          </cell>
          <cell r="D342" t="str">
            <v>UND</v>
          </cell>
          <cell r="G342">
            <v>5203</v>
          </cell>
        </row>
        <row r="343">
          <cell r="A343">
            <v>107033</v>
          </cell>
          <cell r="C343" t="str">
            <v>BUJE PRS PVC 1 x.1/2 S</v>
          </cell>
          <cell r="D343" t="str">
            <v>UND</v>
          </cell>
          <cell r="G343">
            <v>989</v>
          </cell>
        </row>
        <row r="344">
          <cell r="A344">
            <v>107034</v>
          </cell>
          <cell r="C344" t="str">
            <v>BUJE PRS PVC 2 x1 S</v>
          </cell>
          <cell r="D344" t="str">
            <v>UND</v>
          </cell>
          <cell r="G344">
            <v>4483</v>
          </cell>
        </row>
        <row r="345">
          <cell r="A345">
            <v>100331</v>
          </cell>
          <cell r="C345" t="str">
            <v>BUJE SAN PVC 2 x1.1/2 S</v>
          </cell>
          <cell r="D345" t="str">
            <v>UND</v>
          </cell>
          <cell r="G345">
            <v>1932</v>
          </cell>
        </row>
        <row r="346">
          <cell r="A346">
            <v>100332</v>
          </cell>
          <cell r="C346" t="str">
            <v>BUJE SAN PVC 3 x2 S</v>
          </cell>
          <cell r="D346" t="str">
            <v>UND</v>
          </cell>
          <cell r="G346">
            <v>4181</v>
          </cell>
        </row>
        <row r="347">
          <cell r="A347">
            <v>113005</v>
          </cell>
          <cell r="C347" t="str">
            <v>BUJE SAN PVC 4 x2 S</v>
          </cell>
          <cell r="D347" t="str">
            <v>UND</v>
          </cell>
          <cell r="G347">
            <v>4936</v>
          </cell>
        </row>
        <row r="348">
          <cell r="A348">
            <v>100333</v>
          </cell>
          <cell r="C348" t="str">
            <v>BUJE SAN PVC 4 x3 S</v>
          </cell>
          <cell r="D348" t="str">
            <v>UND</v>
          </cell>
          <cell r="G348">
            <v>7297</v>
          </cell>
        </row>
        <row r="349">
          <cell r="A349">
            <v>100334</v>
          </cell>
          <cell r="C349" t="str">
            <v>BUJE SAN PVC 6 x4 S</v>
          </cell>
          <cell r="D349" t="str">
            <v>UND</v>
          </cell>
          <cell r="G349">
            <v>22427</v>
          </cell>
        </row>
        <row r="350">
          <cell r="A350">
            <v>111011</v>
          </cell>
          <cell r="C350" t="str">
            <v>BUSH GALV 1 x.1/2</v>
          </cell>
          <cell r="D350" t="str">
            <v>UND</v>
          </cell>
          <cell r="G350">
            <v>1954</v>
          </cell>
        </row>
        <row r="351">
          <cell r="A351">
            <v>100336</v>
          </cell>
          <cell r="C351" t="str">
            <v>BUSH GALV 1.1/2X .1/2</v>
          </cell>
          <cell r="D351" t="str">
            <v>UND</v>
          </cell>
          <cell r="G351">
            <v>3112</v>
          </cell>
        </row>
        <row r="352">
          <cell r="A352">
            <v>100337</v>
          </cell>
          <cell r="C352" t="str">
            <v>BUSH GALV 2.1/2X2</v>
          </cell>
          <cell r="D352" t="str">
            <v>UND</v>
          </cell>
          <cell r="G352">
            <v>9711</v>
          </cell>
        </row>
        <row r="353">
          <cell r="A353">
            <v>100338</v>
          </cell>
          <cell r="C353" t="str">
            <v>BUSH GALV 4 X2</v>
          </cell>
          <cell r="D353" t="str">
            <v>UND</v>
          </cell>
          <cell r="G353">
            <v>24681</v>
          </cell>
        </row>
        <row r="354">
          <cell r="A354">
            <v>113006</v>
          </cell>
          <cell r="C354" t="str">
            <v>BUSHING GALV. 3 X2</v>
          </cell>
          <cell r="D354" t="str">
            <v>UND</v>
          </cell>
          <cell r="G354">
            <v>14486</v>
          </cell>
        </row>
        <row r="355">
          <cell r="A355">
            <v>100339</v>
          </cell>
          <cell r="C355" t="str">
            <v>C/N HG110-220V13*6 90TB-TA</v>
          </cell>
          <cell r="D355" t="str">
            <v>UND</v>
          </cell>
          <cell r="G355">
            <v>78341</v>
          </cell>
        </row>
        <row r="356">
          <cell r="A356">
            <v>109012</v>
          </cell>
          <cell r="C356" t="str">
            <v>CABALLETE AC ARTICULADO IN</v>
          </cell>
          <cell r="D356" t="str">
            <v>UND</v>
          </cell>
          <cell r="E356">
            <v>1</v>
          </cell>
          <cell r="G356">
            <v>19208</v>
          </cell>
        </row>
        <row r="357">
          <cell r="A357">
            <v>100343</v>
          </cell>
          <cell r="C357" t="str">
            <v>CABALLETE AC.ARTICULADO SU</v>
          </cell>
          <cell r="D357" t="str">
            <v>UND</v>
          </cell>
          <cell r="E357">
            <v>1</v>
          </cell>
          <cell r="G357">
            <v>19208</v>
          </cell>
        </row>
        <row r="358">
          <cell r="A358">
            <v>100344</v>
          </cell>
          <cell r="C358" t="str">
            <v>CABALLETE AC.VENTILACION 7</v>
          </cell>
          <cell r="D358" t="str">
            <v>UND</v>
          </cell>
          <cell r="G358">
            <v>31870</v>
          </cell>
        </row>
        <row r="359">
          <cell r="A359">
            <v>100341</v>
          </cell>
          <cell r="C359" t="str">
            <v>CABALLETE ALUM.COLOR .5MM</v>
          </cell>
          <cell r="D359" t="str">
            <v>UND</v>
          </cell>
          <cell r="G359">
            <v>45176</v>
          </cell>
        </row>
        <row r="360">
          <cell r="A360">
            <v>100342</v>
          </cell>
          <cell r="C360" t="str">
            <v>CABALLETE ALUM.NATUR. 5MM</v>
          </cell>
          <cell r="D360" t="str">
            <v>ML</v>
          </cell>
          <cell r="G360">
            <v>23554</v>
          </cell>
        </row>
        <row r="361">
          <cell r="A361">
            <v>109013</v>
          </cell>
          <cell r="C361" t="str">
            <v>CABALLETE FIJO ASBESTO CEM</v>
          </cell>
          <cell r="D361" t="str">
            <v>UND</v>
          </cell>
          <cell r="G361">
            <v>32353</v>
          </cell>
        </row>
        <row r="362">
          <cell r="A362">
            <v>100340</v>
          </cell>
          <cell r="C362" t="str">
            <v>CABALLETE THERMOACU</v>
          </cell>
          <cell r="D362" t="str">
            <v>UND</v>
          </cell>
          <cell r="G362">
            <v>70715</v>
          </cell>
        </row>
        <row r="363">
          <cell r="A363">
            <v>111012</v>
          </cell>
          <cell r="C363" t="str">
            <v>CABINA PLA 100 KW/125KVA</v>
          </cell>
          <cell r="D363" t="str">
            <v>UND</v>
          </cell>
          <cell r="G363">
            <v>16813169</v>
          </cell>
        </row>
        <row r="364">
          <cell r="A364">
            <v>111013</v>
          </cell>
          <cell r="C364" t="str">
            <v>CABINA PLA 12 KW/15KVA</v>
          </cell>
          <cell r="D364" t="str">
            <v>UND</v>
          </cell>
          <cell r="G364">
            <v>6784261</v>
          </cell>
        </row>
        <row r="365">
          <cell r="A365">
            <v>111014</v>
          </cell>
          <cell r="C365" t="str">
            <v>CABINA PLA 132 KW/165KVA</v>
          </cell>
          <cell r="D365" t="str">
            <v>UND</v>
          </cell>
          <cell r="G365">
            <v>25544218</v>
          </cell>
        </row>
        <row r="366">
          <cell r="A366">
            <v>111015</v>
          </cell>
          <cell r="C366" t="str">
            <v>CABINA PLA 145.6KW/182KVA</v>
          </cell>
          <cell r="D366" t="str">
            <v>UND</v>
          </cell>
          <cell r="G366">
            <v>31915524</v>
          </cell>
        </row>
        <row r="367">
          <cell r="A367">
            <v>111016</v>
          </cell>
          <cell r="C367" t="str">
            <v>CABINA PLA 17.2KW/21.5KV</v>
          </cell>
          <cell r="D367" t="str">
            <v>UND</v>
          </cell>
          <cell r="G367">
            <v>7049732</v>
          </cell>
        </row>
        <row r="368">
          <cell r="A368">
            <v>111017</v>
          </cell>
          <cell r="C368" t="str">
            <v>CABINA PLA 200 KW/250KVA</v>
          </cell>
          <cell r="D368" t="str">
            <v>UND</v>
          </cell>
          <cell r="G368">
            <v>38227837</v>
          </cell>
        </row>
        <row r="369">
          <cell r="A369">
            <v>111018</v>
          </cell>
          <cell r="C369" t="str">
            <v>CABINA PLA 27 KW/34KVA</v>
          </cell>
          <cell r="D369" t="str">
            <v>UND</v>
          </cell>
          <cell r="G369">
            <v>10323875</v>
          </cell>
        </row>
        <row r="370">
          <cell r="A370">
            <v>111019</v>
          </cell>
          <cell r="C370" t="str">
            <v>CABINA PLA 40 KW/50KVA</v>
          </cell>
          <cell r="D370" t="str">
            <v>UND</v>
          </cell>
          <cell r="G370">
            <v>12093682</v>
          </cell>
        </row>
        <row r="371">
          <cell r="A371">
            <v>111020</v>
          </cell>
          <cell r="C371" t="str">
            <v>CABINA PLA 60 KW/75KVA</v>
          </cell>
          <cell r="D371" t="str">
            <v>UND</v>
          </cell>
          <cell r="G371">
            <v>13568522</v>
          </cell>
        </row>
        <row r="372">
          <cell r="A372">
            <v>111021</v>
          </cell>
          <cell r="C372" t="str">
            <v>CABINA PLA 75 KW/93.8KVA</v>
          </cell>
          <cell r="D372" t="str">
            <v>UND</v>
          </cell>
          <cell r="G372">
            <v>14453426</v>
          </cell>
        </row>
        <row r="373">
          <cell r="A373">
            <v>111022</v>
          </cell>
          <cell r="C373" t="str">
            <v>CABLE 2X22 DUPLEX THWN</v>
          </cell>
          <cell r="D373" t="str">
            <v>ML</v>
          </cell>
          <cell r="G373">
            <v>610</v>
          </cell>
        </row>
        <row r="374">
          <cell r="A374">
            <v>117036</v>
          </cell>
          <cell r="C374" t="str">
            <v>CABLE 3X12 AWG-7H TRENZADO</v>
          </cell>
          <cell r="D374" t="str">
            <v>ML</v>
          </cell>
          <cell r="G374">
            <v>3112</v>
          </cell>
        </row>
        <row r="375">
          <cell r="A375">
            <v>117037</v>
          </cell>
          <cell r="C375" t="str">
            <v>CABLE 3X12 AWG-7H TRENZADO</v>
          </cell>
          <cell r="D375" t="str">
            <v>ML</v>
          </cell>
          <cell r="G375">
            <v>3112</v>
          </cell>
        </row>
        <row r="376">
          <cell r="A376">
            <v>100355</v>
          </cell>
          <cell r="C376" t="str">
            <v>CABLE ACERO 1/ 4"</v>
          </cell>
          <cell r="D376" t="str">
            <v>ML</v>
          </cell>
          <cell r="G376">
            <v>1791</v>
          </cell>
        </row>
        <row r="377">
          <cell r="A377">
            <v>111023</v>
          </cell>
          <cell r="C377" t="str">
            <v>CABLE ACERO 3/ 4"</v>
          </cell>
          <cell r="D377" t="str">
            <v>ML</v>
          </cell>
          <cell r="G377">
            <v>14937</v>
          </cell>
        </row>
        <row r="378">
          <cell r="A378">
            <v>103102</v>
          </cell>
          <cell r="C378" t="str">
            <v>CABLE ACERO 3/ 8"</v>
          </cell>
          <cell r="D378" t="str">
            <v>ML</v>
          </cell>
          <cell r="G378">
            <v>3758</v>
          </cell>
        </row>
        <row r="379">
          <cell r="A379">
            <v>100357</v>
          </cell>
          <cell r="C379" t="str">
            <v>CABLE ACSR NUMERO 1/0</v>
          </cell>
          <cell r="D379" t="str">
            <v>ML</v>
          </cell>
          <cell r="G379">
            <v>5374</v>
          </cell>
        </row>
        <row r="380">
          <cell r="A380">
            <v>100358</v>
          </cell>
          <cell r="C380" t="str">
            <v>CABLE ACSR NUMERO 2</v>
          </cell>
          <cell r="D380" t="str">
            <v>ML</v>
          </cell>
          <cell r="G380">
            <v>3461</v>
          </cell>
        </row>
        <row r="381">
          <cell r="A381">
            <v>100359</v>
          </cell>
          <cell r="C381" t="str">
            <v>CABLE ACSR NUMERO 2/0</v>
          </cell>
          <cell r="D381" t="str">
            <v>ML</v>
          </cell>
          <cell r="G381">
            <v>6737</v>
          </cell>
        </row>
        <row r="382">
          <cell r="A382">
            <v>100360</v>
          </cell>
          <cell r="C382" t="str">
            <v>CABLE ACSR NUMERO 4</v>
          </cell>
          <cell r="D382" t="str">
            <v>ML</v>
          </cell>
          <cell r="G382">
            <v>2312</v>
          </cell>
        </row>
        <row r="383">
          <cell r="A383">
            <v>100361</v>
          </cell>
          <cell r="C383" t="str">
            <v>CABLE ACSR NUMERO 4/0</v>
          </cell>
          <cell r="D383" t="str">
            <v>ML</v>
          </cell>
          <cell r="G383">
            <v>10841</v>
          </cell>
        </row>
        <row r="384">
          <cell r="A384">
            <v>100362</v>
          </cell>
          <cell r="C384" t="str">
            <v>CABLE AL AISLADO NUMERO 2 CONDUCTOR SECUNDARIO</v>
          </cell>
          <cell r="D384" t="str">
            <v>ML</v>
          </cell>
          <cell r="G384">
            <v>5875</v>
          </cell>
        </row>
        <row r="385">
          <cell r="A385">
            <v>100363</v>
          </cell>
          <cell r="C385" t="str">
            <v>CABLE AL AISLADO NUMERO1/0 CONDUCTOR SECUNDARIO</v>
          </cell>
          <cell r="D385" t="str">
            <v>ML</v>
          </cell>
          <cell r="G385">
            <v>9695</v>
          </cell>
        </row>
        <row r="386">
          <cell r="A386">
            <v>100364</v>
          </cell>
          <cell r="C386" t="str">
            <v>CABLE AL AISLADO NUMERO2/0 CONDUCTOR SECUNDARIO</v>
          </cell>
          <cell r="D386" t="str">
            <v>ML</v>
          </cell>
          <cell r="G386">
            <v>12633</v>
          </cell>
        </row>
        <row r="387">
          <cell r="A387">
            <v>100365</v>
          </cell>
          <cell r="C387" t="str">
            <v>CABLE AL AISLADO NUMERO4/0 CONDUCTOR SECUNDARIO</v>
          </cell>
          <cell r="D387" t="str">
            <v>ML</v>
          </cell>
          <cell r="G387">
            <v>13370</v>
          </cell>
        </row>
        <row r="388">
          <cell r="A388">
            <v>100367</v>
          </cell>
          <cell r="C388" t="str">
            <v>CABLE COBRE DESNUDO #1/0</v>
          </cell>
          <cell r="D388" t="str">
            <v>ML</v>
          </cell>
          <cell r="G388">
            <v>29537</v>
          </cell>
        </row>
        <row r="389">
          <cell r="A389">
            <v>100369</v>
          </cell>
          <cell r="C389" t="str">
            <v>CABLE COBRE DESNUDO #2/0</v>
          </cell>
          <cell r="D389" t="str">
            <v>ML</v>
          </cell>
          <cell r="G389">
            <v>37298</v>
          </cell>
        </row>
        <row r="390">
          <cell r="A390">
            <v>100370</v>
          </cell>
          <cell r="C390" t="str">
            <v>CABLE COBRE DESNUDO #4</v>
          </cell>
          <cell r="D390" t="str">
            <v>ML</v>
          </cell>
          <cell r="G390">
            <v>6631</v>
          </cell>
        </row>
        <row r="391">
          <cell r="A391">
            <v>100371</v>
          </cell>
          <cell r="C391" t="str">
            <v>CABLE COBRE DESNUDO #4/0</v>
          </cell>
          <cell r="D391" t="str">
            <v>ML</v>
          </cell>
          <cell r="G391">
            <v>60649</v>
          </cell>
        </row>
        <row r="392">
          <cell r="A392">
            <v>100373</v>
          </cell>
          <cell r="C392" t="str">
            <v>CABLE COBRE THW # 1/0</v>
          </cell>
          <cell r="D392" t="str">
            <v>ML</v>
          </cell>
          <cell r="G392">
            <v>31004</v>
          </cell>
        </row>
        <row r="393">
          <cell r="A393">
            <v>100381</v>
          </cell>
          <cell r="C393" t="str">
            <v>CABLE COBRE THW # 10</v>
          </cell>
          <cell r="D393" t="str">
            <v>ML</v>
          </cell>
          <cell r="G393">
            <v>3361</v>
          </cell>
        </row>
        <row r="394">
          <cell r="A394">
            <v>100382</v>
          </cell>
          <cell r="C394" t="str">
            <v>CABLE COBRE THW # 12</v>
          </cell>
          <cell r="D394" t="str">
            <v>ML</v>
          </cell>
          <cell r="G394">
            <v>2325</v>
          </cell>
        </row>
        <row r="395">
          <cell r="A395">
            <v>100383</v>
          </cell>
          <cell r="C395" t="str">
            <v>CABLE COBRE THW # 14</v>
          </cell>
          <cell r="D395" t="str">
            <v>ML</v>
          </cell>
          <cell r="G395">
            <v>1627</v>
          </cell>
        </row>
        <row r="396">
          <cell r="A396">
            <v>100374</v>
          </cell>
          <cell r="C396" t="str">
            <v>CABLE COBRE THW # 2</v>
          </cell>
          <cell r="D396" t="str">
            <v>ML</v>
          </cell>
          <cell r="G396">
            <v>19346</v>
          </cell>
        </row>
        <row r="397">
          <cell r="A397">
            <v>100375</v>
          </cell>
          <cell r="C397" t="str">
            <v>CABLE COBRE THW # 2/0</v>
          </cell>
          <cell r="D397" t="str">
            <v>ML</v>
          </cell>
          <cell r="G397">
            <v>39218</v>
          </cell>
        </row>
        <row r="398">
          <cell r="A398">
            <v>100385</v>
          </cell>
          <cell r="C398" t="str">
            <v>CABLE COBRE THW # 250 MCM</v>
          </cell>
          <cell r="D398" t="str">
            <v>ML</v>
          </cell>
          <cell r="G398">
            <v>73302</v>
          </cell>
        </row>
        <row r="399">
          <cell r="A399">
            <v>100376</v>
          </cell>
          <cell r="C399" t="str">
            <v>CABLE COBRE THW # 3/0</v>
          </cell>
          <cell r="D399" t="str">
            <v>ML</v>
          </cell>
          <cell r="G399">
            <v>49940</v>
          </cell>
        </row>
        <row r="400">
          <cell r="A400">
            <v>100386</v>
          </cell>
          <cell r="C400" t="str">
            <v>CABLE COBRE THW # 300 MCM</v>
          </cell>
          <cell r="D400" t="str">
            <v>ML</v>
          </cell>
          <cell r="G400">
            <v>87906</v>
          </cell>
        </row>
        <row r="401">
          <cell r="A401">
            <v>100387</v>
          </cell>
          <cell r="C401" t="str">
            <v>CABLE COBRE THW # 350 MCM</v>
          </cell>
          <cell r="D401" t="str">
            <v>ML</v>
          </cell>
          <cell r="G401">
            <v>102214</v>
          </cell>
        </row>
        <row r="402">
          <cell r="A402">
            <v>100377</v>
          </cell>
          <cell r="C402" t="str">
            <v>CABLE COBRE THW # 4</v>
          </cell>
          <cell r="D402" t="str">
            <v>ML</v>
          </cell>
          <cell r="G402">
            <v>12355</v>
          </cell>
        </row>
        <row r="403">
          <cell r="A403">
            <v>100378</v>
          </cell>
          <cell r="C403" t="str">
            <v>CABLE COBRE THW # 4/0</v>
          </cell>
          <cell r="D403" t="str">
            <v>ML</v>
          </cell>
          <cell r="G403">
            <v>61884</v>
          </cell>
        </row>
        <row r="404">
          <cell r="A404">
            <v>100388</v>
          </cell>
          <cell r="C404" t="str">
            <v>CABLE COBRE THW # 400 MCM</v>
          </cell>
          <cell r="D404" t="str">
            <v>ML</v>
          </cell>
          <cell r="G404">
            <v>117872</v>
          </cell>
        </row>
        <row r="405">
          <cell r="A405">
            <v>100389</v>
          </cell>
          <cell r="C405" t="str">
            <v>CABLE COBRE THW # 500 MCM</v>
          </cell>
          <cell r="D405" t="str">
            <v>ML</v>
          </cell>
          <cell r="G405">
            <v>147516</v>
          </cell>
        </row>
        <row r="406">
          <cell r="A406">
            <v>100379</v>
          </cell>
          <cell r="C406" t="str">
            <v>CABLE COBRE THW # 6</v>
          </cell>
          <cell r="D406" t="str">
            <v>ML</v>
          </cell>
          <cell r="G406">
            <v>7854</v>
          </cell>
        </row>
        <row r="407">
          <cell r="A407">
            <v>100380</v>
          </cell>
          <cell r="C407" t="str">
            <v>CABLE COBRE THW # 8</v>
          </cell>
          <cell r="D407" t="str">
            <v>ML</v>
          </cell>
          <cell r="G407">
            <v>4987</v>
          </cell>
        </row>
        <row r="408">
          <cell r="A408">
            <v>100394</v>
          </cell>
          <cell r="C408" t="str">
            <v>CABLE COBRE XLP # 1/0</v>
          </cell>
          <cell r="D408" t="str">
            <v>ML</v>
          </cell>
          <cell r="G408">
            <v>58123</v>
          </cell>
        </row>
        <row r="409">
          <cell r="A409">
            <v>100395</v>
          </cell>
          <cell r="C409" t="str">
            <v>CABLE COBRE XLP # 2</v>
          </cell>
          <cell r="D409" t="str">
            <v>ML</v>
          </cell>
          <cell r="G409">
            <v>68498</v>
          </cell>
        </row>
        <row r="410">
          <cell r="A410">
            <v>117038</v>
          </cell>
          <cell r="C410" t="str">
            <v>CABLE CONTROL 7 X 12</v>
          </cell>
          <cell r="D410" t="str">
            <v>ML</v>
          </cell>
          <cell r="G410">
            <v>13085</v>
          </cell>
        </row>
        <row r="411">
          <cell r="A411">
            <v>100403</v>
          </cell>
          <cell r="C411" t="str">
            <v>CABLE CU ENCAUCH 2x18</v>
          </cell>
          <cell r="D411" t="str">
            <v>ML</v>
          </cell>
          <cell r="G411">
            <v>1431</v>
          </cell>
        </row>
        <row r="412">
          <cell r="A412">
            <v>100418</v>
          </cell>
          <cell r="C412" t="str">
            <v>CABLE CUADRUPLEX ALUM #1/0</v>
          </cell>
          <cell r="D412" t="str">
            <v>ML</v>
          </cell>
          <cell r="G412">
            <v>42899</v>
          </cell>
        </row>
        <row r="413">
          <cell r="A413">
            <v>100419</v>
          </cell>
          <cell r="C413" t="str">
            <v>CABLE CUADRUPLEX ALUM #2/0</v>
          </cell>
          <cell r="D413" t="str">
            <v>ML</v>
          </cell>
          <cell r="G413">
            <v>54659</v>
          </cell>
        </row>
        <row r="414">
          <cell r="A414">
            <v>100431</v>
          </cell>
          <cell r="C414" t="str">
            <v>CABLE TELEFONICO 2 PARES</v>
          </cell>
          <cell r="D414" t="str">
            <v>ML</v>
          </cell>
          <cell r="G414">
            <v>598</v>
          </cell>
        </row>
        <row r="415">
          <cell r="A415">
            <v>100432</v>
          </cell>
          <cell r="C415" t="str">
            <v>CABLE TELEFONICO 4 PARES</v>
          </cell>
          <cell r="D415" t="str">
            <v>ML</v>
          </cell>
          <cell r="G415">
            <v>874</v>
          </cell>
        </row>
        <row r="416">
          <cell r="A416">
            <v>109919</v>
          </cell>
          <cell r="C416" t="str">
            <v>CABLE TRIPLEX AWG 4/0</v>
          </cell>
          <cell r="D416" t="str">
            <v>ML</v>
          </cell>
          <cell r="E416">
            <v>1</v>
          </cell>
          <cell r="G416">
            <v>44471</v>
          </cell>
        </row>
        <row r="417">
          <cell r="A417">
            <v>117039</v>
          </cell>
          <cell r="C417" t="str">
            <v>CABLE TRIPLEX AWG NUM 1/0</v>
          </cell>
          <cell r="D417" t="str">
            <v>ML</v>
          </cell>
          <cell r="G417">
            <v>31093</v>
          </cell>
        </row>
        <row r="418">
          <cell r="A418">
            <v>100436</v>
          </cell>
          <cell r="C418" t="str">
            <v>CABLE TRIPLEX AWG NUM 1/0</v>
          </cell>
          <cell r="D418" t="str">
            <v>ML</v>
          </cell>
          <cell r="E418">
            <v>1</v>
          </cell>
          <cell r="G418">
            <v>31093</v>
          </cell>
        </row>
        <row r="419">
          <cell r="A419">
            <v>100437</v>
          </cell>
          <cell r="C419" t="str">
            <v>CABLE TRIPLEX AWG NUM 2</v>
          </cell>
          <cell r="D419" t="str">
            <v>ML</v>
          </cell>
          <cell r="G419">
            <v>20099</v>
          </cell>
        </row>
        <row r="420">
          <cell r="A420">
            <v>100438</v>
          </cell>
          <cell r="C420" t="str">
            <v>CABLE TRIPLEX AWG NUM 2/0</v>
          </cell>
          <cell r="D420" t="str">
            <v>ML</v>
          </cell>
          <cell r="E420">
            <v>1</v>
          </cell>
          <cell r="G420">
            <v>35385</v>
          </cell>
        </row>
        <row r="421">
          <cell r="A421">
            <v>117040</v>
          </cell>
          <cell r="C421" t="str">
            <v>CABLE TRIPLEX AWG NUM 4/0</v>
          </cell>
          <cell r="D421" t="str">
            <v>ML</v>
          </cell>
          <cell r="G421">
            <v>44471</v>
          </cell>
        </row>
        <row r="422">
          <cell r="A422">
            <v>100439</v>
          </cell>
          <cell r="C422" t="str">
            <v>CABLE TV COAXIAL</v>
          </cell>
          <cell r="D422" t="str">
            <v>ML</v>
          </cell>
          <cell r="G422">
            <v>874</v>
          </cell>
        </row>
        <row r="423">
          <cell r="A423">
            <v>117041</v>
          </cell>
          <cell r="C423" t="str">
            <v>CABLE UTP CAT 6A</v>
          </cell>
          <cell r="D423" t="str">
            <v>ML</v>
          </cell>
          <cell r="G423">
            <v>2468</v>
          </cell>
        </row>
        <row r="424">
          <cell r="A424">
            <v>100440</v>
          </cell>
          <cell r="C424" t="str">
            <v>CABLE UTP CATEGORIA 5 4P</v>
          </cell>
          <cell r="D424" t="str">
            <v>ML</v>
          </cell>
          <cell r="G424">
            <v>2022</v>
          </cell>
        </row>
        <row r="425">
          <cell r="A425">
            <v>103198</v>
          </cell>
          <cell r="C425" t="str">
            <v>CADENA GALVANIZADA ,3/16"</v>
          </cell>
          <cell r="D425" t="str">
            <v>ML</v>
          </cell>
          <cell r="G425">
            <v>2575</v>
          </cell>
        </row>
        <row r="426">
          <cell r="A426">
            <v>100443</v>
          </cell>
          <cell r="C426" t="str">
            <v>CAJA 2x 4 PVC</v>
          </cell>
          <cell r="D426" t="str">
            <v>UND</v>
          </cell>
          <cell r="G426">
            <v>848</v>
          </cell>
        </row>
        <row r="427">
          <cell r="A427">
            <v>100445</v>
          </cell>
          <cell r="C427" t="str">
            <v>CAJA 60x40x20 CM TRAFO CTE</v>
          </cell>
          <cell r="D427" t="str">
            <v>UND</v>
          </cell>
          <cell r="G427">
            <v>133295</v>
          </cell>
        </row>
        <row r="428">
          <cell r="A428">
            <v>103242</v>
          </cell>
          <cell r="C428" t="str">
            <v>CAJA BOLAS PING PONG 40MM</v>
          </cell>
          <cell r="D428" t="str">
            <v>UND</v>
          </cell>
          <cell r="G428">
            <v>14937</v>
          </cell>
        </row>
        <row r="429">
          <cell r="A429">
            <v>100449</v>
          </cell>
          <cell r="C429" t="str">
            <v>CAJA CONTADOR 1F POLICARBO</v>
          </cell>
          <cell r="D429" t="str">
            <v>UND</v>
          </cell>
          <cell r="G429">
            <v>33168</v>
          </cell>
        </row>
        <row r="430">
          <cell r="A430">
            <v>109920</v>
          </cell>
          <cell r="C430" t="str">
            <v>CAJA CONTADOR 3F PQLICARBQ</v>
          </cell>
          <cell r="D430" t="str">
            <v>UND</v>
          </cell>
          <cell r="G430">
            <v>73058</v>
          </cell>
        </row>
        <row r="431">
          <cell r="A431">
            <v>103114</v>
          </cell>
          <cell r="C431" t="str">
            <v>CAJA DERIVACION 10 USUARIO CAJA ACOMETIDA RED CHILENA 10U</v>
          </cell>
          <cell r="D431" t="str">
            <v>UND</v>
          </cell>
          <cell r="G431">
            <v>419547</v>
          </cell>
        </row>
        <row r="432">
          <cell r="A432">
            <v>103112</v>
          </cell>
          <cell r="C432" t="str">
            <v>CAJA DERIVACIQN 4 USUARIOS</v>
          </cell>
          <cell r="D432" t="str">
            <v>UND</v>
          </cell>
          <cell r="G432">
            <v>243158</v>
          </cell>
        </row>
        <row r="433">
          <cell r="A433">
            <v>103111</v>
          </cell>
          <cell r="C433" t="str">
            <v>CAJA DERIVACIQN 9 USUARIOS</v>
          </cell>
          <cell r="D433" t="str">
            <v>UND</v>
          </cell>
          <cell r="G433">
            <v>389053</v>
          </cell>
        </row>
        <row r="434">
          <cell r="A434">
            <v>109015</v>
          </cell>
          <cell r="C434" t="str">
            <v>CAJA EMPAL.PVC 15x15x10CM CAJA EMPALME 15X15X10 CM TERCO</v>
          </cell>
          <cell r="D434" t="str">
            <v>UND</v>
          </cell>
          <cell r="G434">
            <v>11070</v>
          </cell>
        </row>
        <row r="435">
          <cell r="A435">
            <v>109016</v>
          </cell>
          <cell r="C435" t="str">
            <v>CAJA EMPAL.PVC 30x30x15CM CAJA EMPALME 30X30X15 TERCOL</v>
          </cell>
          <cell r="D435" t="str">
            <v>UND</v>
          </cell>
          <cell r="G435">
            <v>29439</v>
          </cell>
        </row>
        <row r="436">
          <cell r="A436">
            <v>103110</v>
          </cell>
          <cell r="C436" t="str">
            <v>CAJA HERMETICA INTERPERIE</v>
          </cell>
          <cell r="D436" t="str">
            <v>UND</v>
          </cell>
          <cell r="G436">
            <v>37343</v>
          </cell>
        </row>
        <row r="437">
          <cell r="A437">
            <v>103151</v>
          </cell>
          <cell r="C437" t="str">
            <v>CAJA MEDIDOR CONCRETO+TAPA</v>
          </cell>
          <cell r="D437" t="str">
            <v>UND</v>
          </cell>
          <cell r="G437">
            <v>23608</v>
          </cell>
        </row>
        <row r="438">
          <cell r="A438">
            <v>100457</v>
          </cell>
          <cell r="C438" t="str">
            <v>CAJA OCTOGONAL PVC</v>
          </cell>
          <cell r="D438" t="str">
            <v>UND</v>
          </cell>
          <cell r="G438">
            <v>1395</v>
          </cell>
        </row>
        <row r="439">
          <cell r="A439">
            <v>109017</v>
          </cell>
          <cell r="C439" t="str">
            <v>CAJA RAWELT 3/4"</v>
          </cell>
          <cell r="D439" t="str">
            <v>UND</v>
          </cell>
          <cell r="G439">
            <v>8215</v>
          </cell>
        </row>
        <row r="440">
          <cell r="A440">
            <v>111024</v>
          </cell>
          <cell r="C440" t="str">
            <v>CAJA VALVULAS 1/2"</v>
          </cell>
          <cell r="D440" t="str">
            <v>UND</v>
          </cell>
          <cell r="G440">
            <v>312179</v>
          </cell>
        </row>
        <row r="441">
          <cell r="A441">
            <v>109018</v>
          </cell>
          <cell r="C441" t="str">
            <v>CAJA VALVULAS 1/2" NACIONAL SIMPLEX</v>
          </cell>
          <cell r="D441" t="str">
            <v>UND</v>
          </cell>
          <cell r="G441">
            <v>350933</v>
          </cell>
        </row>
        <row r="442">
          <cell r="A442">
            <v>109019</v>
          </cell>
          <cell r="C442" t="str">
            <v>CAJA VALVULAS 1/2"-1/2"</v>
          </cell>
          <cell r="D442" t="str">
            <v>UND</v>
          </cell>
          <cell r="G442">
            <v>491920</v>
          </cell>
        </row>
        <row r="443">
          <cell r="A443">
            <v>111026</v>
          </cell>
          <cell r="C443" t="str">
            <v>CAJA VALVULAS 1/2X1/2X1/2</v>
          </cell>
          <cell r="D443" t="str">
            <v>UND</v>
          </cell>
          <cell r="G443">
            <v>688317</v>
          </cell>
        </row>
        <row r="444">
          <cell r="A444">
            <v>109020</v>
          </cell>
          <cell r="C444" t="str">
            <v>CAJA VALVULAS 1/2X1/2X1/2 TRIPLEX NACIONAL</v>
          </cell>
          <cell r="D444" t="str">
            <v>UND</v>
          </cell>
          <cell r="G444">
            <v>773765</v>
          </cell>
        </row>
        <row r="445">
          <cell r="A445">
            <v>111027</v>
          </cell>
          <cell r="C445" t="str">
            <v>CAJA VALVULAS 1/2X1/2X1/2X</v>
          </cell>
          <cell r="D445" t="str">
            <v>UND</v>
          </cell>
          <cell r="G445">
            <v>919682</v>
          </cell>
        </row>
        <row r="446">
          <cell r="A446">
            <v>109021</v>
          </cell>
          <cell r="C446" t="str">
            <v>CAJA VALVULAS 1/2X1/2X1/2X 3/4 CUADRUPLEX NACIONAL</v>
          </cell>
          <cell r="D446" t="str">
            <v>UND</v>
          </cell>
          <cell r="G446">
            <v>1033854</v>
          </cell>
        </row>
        <row r="447">
          <cell r="A447">
            <v>111028</v>
          </cell>
          <cell r="C447" t="str">
            <v>CAJA VALVULAS 1/2X1/2X3/4</v>
          </cell>
          <cell r="D447" t="str">
            <v>UND</v>
          </cell>
          <cell r="G447">
            <v>702370</v>
          </cell>
        </row>
        <row r="448">
          <cell r="A448">
            <v>109022</v>
          </cell>
          <cell r="C448" t="str">
            <v>CAJA VALVULAS 1/2X1/2X3/4 TRIPLEX NACIONAL</v>
          </cell>
          <cell r="D448" t="str">
            <v>UND</v>
          </cell>
          <cell r="G448">
            <v>789563</v>
          </cell>
        </row>
        <row r="449">
          <cell r="A449">
            <v>111029</v>
          </cell>
          <cell r="C449" t="str">
            <v>CAJA VALVULAS 1/2X3/4</v>
          </cell>
          <cell r="D449" t="str">
            <v>UND</v>
          </cell>
          <cell r="G449">
            <v>522639</v>
          </cell>
        </row>
        <row r="450">
          <cell r="A450">
            <v>109023</v>
          </cell>
          <cell r="C450" t="str">
            <v>CAJA VALVULAS 1/2X3/4 DUPLEX NACIONAL</v>
          </cell>
          <cell r="D450" t="str">
            <v>UND</v>
          </cell>
          <cell r="G450">
            <v>587521</v>
          </cell>
        </row>
        <row r="451">
          <cell r="A451">
            <v>111030</v>
          </cell>
          <cell r="C451" t="str">
            <v>CAJA VALVULAS 1/2X3/4X1</v>
          </cell>
          <cell r="D451" t="str">
            <v>UND</v>
          </cell>
          <cell r="G451">
            <v>759187</v>
          </cell>
        </row>
        <row r="452">
          <cell r="A452">
            <v>109024</v>
          </cell>
          <cell r="C452" t="str">
            <v>CAJA VALVULAS 1/2X3/4X1 TRIPLEX NACIONAL</v>
          </cell>
          <cell r="D452" t="str">
            <v>UND</v>
          </cell>
          <cell r="G452">
            <v>853435</v>
          </cell>
        </row>
        <row r="453">
          <cell r="A453">
            <v>111031</v>
          </cell>
          <cell r="C453" t="str">
            <v>CAJA VALVULAS 1/2X3/4X3/4</v>
          </cell>
          <cell r="D453" t="str">
            <v>UND</v>
          </cell>
          <cell r="G453">
            <v>754369</v>
          </cell>
        </row>
        <row r="454">
          <cell r="A454">
            <v>109025</v>
          </cell>
          <cell r="C454" t="str">
            <v>CAJA VALVULAS 1/2X3/4X3/4 TRIPLEX NACIONAL</v>
          </cell>
          <cell r="D454" t="str">
            <v>UND</v>
          </cell>
          <cell r="G454">
            <v>848018</v>
          </cell>
        </row>
        <row r="455">
          <cell r="A455">
            <v>111032</v>
          </cell>
          <cell r="C455" t="str">
            <v>CAJA VALVULAS 3/4"</v>
          </cell>
          <cell r="D455" t="str">
            <v>UND</v>
          </cell>
          <cell r="G455">
            <v>342896</v>
          </cell>
        </row>
        <row r="456">
          <cell r="A456">
            <v>109026</v>
          </cell>
          <cell r="C456" t="str">
            <v>CAJA VALVULAS 3/4" NACIONAL SIMPLEX</v>
          </cell>
          <cell r="D456" t="str">
            <v>UND</v>
          </cell>
          <cell r="G456">
            <v>385464</v>
          </cell>
        </row>
        <row r="457">
          <cell r="A457">
            <v>106149</v>
          </cell>
          <cell r="C457" t="str">
            <v>CAL HIDRATADA</v>
          </cell>
          <cell r="D457" t="str">
            <v>KLS</v>
          </cell>
          <cell r="G457">
            <v>912</v>
          </cell>
        </row>
        <row r="458">
          <cell r="A458">
            <v>100463</v>
          </cell>
          <cell r="C458" t="str">
            <v>CALADO CEMENTO 20x20x12</v>
          </cell>
          <cell r="D458" t="str">
            <v>UND</v>
          </cell>
          <cell r="G458">
            <v>1932</v>
          </cell>
        </row>
        <row r="459">
          <cell r="A459">
            <v>100464</v>
          </cell>
          <cell r="C459" t="str">
            <v>CALADO GRES ROJO 20x20x12</v>
          </cell>
          <cell r="D459" t="str">
            <v>UND</v>
          </cell>
          <cell r="G459">
            <v>1502</v>
          </cell>
        </row>
        <row r="460">
          <cell r="A460">
            <v>100465</v>
          </cell>
          <cell r="C460" t="str">
            <v>CALCULO ELECTRICO CALCULO DE INGENIERI</v>
          </cell>
          <cell r="D460" t="str">
            <v>UND</v>
          </cell>
          <cell r="G460">
            <v>325230</v>
          </cell>
        </row>
        <row r="461">
          <cell r="A461">
            <v>106025</v>
          </cell>
          <cell r="C461" t="str">
            <v>CANAL 40 GUIA L.GALV 3.05M</v>
          </cell>
          <cell r="D461" t="str">
            <v>UND</v>
          </cell>
          <cell r="G461">
            <v>5580</v>
          </cell>
        </row>
        <row r="462">
          <cell r="A462">
            <v>100468</v>
          </cell>
          <cell r="C462" t="str">
            <v>CANAL PVC AMAZONAS</v>
          </cell>
          <cell r="D462" t="str">
            <v>UND</v>
          </cell>
          <cell r="G462">
            <v>77583</v>
          </cell>
        </row>
        <row r="463">
          <cell r="A463">
            <v>100470</v>
          </cell>
          <cell r="C463" t="str">
            <v>CANAL PVC RAINGO</v>
          </cell>
          <cell r="D463" t="str">
            <v>UND</v>
          </cell>
          <cell r="G463">
            <v>42386</v>
          </cell>
        </row>
        <row r="464">
          <cell r="A464">
            <v>100472</v>
          </cell>
          <cell r="C464" t="str">
            <v>CANAL PVC SOPORTE [RAINGO]</v>
          </cell>
          <cell r="D464" t="str">
            <v>UND</v>
          </cell>
          <cell r="G464">
            <v>2253</v>
          </cell>
        </row>
        <row r="465">
          <cell r="A465">
            <v>100471</v>
          </cell>
          <cell r="C465" t="str">
            <v>CANAL PVC SOPORTE AMAZONAS</v>
          </cell>
          <cell r="D465" t="str">
            <v>UND</v>
          </cell>
          <cell r="G465">
            <v>2459</v>
          </cell>
        </row>
        <row r="466">
          <cell r="A466">
            <v>100473</v>
          </cell>
          <cell r="C466" t="str">
            <v>CANAL PVC SOPORTE METALICO</v>
          </cell>
          <cell r="D466" t="str">
            <v>UND</v>
          </cell>
          <cell r="G466">
            <v>6975</v>
          </cell>
        </row>
        <row r="467">
          <cell r="A467">
            <v>100474</v>
          </cell>
          <cell r="C467" t="str">
            <v>CANALETA 43 DE 3.50</v>
          </cell>
          <cell r="D467" t="str">
            <v>UND</v>
          </cell>
          <cell r="G467">
            <v>141216</v>
          </cell>
        </row>
        <row r="468">
          <cell r="A468">
            <v>100475</v>
          </cell>
          <cell r="C468" t="str">
            <v>CANALETA 43 DE 4.00</v>
          </cell>
          <cell r="D468" t="str">
            <v>UND</v>
          </cell>
          <cell r="G468">
            <v>156454</v>
          </cell>
        </row>
        <row r="469">
          <cell r="A469">
            <v>100476</v>
          </cell>
          <cell r="C469" t="str">
            <v>CANALETA 43 DE 4.50</v>
          </cell>
          <cell r="D469" t="str">
            <v>UND</v>
          </cell>
          <cell r="G469">
            <v>177593</v>
          </cell>
        </row>
        <row r="470">
          <cell r="A470">
            <v>100478</v>
          </cell>
          <cell r="C470" t="str">
            <v>CANALETA 43 DE 5.50</v>
          </cell>
          <cell r="D470" t="str">
            <v>UND</v>
          </cell>
          <cell r="G470">
            <v>209249</v>
          </cell>
        </row>
        <row r="471">
          <cell r="A471">
            <v>100479</v>
          </cell>
          <cell r="C471" t="str">
            <v>CANALETA 43 DE 6.00</v>
          </cell>
          <cell r="D471" t="str">
            <v>UND</v>
          </cell>
          <cell r="G471">
            <v>219980</v>
          </cell>
        </row>
        <row r="472">
          <cell r="A472">
            <v>100480</v>
          </cell>
          <cell r="C472" t="str">
            <v>CANALETA 90 DE 3.75</v>
          </cell>
          <cell r="D472" t="str">
            <v>UND</v>
          </cell>
          <cell r="G472">
            <v>139156</v>
          </cell>
        </row>
        <row r="473">
          <cell r="A473">
            <v>100481</v>
          </cell>
          <cell r="C473" t="str">
            <v>CANALETA 90 DE 4.50</v>
          </cell>
          <cell r="D473" t="str">
            <v>UND</v>
          </cell>
          <cell r="G473">
            <v>208890</v>
          </cell>
        </row>
        <row r="474">
          <cell r="A474">
            <v>100482</v>
          </cell>
          <cell r="C474" t="str">
            <v>CANALETA 90 DE 5.25</v>
          </cell>
          <cell r="D474" t="str">
            <v>UND</v>
          </cell>
          <cell r="G474">
            <v>257073</v>
          </cell>
        </row>
        <row r="475">
          <cell r="A475">
            <v>100483</v>
          </cell>
          <cell r="C475" t="str">
            <v>CANALETA 90 DE 6.00</v>
          </cell>
          <cell r="D475" t="str">
            <v>UND</v>
          </cell>
          <cell r="G475">
            <v>307961</v>
          </cell>
        </row>
        <row r="476">
          <cell r="A476">
            <v>100484</v>
          </cell>
          <cell r="C476" t="str">
            <v>CANALETA 90 DE 7.50</v>
          </cell>
          <cell r="D476" t="str">
            <v>UND</v>
          </cell>
          <cell r="G476">
            <v>369137</v>
          </cell>
        </row>
        <row r="477">
          <cell r="A477">
            <v>100485</v>
          </cell>
          <cell r="C477" t="str">
            <v>CANALETA 90 DE 9.00</v>
          </cell>
          <cell r="D477" t="str">
            <v>UND</v>
          </cell>
          <cell r="G477">
            <v>490287</v>
          </cell>
        </row>
        <row r="478">
          <cell r="A478">
            <v>109027</v>
          </cell>
          <cell r="C478" t="str">
            <v>CANALETA DE PISO 3 CEP 13C</v>
          </cell>
          <cell r="D478" t="str">
            <v>UND</v>
          </cell>
          <cell r="G478">
            <v>9400</v>
          </cell>
        </row>
        <row r="479">
          <cell r="A479">
            <v>103154</v>
          </cell>
          <cell r="C479" t="str">
            <v>CANALETA LISA 20x12MMx2MT</v>
          </cell>
          <cell r="D479" t="str">
            <v>UND</v>
          </cell>
          <cell r="G479">
            <v>3983</v>
          </cell>
        </row>
        <row r="480">
          <cell r="A480">
            <v>105028</v>
          </cell>
          <cell r="C480" t="str">
            <v>CANALETA METALICA 10X4X240</v>
          </cell>
          <cell r="D480" t="str">
            <v>UND</v>
          </cell>
          <cell r="G480">
            <v>55064</v>
          </cell>
        </row>
        <row r="481">
          <cell r="A481">
            <v>109028</v>
          </cell>
          <cell r="C481" t="str">
            <v>CANALETA PLASTICA 10 X 4.5</v>
          </cell>
          <cell r="D481" t="str">
            <v>UND</v>
          </cell>
          <cell r="G481">
            <v>16589</v>
          </cell>
        </row>
        <row r="482">
          <cell r="A482">
            <v>117042</v>
          </cell>
          <cell r="C482" t="str">
            <v>CANASTILLA PVC 10" DESNA</v>
          </cell>
          <cell r="D482" t="str">
            <v>UND</v>
          </cell>
          <cell r="G482">
            <v>48376</v>
          </cell>
        </row>
        <row r="483">
          <cell r="A483">
            <v>105031</v>
          </cell>
          <cell r="C483" t="str">
            <v>CANASTILLA PVC 10" DESNATADOR</v>
          </cell>
          <cell r="D483" t="str">
            <v>UND</v>
          </cell>
          <cell r="G483">
            <v>54382</v>
          </cell>
        </row>
        <row r="484">
          <cell r="A484">
            <v>111034</v>
          </cell>
          <cell r="C484" t="str">
            <v>CANASTILLA PVC 6" TRAMP</v>
          </cell>
          <cell r="D484" t="str">
            <v>UND</v>
          </cell>
          <cell r="G484">
            <v>193153</v>
          </cell>
        </row>
        <row r="485">
          <cell r="A485">
            <v>105030</v>
          </cell>
          <cell r="C485" t="str">
            <v>CANASTILLA PVC 6" TRAMPA TRAMPA DE CABELLO PISCINA</v>
          </cell>
          <cell r="D485" t="str">
            <v>UND</v>
          </cell>
          <cell r="G485">
            <v>217132</v>
          </cell>
        </row>
        <row r="486">
          <cell r="A486">
            <v>105029</v>
          </cell>
          <cell r="C486" t="str">
            <v>CANASTILLA-SIFON-AC0PLE</v>
          </cell>
          <cell r="D486" t="str">
            <v>UND</v>
          </cell>
          <cell r="G486">
            <v>24681</v>
          </cell>
        </row>
        <row r="487">
          <cell r="A487">
            <v>100486</v>
          </cell>
          <cell r="C487" t="str">
            <v>CANDADO YALE 110-30</v>
          </cell>
          <cell r="D487" t="str">
            <v>UND</v>
          </cell>
          <cell r="G487">
            <v>29939</v>
          </cell>
        </row>
        <row r="488">
          <cell r="A488">
            <v>109029</v>
          </cell>
          <cell r="C488" t="str">
            <v>CANECA 55 GALONES</v>
          </cell>
          <cell r="D488" t="str">
            <v>UND</v>
          </cell>
          <cell r="G488">
            <v>24647</v>
          </cell>
        </row>
        <row r="489">
          <cell r="A489">
            <v>100489</v>
          </cell>
          <cell r="C489" t="str">
            <v>CANT0NERA ELECTRICA</v>
          </cell>
          <cell r="D489" t="str">
            <v>UND</v>
          </cell>
          <cell r="G489">
            <v>82519</v>
          </cell>
        </row>
        <row r="490">
          <cell r="A490">
            <v>100488</v>
          </cell>
          <cell r="C490" t="str">
            <v>CANTIDAD PERMIT.ASFALTO</v>
          </cell>
          <cell r="D490" t="str">
            <v>UND</v>
          </cell>
          <cell r="G490">
            <v>56186</v>
          </cell>
        </row>
        <row r="491">
          <cell r="A491">
            <v>101206</v>
          </cell>
          <cell r="C491" t="str">
            <v>CANTO RODADO (MAT.RIO)</v>
          </cell>
          <cell r="D491" t="str">
            <v>M3</v>
          </cell>
          <cell r="G491">
            <v>26827</v>
          </cell>
        </row>
        <row r="492">
          <cell r="A492">
            <v>100467</v>
          </cell>
          <cell r="C492" t="str">
            <v>CAÑABRAVA</v>
          </cell>
          <cell r="D492" t="str">
            <v>ATD</v>
          </cell>
          <cell r="G492">
            <v>6009</v>
          </cell>
        </row>
        <row r="493">
          <cell r="A493">
            <v>116017</v>
          </cell>
          <cell r="C493" t="str">
            <v>CAÑUELA ALUMINIO 2 28</v>
          </cell>
          <cell r="D493" t="str">
            <v>ML</v>
          </cell>
          <cell r="G493">
            <v>10731</v>
          </cell>
        </row>
        <row r="494">
          <cell r="A494">
            <v>116018</v>
          </cell>
          <cell r="C494" t="str">
            <v>CAÑUELA ALUMINIO 3 28M</v>
          </cell>
          <cell r="D494" t="str">
            <v>ML</v>
          </cell>
          <cell r="G494">
            <v>11804</v>
          </cell>
        </row>
        <row r="495">
          <cell r="A495">
            <v>116019</v>
          </cell>
          <cell r="C495" t="str">
            <v>CAÑUELA ALUMINIO 4 28M</v>
          </cell>
          <cell r="D495" t="str">
            <v>ML</v>
          </cell>
          <cell r="G495">
            <v>15</v>
          </cell>
        </row>
        <row r="496">
          <cell r="A496">
            <v>116020</v>
          </cell>
          <cell r="C496" t="str">
            <v>CAÑUELA ALUMINIO 6 28M</v>
          </cell>
          <cell r="D496" t="str">
            <v>ML</v>
          </cell>
          <cell r="G496">
            <v>17169</v>
          </cell>
        </row>
        <row r="497">
          <cell r="A497">
            <v>100490</v>
          </cell>
          <cell r="C497" t="str">
            <v>CAOLIN</v>
          </cell>
          <cell r="D497" t="str">
            <v>BTO</v>
          </cell>
          <cell r="G497">
            <v>11804</v>
          </cell>
        </row>
        <row r="498">
          <cell r="A498">
            <v>100491</v>
          </cell>
          <cell r="C498" t="str">
            <v>CAPAC.DE AGARRE DEL ASFALT</v>
          </cell>
          <cell r="D498" t="str">
            <v>UND</v>
          </cell>
          <cell r="G498">
            <v>42140</v>
          </cell>
        </row>
        <row r="499">
          <cell r="A499">
            <v>100494</v>
          </cell>
          <cell r="C499" t="str">
            <v>CAPACETE GALV. 1"</v>
          </cell>
          <cell r="D499" t="str">
            <v>UND</v>
          </cell>
          <cell r="G499">
            <v>2525</v>
          </cell>
        </row>
        <row r="500">
          <cell r="A500">
            <v>100497</v>
          </cell>
          <cell r="C500" t="str">
            <v>CAPACETE GALV. 2"</v>
          </cell>
          <cell r="D500" t="str">
            <v>UND</v>
          </cell>
          <cell r="G500">
            <v>11110</v>
          </cell>
        </row>
        <row r="501">
          <cell r="A501">
            <v>100499</v>
          </cell>
          <cell r="C501" t="str">
            <v>CAPACETE GALV. 3"</v>
          </cell>
          <cell r="D501" t="str">
            <v>UND</v>
          </cell>
          <cell r="G501">
            <v>36296</v>
          </cell>
        </row>
        <row r="502">
          <cell r="A502">
            <v>100500</v>
          </cell>
          <cell r="C502" t="str">
            <v>CAPACETE GALV. 4"</v>
          </cell>
          <cell r="D502" t="str">
            <v>UND</v>
          </cell>
          <cell r="G502">
            <v>44066</v>
          </cell>
        </row>
        <row r="503">
          <cell r="A503">
            <v>100501</v>
          </cell>
          <cell r="C503" t="str">
            <v>CAPACIDAD ADHESIVA TERRENO</v>
          </cell>
          <cell r="D503" t="str">
            <v>UND</v>
          </cell>
          <cell r="G503">
            <v>632093</v>
          </cell>
        </row>
        <row r="504">
          <cell r="A504">
            <v>100502</v>
          </cell>
          <cell r="C504" t="str">
            <v>CAPACIDAD SOPORTE TERRENO</v>
          </cell>
          <cell r="D504" t="str">
            <v>UND</v>
          </cell>
          <cell r="G504">
            <v>210698</v>
          </cell>
        </row>
        <row r="505">
          <cell r="A505">
            <v>105032</v>
          </cell>
          <cell r="C505" t="str">
            <v>CARBONILLA</v>
          </cell>
          <cell r="D505" t="str">
            <v>M3</v>
          </cell>
          <cell r="G505">
            <v>26827</v>
          </cell>
        </row>
        <row r="506">
          <cell r="A506">
            <v>100503</v>
          </cell>
          <cell r="C506" t="str">
            <v>CARBURO N.2</v>
          </cell>
          <cell r="D506" t="str">
            <v>UND</v>
          </cell>
          <cell r="G506">
            <v>3756</v>
          </cell>
        </row>
        <row r="507">
          <cell r="A507">
            <v>111035</v>
          </cell>
          <cell r="C507" t="str">
            <v>CARGAD0R BAT/P.PL/ 132 KW</v>
          </cell>
          <cell r="D507" t="str">
            <v>UND</v>
          </cell>
          <cell r="G507">
            <v>560144</v>
          </cell>
        </row>
        <row r="508">
          <cell r="A508">
            <v>111036</v>
          </cell>
          <cell r="C508" t="str">
            <v>CARGAD0R BAT/P.PL/0-100 KW</v>
          </cell>
          <cell r="D508" t="str">
            <v>UND</v>
          </cell>
          <cell r="G508">
            <v>311191</v>
          </cell>
        </row>
        <row r="509">
          <cell r="A509">
            <v>100506</v>
          </cell>
          <cell r="C509" t="str">
            <v>CARRILERA RODAMIENTO</v>
          </cell>
          <cell r="D509" t="str">
            <v>ML</v>
          </cell>
          <cell r="G509">
            <v>5151</v>
          </cell>
        </row>
        <row r="510">
          <cell r="A510">
            <v>111037</v>
          </cell>
          <cell r="C510" t="str">
            <v>CARRO ASPIRADOR 12 RUEDAS</v>
          </cell>
          <cell r="D510" t="str">
            <v>UND</v>
          </cell>
          <cell r="G510">
            <v>284428</v>
          </cell>
        </row>
        <row r="511">
          <cell r="A511">
            <v>105033</v>
          </cell>
          <cell r="C511" t="str">
            <v>CARRO ASPIRADOR 12 RUEDAS PERMA-VAC PLASTICO-C</v>
          </cell>
          <cell r="D511" t="str">
            <v>UND</v>
          </cell>
          <cell r="G511">
            <v>319738</v>
          </cell>
        </row>
        <row r="512">
          <cell r="A512">
            <v>111038</v>
          </cell>
          <cell r="C512" t="str">
            <v>CARRO ASPIRADOR 8 RUEDAS</v>
          </cell>
          <cell r="D512" t="str">
            <v>UND</v>
          </cell>
          <cell r="G512">
            <v>93357</v>
          </cell>
        </row>
        <row r="513">
          <cell r="A513">
            <v>100507</v>
          </cell>
          <cell r="C513" t="str">
            <v>CARRO ASPIRADOR 8 RUEDAS PERMA-VAC PLASTICO-C</v>
          </cell>
          <cell r="D513" t="str">
            <v>UND</v>
          </cell>
          <cell r="G513">
            <v>104946</v>
          </cell>
        </row>
        <row r="514">
          <cell r="A514">
            <v>100508</v>
          </cell>
          <cell r="C514" t="str">
            <v>CASTILLO PEQUEÑO</v>
          </cell>
          <cell r="D514" t="str">
            <v>UND</v>
          </cell>
          <cell r="G514">
            <v>3380177</v>
          </cell>
        </row>
        <row r="515">
          <cell r="A515">
            <v>117043</v>
          </cell>
          <cell r="C515" t="str">
            <v>CATALIZADOR EPOXICA</v>
          </cell>
          <cell r="D515" t="str">
            <v>GLN</v>
          </cell>
          <cell r="G515">
            <v>177057</v>
          </cell>
        </row>
        <row r="516">
          <cell r="A516">
            <v>103245</v>
          </cell>
          <cell r="C516" t="str">
            <v>CATALIZADOR PINTUCOAT</v>
          </cell>
          <cell r="D516" t="str">
            <v>GLN</v>
          </cell>
          <cell r="G516">
            <v>177057</v>
          </cell>
        </row>
        <row r="517">
          <cell r="A517">
            <v>100509</v>
          </cell>
          <cell r="C517" t="str">
            <v>CE.ADAM - RYTE</v>
          </cell>
          <cell r="D517" t="str">
            <v>UND</v>
          </cell>
          <cell r="G517">
            <v>52591</v>
          </cell>
        </row>
        <row r="518">
          <cell r="A518">
            <v>100511</v>
          </cell>
          <cell r="C518" t="str">
            <v>CE.SAFE 1142</v>
          </cell>
          <cell r="D518" t="str">
            <v>UND</v>
          </cell>
          <cell r="G518">
            <v>32085</v>
          </cell>
        </row>
        <row r="519">
          <cell r="A519">
            <v>100512</v>
          </cell>
          <cell r="C519" t="str">
            <v>CE.SAFE ALCOBA 1141</v>
          </cell>
          <cell r="D519" t="str">
            <v>UND</v>
          </cell>
          <cell r="G519">
            <v>22427</v>
          </cell>
        </row>
        <row r="520">
          <cell r="A520">
            <v>100513</v>
          </cell>
          <cell r="C520" t="str">
            <v>CE.SAFE BANO 1152</v>
          </cell>
          <cell r="D520" t="str">
            <v>UND</v>
          </cell>
          <cell r="G520">
            <v>22105</v>
          </cell>
        </row>
        <row r="521">
          <cell r="A521">
            <v>117044</v>
          </cell>
          <cell r="C521" t="str">
            <v>CE.SAFE CLOSET 3145</v>
          </cell>
          <cell r="D521" t="str">
            <v>UND</v>
          </cell>
          <cell r="G521">
            <v>21676</v>
          </cell>
        </row>
        <row r="522">
          <cell r="A522">
            <v>100514</v>
          </cell>
          <cell r="C522" t="str">
            <v>CE.SAFE CLOSET 3145</v>
          </cell>
          <cell r="D522" t="str">
            <v>UND</v>
          </cell>
          <cell r="E522">
            <v>1</v>
          </cell>
          <cell r="G522">
            <v>23194</v>
          </cell>
        </row>
        <row r="523">
          <cell r="A523">
            <v>100515</v>
          </cell>
          <cell r="C523" t="str">
            <v>CE.SAFE OFICINA 1140</v>
          </cell>
          <cell r="D523" t="str">
            <v>UND</v>
          </cell>
          <cell r="G523">
            <v>27256</v>
          </cell>
        </row>
        <row r="524">
          <cell r="A524">
            <v>100516</v>
          </cell>
          <cell r="C524" t="str">
            <v>CE.SAFE PASO 1153</v>
          </cell>
          <cell r="D524" t="str">
            <v>UND</v>
          </cell>
          <cell r="G524">
            <v>25110</v>
          </cell>
        </row>
        <row r="525">
          <cell r="A525">
            <v>100517</v>
          </cell>
          <cell r="C525" t="str">
            <v>CE.SAFE PICOLORO</v>
          </cell>
          <cell r="D525" t="str">
            <v>UND</v>
          </cell>
          <cell r="G525">
            <v>34950</v>
          </cell>
        </row>
        <row r="526">
          <cell r="A526">
            <v>100518</v>
          </cell>
          <cell r="C526" t="str">
            <v>CE.SCHLAGE ALCOBA A50WS</v>
          </cell>
          <cell r="D526" t="str">
            <v>UND</v>
          </cell>
          <cell r="G526">
            <v>23264</v>
          </cell>
        </row>
        <row r="527">
          <cell r="A527">
            <v>100519</v>
          </cell>
          <cell r="C527" t="str">
            <v>CE.SCHLAGE ALCOBA A50WS</v>
          </cell>
          <cell r="D527" t="str">
            <v>UND</v>
          </cell>
          <cell r="G527">
            <v>28544</v>
          </cell>
        </row>
        <row r="528">
          <cell r="A528">
            <v>100520</v>
          </cell>
          <cell r="C528" t="str">
            <v>CE.SCHLAGE BA</v>
          </cell>
          <cell r="D528" t="str">
            <v>UND</v>
          </cell>
          <cell r="G528">
            <v>24681</v>
          </cell>
        </row>
        <row r="529">
          <cell r="A529">
            <v>100521</v>
          </cell>
          <cell r="C529" t="str">
            <v>CE.SCHLAGE BA</v>
          </cell>
          <cell r="D529" t="str">
            <v>UND</v>
          </cell>
          <cell r="G529">
            <v>24251</v>
          </cell>
        </row>
        <row r="530">
          <cell r="A530">
            <v>100522</v>
          </cell>
          <cell r="C530" t="str">
            <v>CE.SCHLAGE CLOSET A71WS</v>
          </cell>
          <cell r="D530" t="str">
            <v>UND</v>
          </cell>
          <cell r="G530">
            <v>21676</v>
          </cell>
        </row>
        <row r="531">
          <cell r="A531">
            <v>100523</v>
          </cell>
          <cell r="C531" t="str">
            <v>CE.SCHLAGE CLOSET A71WS</v>
          </cell>
          <cell r="D531" t="str">
            <v>UND</v>
          </cell>
          <cell r="G531">
            <v>21676</v>
          </cell>
        </row>
        <row r="532">
          <cell r="A532">
            <v>100528</v>
          </cell>
          <cell r="C532" t="str">
            <v>CE.SCHLAGE ENTRADA-PPAL</v>
          </cell>
          <cell r="D532" t="str">
            <v>UND</v>
          </cell>
          <cell r="G532">
            <v>38523</v>
          </cell>
        </row>
        <row r="533">
          <cell r="A533">
            <v>100529</v>
          </cell>
          <cell r="C533" t="str">
            <v>CE.SCHLAGE ENTRADA-PPAL</v>
          </cell>
          <cell r="D533" t="str">
            <v>UND</v>
          </cell>
          <cell r="G533">
            <v>66101</v>
          </cell>
        </row>
        <row r="534">
          <cell r="A534">
            <v>100531</v>
          </cell>
          <cell r="C534" t="str">
            <v>CE.SCHLAGE ENTRADA-PPAL</v>
          </cell>
          <cell r="D534" t="str">
            <v>UND</v>
          </cell>
          <cell r="G534">
            <v>54619</v>
          </cell>
        </row>
        <row r="535">
          <cell r="A535">
            <v>100532</v>
          </cell>
          <cell r="C535" t="str">
            <v>CE.SCHLAGE ENTRADA-PPAL</v>
          </cell>
          <cell r="D535" t="str">
            <v>UND</v>
          </cell>
          <cell r="G535">
            <v>56336</v>
          </cell>
        </row>
        <row r="536">
          <cell r="A536">
            <v>100524</v>
          </cell>
          <cell r="C536" t="str">
            <v>CE.SCHLAGE ENTR-APTO A80PD</v>
          </cell>
          <cell r="D536" t="str">
            <v>UND</v>
          </cell>
          <cell r="G536">
            <v>35626</v>
          </cell>
        </row>
        <row r="537">
          <cell r="A537">
            <v>100525</v>
          </cell>
          <cell r="C537" t="str">
            <v>CE.SCHLAGE ENTR-APTO A80PD</v>
          </cell>
          <cell r="D537" t="str">
            <v>UND</v>
          </cell>
          <cell r="G537">
            <v>41055</v>
          </cell>
        </row>
        <row r="538">
          <cell r="A538">
            <v>100527</v>
          </cell>
          <cell r="C538" t="str">
            <v>CE.SCHLAGE ENTR-OFIC A50PD</v>
          </cell>
          <cell r="D538" t="str">
            <v>UND</v>
          </cell>
          <cell r="G538">
            <v>38201</v>
          </cell>
        </row>
        <row r="539">
          <cell r="A539">
            <v>100534</v>
          </cell>
          <cell r="C539" t="str">
            <v>CE.SCHLAGE PASO A10S</v>
          </cell>
          <cell r="D539" t="str">
            <v>UND</v>
          </cell>
          <cell r="G539">
            <v>22642</v>
          </cell>
        </row>
        <row r="540">
          <cell r="A540">
            <v>100535</v>
          </cell>
          <cell r="C540" t="str">
            <v>CE.SCHLAGE PASO A10S</v>
          </cell>
          <cell r="D540" t="str">
            <v>UND</v>
          </cell>
          <cell r="G540">
            <v>22642</v>
          </cell>
        </row>
        <row r="541">
          <cell r="A541">
            <v>100536</v>
          </cell>
          <cell r="C541" t="str">
            <v>CE.YALE 1/4 VUELTA</v>
          </cell>
          <cell r="D541" t="str">
            <v>UND</v>
          </cell>
          <cell r="G541">
            <v>65350</v>
          </cell>
        </row>
        <row r="542">
          <cell r="A542">
            <v>100537</v>
          </cell>
          <cell r="C542" t="str">
            <v>CE.YALE 3 VUELTAS</v>
          </cell>
          <cell r="D542" t="str">
            <v>UND</v>
          </cell>
          <cell r="G542">
            <v>82404</v>
          </cell>
        </row>
        <row r="543">
          <cell r="A543">
            <v>100538</v>
          </cell>
          <cell r="C543" t="str">
            <v>CE.YALE ALC/OFIC 5304</v>
          </cell>
          <cell r="D543" t="str">
            <v>UND</v>
          </cell>
          <cell r="G543">
            <v>55019</v>
          </cell>
        </row>
        <row r="544">
          <cell r="A544">
            <v>100539</v>
          </cell>
          <cell r="C544" t="str">
            <v>CE.YALE BA</v>
          </cell>
          <cell r="D544" t="str">
            <v>UND</v>
          </cell>
          <cell r="G544">
            <v>49190</v>
          </cell>
        </row>
        <row r="545">
          <cell r="A545">
            <v>100510</v>
          </cell>
          <cell r="C545" t="str">
            <v>CE.YALE EMBUTIR PICOLORO</v>
          </cell>
          <cell r="D545" t="str">
            <v>UND</v>
          </cell>
          <cell r="G545">
            <v>42816</v>
          </cell>
        </row>
        <row r="546">
          <cell r="A546">
            <v>111237</v>
          </cell>
          <cell r="C546" t="str">
            <v>CE.YALE EMBUTIR PICOLORO</v>
          </cell>
          <cell r="D546" t="str">
            <v>UND</v>
          </cell>
          <cell r="E546">
            <v>1</v>
          </cell>
          <cell r="G546">
            <v>45813</v>
          </cell>
        </row>
        <row r="547">
          <cell r="A547">
            <v>100540</v>
          </cell>
          <cell r="C547" t="str">
            <v>CE.YALE ENTRADA 5305</v>
          </cell>
          <cell r="D547" t="str">
            <v>UND</v>
          </cell>
          <cell r="G547">
            <v>57384</v>
          </cell>
        </row>
        <row r="548">
          <cell r="A548">
            <v>100541</v>
          </cell>
          <cell r="C548" t="str">
            <v>CE.YALE ENTR-APTO 5316</v>
          </cell>
          <cell r="D548" t="str">
            <v>UND</v>
          </cell>
          <cell r="G548">
            <v>77673</v>
          </cell>
        </row>
        <row r="549">
          <cell r="A549">
            <v>100542</v>
          </cell>
          <cell r="C549" t="str">
            <v>CE.YALE OFIC. 5304</v>
          </cell>
          <cell r="D549" t="str">
            <v>UND</v>
          </cell>
          <cell r="G549">
            <v>55019</v>
          </cell>
        </row>
        <row r="550">
          <cell r="A550">
            <v>100556</v>
          </cell>
          <cell r="C550" t="str">
            <v>CEMENTO BLANCO</v>
          </cell>
          <cell r="D550" t="str">
            <v>BTO</v>
          </cell>
          <cell r="G550">
            <v>43996</v>
          </cell>
        </row>
        <row r="551">
          <cell r="A551">
            <v>100557</v>
          </cell>
          <cell r="C551" t="str">
            <v>CEMENTO BLANCO NARE</v>
          </cell>
          <cell r="D551" t="str">
            <v>KLS</v>
          </cell>
          <cell r="G551">
            <v>1177</v>
          </cell>
        </row>
        <row r="552">
          <cell r="A552">
            <v>100558</v>
          </cell>
          <cell r="C552" t="str">
            <v>CEMENTO GRIS</v>
          </cell>
          <cell r="D552" t="str">
            <v>KLS</v>
          </cell>
          <cell r="E552">
            <v>1</v>
          </cell>
          <cell r="G552">
            <v>498</v>
          </cell>
        </row>
        <row r="553">
          <cell r="A553">
            <v>100559</v>
          </cell>
          <cell r="C553" t="str">
            <v>CEMENTO GRIS PORTLAND</v>
          </cell>
          <cell r="D553" t="str">
            <v>BTO</v>
          </cell>
          <cell r="G553">
            <v>24895</v>
          </cell>
        </row>
        <row r="554">
          <cell r="A554">
            <v>100562</v>
          </cell>
          <cell r="C554" t="str">
            <v>CENEFA -LISTELLO 25 CM</v>
          </cell>
          <cell r="D554" t="str">
            <v>ML</v>
          </cell>
          <cell r="G554">
            <v>13091</v>
          </cell>
        </row>
        <row r="555">
          <cell r="A555">
            <v>111039</v>
          </cell>
          <cell r="C555" t="str">
            <v>CEPILLO ACERO 9"</v>
          </cell>
          <cell r="D555" t="str">
            <v>UND</v>
          </cell>
          <cell r="G555">
            <v>62238</v>
          </cell>
        </row>
        <row r="556">
          <cell r="A556">
            <v>105034</v>
          </cell>
          <cell r="C556" t="str">
            <v>CEPILLO ACERO 9" BASE-ADAPTADOR ALUM.</v>
          </cell>
          <cell r="D556" t="str">
            <v>UND</v>
          </cell>
          <cell r="G556">
            <v>69964</v>
          </cell>
        </row>
        <row r="557">
          <cell r="A557">
            <v>105035</v>
          </cell>
          <cell r="C557" t="str">
            <v>CEPILLO ACERO-MADERA</v>
          </cell>
          <cell r="D557" t="str">
            <v>UND</v>
          </cell>
          <cell r="G557">
            <v>2747</v>
          </cell>
        </row>
        <row r="558">
          <cell r="A558">
            <v>100563</v>
          </cell>
          <cell r="C558" t="str">
            <v>CEPILLO CERDA PLASTICA</v>
          </cell>
          <cell r="D558" t="str">
            <v>UND</v>
          </cell>
          <cell r="G558">
            <v>10731</v>
          </cell>
        </row>
        <row r="559">
          <cell r="A559">
            <v>111040</v>
          </cell>
          <cell r="C559" t="str">
            <v>CEPILLO NYLON 18"-ACOPLE</v>
          </cell>
          <cell r="D559" t="str">
            <v>UND</v>
          </cell>
          <cell r="G559">
            <v>45176</v>
          </cell>
        </row>
        <row r="560">
          <cell r="A560">
            <v>100564</v>
          </cell>
          <cell r="C560" t="str">
            <v>CEPILLO NYLON 18"-ACOPLE BASE-ADAPTADOR ALUMI</v>
          </cell>
          <cell r="D560" t="str">
            <v>UND</v>
          </cell>
          <cell r="G560">
            <v>50784</v>
          </cell>
        </row>
        <row r="561">
          <cell r="A561">
            <v>100573</v>
          </cell>
          <cell r="C561" t="str">
            <v>CER.PLAN0 20.1-25.0X40.1-</v>
          </cell>
          <cell r="D561" t="str">
            <v>M2</v>
          </cell>
          <cell r="G561">
            <v>24144</v>
          </cell>
        </row>
        <row r="562">
          <cell r="A562">
            <v>100576</v>
          </cell>
          <cell r="C562" t="str">
            <v>CER.PLANA BLANCA 20 x20</v>
          </cell>
          <cell r="D562" t="str">
            <v>M2</v>
          </cell>
          <cell r="G562">
            <v>17706</v>
          </cell>
        </row>
        <row r="563">
          <cell r="A563">
            <v>100579</v>
          </cell>
          <cell r="C563" t="str">
            <v>CERA PARA PISOS</v>
          </cell>
          <cell r="D563" t="str">
            <v>GLN</v>
          </cell>
          <cell r="G563">
            <v>20281</v>
          </cell>
        </row>
        <row r="564">
          <cell r="A564">
            <v>100571</v>
          </cell>
          <cell r="C564" t="str">
            <v>CERAMICA 20 X 25 CM</v>
          </cell>
          <cell r="D564" t="str">
            <v>M2</v>
          </cell>
          <cell r="E564">
            <v>1</v>
          </cell>
          <cell r="G564">
            <v>17920</v>
          </cell>
        </row>
        <row r="565">
          <cell r="A565">
            <v>100575</v>
          </cell>
          <cell r="C565" t="str">
            <v>CERAMICA 20 X 30 CM</v>
          </cell>
          <cell r="D565" t="str">
            <v>M2</v>
          </cell>
          <cell r="E565">
            <v>1</v>
          </cell>
          <cell r="G565">
            <v>21676</v>
          </cell>
        </row>
        <row r="566">
          <cell r="A566">
            <v>100566</v>
          </cell>
          <cell r="C566" t="str">
            <v>CERAMICA 20 x15 PRIMERA CALIDAD</v>
          </cell>
          <cell r="D566" t="str">
            <v>M2</v>
          </cell>
          <cell r="E566">
            <v>1</v>
          </cell>
          <cell r="G566">
            <v>17621</v>
          </cell>
        </row>
        <row r="567">
          <cell r="A567">
            <v>100567</v>
          </cell>
          <cell r="C567" t="str">
            <v>CERAMICA 20.5 X 20.5</v>
          </cell>
          <cell r="D567" t="str">
            <v>M2</v>
          </cell>
          <cell r="E567">
            <v>1</v>
          </cell>
          <cell r="G567">
            <v>16203</v>
          </cell>
        </row>
        <row r="568">
          <cell r="A568">
            <v>100577</v>
          </cell>
          <cell r="C568" t="str">
            <v>CERAMICA 25 X 25 CM</v>
          </cell>
          <cell r="D568" t="str">
            <v>M2</v>
          </cell>
          <cell r="E568">
            <v>1</v>
          </cell>
          <cell r="G568">
            <v>20281</v>
          </cell>
        </row>
        <row r="569">
          <cell r="A569">
            <v>100578</v>
          </cell>
          <cell r="C569" t="str">
            <v>CERAMICA 25 X 35</v>
          </cell>
          <cell r="D569" t="str">
            <v>M2</v>
          </cell>
          <cell r="E569">
            <v>1</v>
          </cell>
          <cell r="G569">
            <v>22105</v>
          </cell>
        </row>
        <row r="570">
          <cell r="A570">
            <v>103194</v>
          </cell>
          <cell r="C570" t="str">
            <v>CERAMICA 30.6X30.6 TRAF. 3</v>
          </cell>
          <cell r="D570" t="str">
            <v>M2</v>
          </cell>
          <cell r="E570">
            <v>1</v>
          </cell>
          <cell r="G570">
            <v>19315</v>
          </cell>
        </row>
        <row r="571">
          <cell r="A571">
            <v>103008</v>
          </cell>
          <cell r="C571" t="str">
            <v>CERAMICA 30.6x30.6 TRAF.4</v>
          </cell>
          <cell r="D571" t="str">
            <v>M2</v>
          </cell>
          <cell r="E571">
            <v>1</v>
          </cell>
          <cell r="G571">
            <v>22320</v>
          </cell>
        </row>
        <row r="572">
          <cell r="A572">
            <v>103191</v>
          </cell>
          <cell r="C572" t="str">
            <v>CERAMICA 33.8-34 TRAF.3</v>
          </cell>
          <cell r="D572" t="str">
            <v>M2</v>
          </cell>
          <cell r="E572">
            <v>1</v>
          </cell>
          <cell r="G572">
            <v>24144</v>
          </cell>
        </row>
        <row r="573">
          <cell r="A573">
            <v>103192</v>
          </cell>
          <cell r="C573" t="str">
            <v>CERAMICA 33.8-34 TRAF.4</v>
          </cell>
          <cell r="D573" t="str">
            <v>M2</v>
          </cell>
          <cell r="E573">
            <v>1</v>
          </cell>
          <cell r="G573">
            <v>24681</v>
          </cell>
        </row>
        <row r="574">
          <cell r="A574">
            <v>103193</v>
          </cell>
          <cell r="C574" t="str">
            <v>CERAMICA 41.7X41.7</v>
          </cell>
          <cell r="D574" t="str">
            <v>M2</v>
          </cell>
          <cell r="E574">
            <v>1</v>
          </cell>
          <cell r="G574">
            <v>23393</v>
          </cell>
        </row>
        <row r="575">
          <cell r="A575">
            <v>117045</v>
          </cell>
          <cell r="C575" t="str">
            <v>CERAMICA 41.7x41.7 TRAF.4</v>
          </cell>
          <cell r="D575" t="str">
            <v>M2</v>
          </cell>
          <cell r="G575">
            <v>27363</v>
          </cell>
        </row>
        <row r="576">
          <cell r="A576">
            <v>100582</v>
          </cell>
          <cell r="C576" t="str">
            <v>CERAMICA TRAF. 4 20 X 20</v>
          </cell>
          <cell r="D576" t="str">
            <v>M2</v>
          </cell>
          <cell r="G576">
            <v>19745</v>
          </cell>
        </row>
        <row r="577">
          <cell r="A577">
            <v>117046</v>
          </cell>
          <cell r="C577" t="str">
            <v>CERAMICA TRAF.3-4 30 x30CM</v>
          </cell>
          <cell r="D577" t="str">
            <v>M2</v>
          </cell>
          <cell r="G577">
            <v>23071</v>
          </cell>
        </row>
        <row r="578">
          <cell r="A578">
            <v>117047</v>
          </cell>
          <cell r="C578" t="str">
            <v>CERAMICA TRAF.3-4 33 x33CM</v>
          </cell>
          <cell r="D578" t="str">
            <v>M2</v>
          </cell>
          <cell r="G578">
            <v>23500</v>
          </cell>
        </row>
        <row r="579">
          <cell r="A579">
            <v>117048</v>
          </cell>
          <cell r="C579" t="str">
            <v>CERAMICA TRAF.4 40 x40CM</v>
          </cell>
          <cell r="D579" t="str">
            <v>M2</v>
          </cell>
          <cell r="G579">
            <v>26290</v>
          </cell>
        </row>
        <row r="580">
          <cell r="A580">
            <v>100530</v>
          </cell>
          <cell r="C580" t="str">
            <v>CERRADURA ENTRADA-PPAL</v>
          </cell>
          <cell r="D580" t="str">
            <v>UND</v>
          </cell>
          <cell r="G580">
            <v>66101</v>
          </cell>
        </row>
        <row r="581">
          <cell r="A581">
            <v>100533</v>
          </cell>
          <cell r="C581" t="str">
            <v>CERRADURA ENTRADA-PPAL</v>
          </cell>
          <cell r="D581" t="str">
            <v>UND</v>
          </cell>
          <cell r="G581">
            <v>46679</v>
          </cell>
        </row>
        <row r="582">
          <cell r="A582">
            <v>100526</v>
          </cell>
          <cell r="C582" t="str">
            <v>CERRADURA ENTR-OFIC A50PD</v>
          </cell>
          <cell r="D582" t="str">
            <v>UND</v>
          </cell>
          <cell r="G582">
            <v>34660</v>
          </cell>
        </row>
        <row r="583">
          <cell r="A583">
            <v>100590</v>
          </cell>
          <cell r="C583" t="str">
            <v>CERROJO SEGURIDAD SCHLAGE</v>
          </cell>
          <cell r="D583" t="str">
            <v>UND</v>
          </cell>
          <cell r="G583">
            <v>52044</v>
          </cell>
        </row>
        <row r="584">
          <cell r="A584">
            <v>109033</v>
          </cell>
          <cell r="C584" t="str">
            <v>CERTIFICACIQN</v>
          </cell>
          <cell r="D584" t="str">
            <v>UND</v>
          </cell>
          <cell r="G584">
            <v>1639107</v>
          </cell>
        </row>
        <row r="585">
          <cell r="A585">
            <v>100592</v>
          </cell>
          <cell r="C585" t="str">
            <v>CHAZO EXPANDIBLE 3/8"</v>
          </cell>
          <cell r="D585" t="str">
            <v>UND</v>
          </cell>
          <cell r="G585">
            <v>697</v>
          </cell>
        </row>
        <row r="586">
          <cell r="A586">
            <v>100593</v>
          </cell>
          <cell r="C586" t="str">
            <v>CHAZO PLASTICO .1/ 4"</v>
          </cell>
          <cell r="D586" t="str">
            <v>UND</v>
          </cell>
          <cell r="G586">
            <v>161</v>
          </cell>
        </row>
        <row r="587">
          <cell r="A587">
            <v>100594</v>
          </cell>
          <cell r="C587" t="str">
            <v>CHAZO PLASTICO .3/16"</v>
          </cell>
          <cell r="D587" t="str">
            <v>UND</v>
          </cell>
          <cell r="G587">
            <v>43</v>
          </cell>
        </row>
        <row r="588">
          <cell r="A588">
            <v>109922</v>
          </cell>
          <cell r="C588" t="str">
            <v>CHAZO PLASTICO .5/16"</v>
          </cell>
          <cell r="D588" t="str">
            <v>UND</v>
          </cell>
          <cell r="G588">
            <v>64</v>
          </cell>
        </row>
        <row r="589">
          <cell r="A589">
            <v>100598</v>
          </cell>
          <cell r="C589" t="str">
            <v>CIERRE 1/2 LUNA</v>
          </cell>
          <cell r="D589" t="str">
            <v>UND</v>
          </cell>
          <cell r="G589">
            <v>3305</v>
          </cell>
        </row>
        <row r="590">
          <cell r="A590">
            <v>100599</v>
          </cell>
          <cell r="C590" t="str">
            <v>CIL/GIR/TUB/GALV 2" LAM.</v>
          </cell>
          <cell r="D590" t="str">
            <v>UND</v>
          </cell>
          <cell r="G590">
            <v>1026930</v>
          </cell>
        </row>
        <row r="591">
          <cell r="A591">
            <v>111041</v>
          </cell>
          <cell r="C591" t="str">
            <v>CILINDRO ACERO GAS-150LB</v>
          </cell>
          <cell r="D591" t="str">
            <v>UND</v>
          </cell>
          <cell r="G591">
            <v>1090412</v>
          </cell>
        </row>
        <row r="592">
          <cell r="A592">
            <v>105036</v>
          </cell>
          <cell r="C592" t="str">
            <v>CILINDRO ACERO GAS-150LB 68KLS-25CMX122CMX3.8M M</v>
          </cell>
          <cell r="D592" t="str">
            <v>UND</v>
          </cell>
          <cell r="G592">
            <v>1225777</v>
          </cell>
        </row>
        <row r="593">
          <cell r="A593">
            <v>108037</v>
          </cell>
          <cell r="C593" t="str">
            <v>CINTA ADEHESIVA -SELLOS A</v>
          </cell>
          <cell r="D593" t="str">
            <v>ARR</v>
          </cell>
          <cell r="G593">
            <v>87455</v>
          </cell>
        </row>
        <row r="594">
          <cell r="A594">
            <v>100600</v>
          </cell>
          <cell r="C594" t="str">
            <v>CINTA AISLANTE # 23</v>
          </cell>
          <cell r="D594" t="str">
            <v>RQL</v>
          </cell>
          <cell r="G594">
            <v>6331</v>
          </cell>
        </row>
        <row r="595">
          <cell r="A595">
            <v>100601</v>
          </cell>
          <cell r="C595" t="str">
            <v>CINTA AISLANTE # 33</v>
          </cell>
          <cell r="D595" t="str">
            <v>UND</v>
          </cell>
          <cell r="G595">
            <v>14608</v>
          </cell>
        </row>
        <row r="596">
          <cell r="A596">
            <v>117049</v>
          </cell>
          <cell r="C596" t="str">
            <v>CINTA AISLANTE 33 SUPER</v>
          </cell>
          <cell r="D596" t="str">
            <v>ROL</v>
          </cell>
          <cell r="G596">
            <v>12877</v>
          </cell>
        </row>
        <row r="597">
          <cell r="A597">
            <v>101592</v>
          </cell>
          <cell r="C597" t="str">
            <v>CINTA ALUMINIO IDUSTRIAL</v>
          </cell>
          <cell r="D597" t="str">
            <v>UND</v>
          </cell>
          <cell r="G597">
            <v>66423</v>
          </cell>
        </row>
        <row r="598">
          <cell r="A598">
            <v>100603</v>
          </cell>
          <cell r="C598" t="str">
            <v>CINTA BANDIT</v>
          </cell>
          <cell r="D598" t="str">
            <v>UND</v>
          </cell>
          <cell r="G598">
            <v>3482</v>
          </cell>
        </row>
        <row r="599">
          <cell r="A599">
            <v>103010</v>
          </cell>
          <cell r="C599" t="str">
            <v>CINTA DE ALUMINIO P/ACSR</v>
          </cell>
          <cell r="D599" t="str">
            <v>ML</v>
          </cell>
          <cell r="G599">
            <v>1452</v>
          </cell>
        </row>
        <row r="600">
          <cell r="A600">
            <v>100604</v>
          </cell>
          <cell r="C600" t="str">
            <v>CINTA DOBLE FAZ</v>
          </cell>
          <cell r="D600" t="str">
            <v>ROL</v>
          </cell>
          <cell r="G600">
            <v>15989</v>
          </cell>
        </row>
        <row r="601">
          <cell r="A601">
            <v>100606</v>
          </cell>
          <cell r="C601" t="str">
            <v>CINTA ENMASCARAR</v>
          </cell>
          <cell r="D601" t="str">
            <v>ROL</v>
          </cell>
          <cell r="G601">
            <v>4829</v>
          </cell>
        </row>
        <row r="602">
          <cell r="A602">
            <v>111042</v>
          </cell>
          <cell r="C602" t="str">
            <v>CINTA FOIL ALUMINIO 3 REFO</v>
          </cell>
          <cell r="D602" t="str">
            <v>ROL</v>
          </cell>
          <cell r="G602">
            <v>38631</v>
          </cell>
        </row>
        <row r="603">
          <cell r="A603">
            <v>116027</v>
          </cell>
          <cell r="C603" t="str">
            <v>CINTA JUNTA EUCODILAFLEX</v>
          </cell>
          <cell r="D603" t="str">
            <v>ROL</v>
          </cell>
          <cell r="G603">
            <v>1352071</v>
          </cell>
        </row>
        <row r="604">
          <cell r="A604">
            <v>101621</v>
          </cell>
          <cell r="C604" t="str">
            <v>CINTA JUNTA SIKADUR COMBIF</v>
          </cell>
          <cell r="D604" t="str">
            <v>ROL</v>
          </cell>
          <cell r="G604">
            <v>935719</v>
          </cell>
        </row>
        <row r="605">
          <cell r="A605">
            <v>100607</v>
          </cell>
          <cell r="C605" t="str">
            <v>CINTA PVC JUNTA V-10</v>
          </cell>
          <cell r="D605" t="str">
            <v>ML</v>
          </cell>
          <cell r="G605">
            <v>9658</v>
          </cell>
        </row>
        <row r="606">
          <cell r="A606">
            <v>105038</v>
          </cell>
          <cell r="C606" t="str">
            <v>CINTA PVC V-15</v>
          </cell>
          <cell r="D606" t="str">
            <v>ML</v>
          </cell>
          <cell r="G606">
            <v>25646</v>
          </cell>
        </row>
        <row r="607">
          <cell r="A607">
            <v>100608</v>
          </cell>
          <cell r="C607" t="str">
            <v>CINTA QUICK TAPE 2" FV 9</v>
          </cell>
          <cell r="D607" t="str">
            <v>RLL</v>
          </cell>
          <cell r="G607">
            <v>21247</v>
          </cell>
        </row>
        <row r="608">
          <cell r="A608">
            <v>105037</v>
          </cell>
          <cell r="C608" t="str">
            <v>CINTA SEGURIDAD PREVENTIVA</v>
          </cell>
          <cell r="D608" t="str">
            <v>ROL</v>
          </cell>
          <cell r="G608">
            <v>27471</v>
          </cell>
        </row>
        <row r="609">
          <cell r="A609">
            <v>100610</v>
          </cell>
          <cell r="C609" t="str">
            <v>CINTA SELLO 2"(PANEL-YES</v>
          </cell>
          <cell r="D609" t="str">
            <v>ROL</v>
          </cell>
          <cell r="G609">
            <v>14486</v>
          </cell>
        </row>
        <row r="610">
          <cell r="A610">
            <v>100611</v>
          </cell>
          <cell r="C610" t="str">
            <v>CINTA TEFLON 10 MTS</v>
          </cell>
          <cell r="D610" t="str">
            <v>UND</v>
          </cell>
          <cell r="G610">
            <v>934</v>
          </cell>
        </row>
        <row r="611">
          <cell r="A611">
            <v>106004</v>
          </cell>
          <cell r="C611" t="str">
            <v>CLAVO AC LISO 1,1/2</v>
          </cell>
          <cell r="D611" t="str">
            <v>LBS</v>
          </cell>
          <cell r="G611">
            <v>4271</v>
          </cell>
        </row>
        <row r="612">
          <cell r="A612">
            <v>109923</v>
          </cell>
          <cell r="C612" t="str">
            <v>CLAVO AC LISO 2,1/2</v>
          </cell>
          <cell r="D612" t="str">
            <v>LBS</v>
          </cell>
          <cell r="G612">
            <v>488</v>
          </cell>
        </row>
        <row r="613">
          <cell r="A613">
            <v>109034</v>
          </cell>
          <cell r="C613" t="str">
            <v>CLAVO CC 7MMX3MM CAB.PVC</v>
          </cell>
          <cell r="D613" t="str">
            <v>UND</v>
          </cell>
          <cell r="G613">
            <v>97</v>
          </cell>
        </row>
        <row r="614">
          <cell r="A614">
            <v>111043</v>
          </cell>
          <cell r="C614" t="str">
            <v>CLORADOR GAS ADVANCE-480</v>
          </cell>
          <cell r="D614" t="str">
            <v>UND</v>
          </cell>
          <cell r="G614">
            <v>4621133</v>
          </cell>
        </row>
        <row r="615">
          <cell r="A615">
            <v>117050</v>
          </cell>
          <cell r="C615" t="str">
            <v>CLORADOR HYDRO 500-100LB</v>
          </cell>
          <cell r="D615" t="str">
            <v>UND</v>
          </cell>
          <cell r="G615">
            <v>4733835</v>
          </cell>
        </row>
        <row r="616">
          <cell r="A616">
            <v>111045</v>
          </cell>
          <cell r="C616" t="str">
            <v>CLORO GASEOSO</v>
          </cell>
          <cell r="D616" t="str">
            <v>LBS</v>
          </cell>
          <cell r="G616">
            <v>1058</v>
          </cell>
        </row>
        <row r="617">
          <cell r="A617">
            <v>105041</v>
          </cell>
          <cell r="C617" t="str">
            <v>CLORO GASEOSO PARA LLENADO CILINDRO</v>
          </cell>
          <cell r="D617" t="str">
            <v>LBS</v>
          </cell>
          <cell r="G617">
            <v>1190</v>
          </cell>
        </row>
        <row r="618">
          <cell r="A618">
            <v>111046</v>
          </cell>
          <cell r="C618" t="str">
            <v>CLORO GRANULADO 65%</v>
          </cell>
          <cell r="D618" t="str">
            <v>KLS</v>
          </cell>
          <cell r="G618">
            <v>14165</v>
          </cell>
        </row>
        <row r="619">
          <cell r="A619">
            <v>109035</v>
          </cell>
          <cell r="C619" t="str">
            <v>CODO 10X4.5 CM TA23/3P1</v>
          </cell>
          <cell r="D619" t="str">
            <v>UND</v>
          </cell>
          <cell r="G619">
            <v>20127</v>
          </cell>
        </row>
        <row r="620">
          <cell r="A620">
            <v>100614</v>
          </cell>
          <cell r="C620" t="str">
            <v>CODO 45 CANAL PVC BAJANTE</v>
          </cell>
          <cell r="D620" t="str">
            <v>UND</v>
          </cell>
          <cell r="G620">
            <v>5634</v>
          </cell>
        </row>
        <row r="621">
          <cell r="A621">
            <v>107041</v>
          </cell>
          <cell r="C621" t="str">
            <v>CODO AC 45 X 6 VIT  ACERO CARBON</v>
          </cell>
          <cell r="D621" t="str">
            <v>UND</v>
          </cell>
          <cell r="G621">
            <v>151554</v>
          </cell>
        </row>
        <row r="622">
          <cell r="A622">
            <v>106098</v>
          </cell>
          <cell r="C622" t="str">
            <v>CODO AC 90 X 2</v>
          </cell>
          <cell r="D622" t="str">
            <v>UND</v>
          </cell>
          <cell r="G622">
            <v>8714</v>
          </cell>
        </row>
        <row r="623">
          <cell r="A623">
            <v>107042</v>
          </cell>
          <cell r="C623" t="str">
            <v>CODO AC 90 X 2,1/2</v>
          </cell>
          <cell r="D623" t="str">
            <v>UND</v>
          </cell>
          <cell r="G623">
            <v>12726</v>
          </cell>
        </row>
        <row r="624">
          <cell r="A624">
            <v>100613</v>
          </cell>
          <cell r="C624" t="str">
            <v>CODO CANAL PVC 90</v>
          </cell>
          <cell r="D624" t="str">
            <v>UND</v>
          </cell>
          <cell r="G624">
            <v>6546</v>
          </cell>
        </row>
        <row r="625">
          <cell r="A625">
            <v>105043</v>
          </cell>
          <cell r="C625" t="str">
            <v>CODO CPVC .1/2x90</v>
          </cell>
          <cell r="D625" t="str">
            <v>UND</v>
          </cell>
          <cell r="G625">
            <v>1717</v>
          </cell>
        </row>
        <row r="626">
          <cell r="A626">
            <v>113007</v>
          </cell>
          <cell r="C626" t="str">
            <v>CODO CU .1/2X90</v>
          </cell>
          <cell r="D626" t="str">
            <v>UND</v>
          </cell>
          <cell r="G626">
            <v>837</v>
          </cell>
        </row>
        <row r="627">
          <cell r="A627">
            <v>113008</v>
          </cell>
          <cell r="C627" t="str">
            <v>CODO CU .3/4X90</v>
          </cell>
          <cell r="D627" t="str">
            <v>UND</v>
          </cell>
          <cell r="G627">
            <v>1824</v>
          </cell>
        </row>
        <row r="628">
          <cell r="A628">
            <v>113009</v>
          </cell>
          <cell r="C628" t="str">
            <v>CODO CU 1 X90</v>
          </cell>
          <cell r="D628" t="str">
            <v>UND</v>
          </cell>
          <cell r="G628">
            <v>4400</v>
          </cell>
        </row>
        <row r="629">
          <cell r="A629">
            <v>100615</v>
          </cell>
          <cell r="C629" t="str">
            <v>CODO GALV .1/2x90</v>
          </cell>
          <cell r="D629" t="str">
            <v>UND</v>
          </cell>
          <cell r="G629">
            <v>1232</v>
          </cell>
        </row>
        <row r="630">
          <cell r="A630">
            <v>100616</v>
          </cell>
          <cell r="C630" t="str">
            <v>CODO GALV .3/4x90</v>
          </cell>
          <cell r="D630" t="str">
            <v>UND</v>
          </cell>
          <cell r="G630">
            <v>1487</v>
          </cell>
        </row>
        <row r="631">
          <cell r="A631">
            <v>100617</v>
          </cell>
          <cell r="C631" t="str">
            <v>CODO GALV 1 x45</v>
          </cell>
          <cell r="D631" t="str">
            <v>UND</v>
          </cell>
          <cell r="G631">
            <v>2888</v>
          </cell>
        </row>
        <row r="632">
          <cell r="A632">
            <v>113010</v>
          </cell>
          <cell r="C632" t="str">
            <v>CODO GALV 1 x90</v>
          </cell>
          <cell r="D632" t="str">
            <v>UND</v>
          </cell>
          <cell r="G632">
            <v>2253</v>
          </cell>
        </row>
        <row r="633">
          <cell r="A633">
            <v>111510</v>
          </cell>
          <cell r="C633" t="str">
            <v>CODO GALV 1 x90</v>
          </cell>
          <cell r="D633" t="str">
            <v>UND</v>
          </cell>
          <cell r="G633">
            <v>2411</v>
          </cell>
        </row>
        <row r="634">
          <cell r="A634">
            <v>100618</v>
          </cell>
          <cell r="C634" t="str">
            <v>CODO GALV 1.1/2x90</v>
          </cell>
          <cell r="D634" t="str">
            <v>UND</v>
          </cell>
          <cell r="G634">
            <v>5773</v>
          </cell>
        </row>
        <row r="635">
          <cell r="A635">
            <v>100619</v>
          </cell>
          <cell r="C635" t="str">
            <v>CODO GALV 1.1/4x90</v>
          </cell>
          <cell r="D635" t="str">
            <v>UND</v>
          </cell>
          <cell r="G635">
            <v>4400</v>
          </cell>
        </row>
        <row r="636">
          <cell r="A636">
            <v>100620</v>
          </cell>
          <cell r="C636" t="str">
            <v>CODO GALV 2 x90</v>
          </cell>
          <cell r="D636" t="str">
            <v>UND</v>
          </cell>
          <cell r="G636">
            <v>10231</v>
          </cell>
        </row>
        <row r="637">
          <cell r="A637">
            <v>100621</v>
          </cell>
          <cell r="C637" t="str">
            <v>CODO GALV 2.1/2x90</v>
          </cell>
          <cell r="D637" t="str">
            <v>UND</v>
          </cell>
          <cell r="G637">
            <v>16165</v>
          </cell>
        </row>
        <row r="638">
          <cell r="A638">
            <v>100622</v>
          </cell>
          <cell r="C638" t="str">
            <v>CODO GALV 2.1/4x90</v>
          </cell>
          <cell r="D638" t="str">
            <v>UND</v>
          </cell>
          <cell r="G638">
            <v>19852</v>
          </cell>
        </row>
        <row r="639">
          <cell r="A639">
            <v>100623</v>
          </cell>
          <cell r="C639" t="str">
            <v>CODO GALV 3 x90</v>
          </cell>
          <cell r="D639" t="str">
            <v>UND</v>
          </cell>
          <cell r="G639">
            <v>26529</v>
          </cell>
        </row>
        <row r="640">
          <cell r="A640">
            <v>100624</v>
          </cell>
          <cell r="C640" t="str">
            <v>CODO GALV 4 x90</v>
          </cell>
          <cell r="D640" t="str">
            <v>UND</v>
          </cell>
          <cell r="G640">
            <v>49462</v>
          </cell>
        </row>
        <row r="641">
          <cell r="A641">
            <v>100625</v>
          </cell>
          <cell r="C641" t="str">
            <v>CODO GALV 6 x90</v>
          </cell>
          <cell r="D641" t="str">
            <v>UND</v>
          </cell>
          <cell r="G641">
            <v>204528</v>
          </cell>
        </row>
        <row r="642">
          <cell r="A642">
            <v>100658</v>
          </cell>
          <cell r="C642" t="str">
            <v>CODO HF 12" x90 EL</v>
          </cell>
          <cell r="D642" t="str">
            <v>UND</v>
          </cell>
          <cell r="G642">
            <v>1248387</v>
          </cell>
        </row>
        <row r="643">
          <cell r="A643">
            <v>100639</v>
          </cell>
          <cell r="C643" t="str">
            <v>CODO HF 4 x90 EL</v>
          </cell>
          <cell r="D643" t="str">
            <v>UND</v>
          </cell>
          <cell r="G643">
            <v>105805</v>
          </cell>
        </row>
        <row r="644">
          <cell r="A644">
            <v>109036</v>
          </cell>
          <cell r="C644" t="str">
            <v>CODO METALICO 20X7.5CM</v>
          </cell>
          <cell r="D644" t="str">
            <v>UND</v>
          </cell>
          <cell r="E644">
            <v>1</v>
          </cell>
          <cell r="G644">
            <v>66594</v>
          </cell>
        </row>
        <row r="645">
          <cell r="A645">
            <v>100659</v>
          </cell>
          <cell r="C645" t="str">
            <v>CODO PRS .1/2x45</v>
          </cell>
          <cell r="D645" t="str">
            <v>UND</v>
          </cell>
          <cell r="G645">
            <v>844</v>
          </cell>
        </row>
        <row r="646">
          <cell r="A646">
            <v>100660</v>
          </cell>
          <cell r="C646" t="str">
            <v>CODO PRS .1/2x90</v>
          </cell>
          <cell r="D646" t="str">
            <v>UND</v>
          </cell>
          <cell r="G646">
            <v>512</v>
          </cell>
        </row>
        <row r="647">
          <cell r="A647">
            <v>100682</v>
          </cell>
          <cell r="C647" t="str">
            <v>CODO PRS .1/2x90</v>
          </cell>
          <cell r="D647" t="str">
            <v>UND</v>
          </cell>
          <cell r="G647">
            <v>2661</v>
          </cell>
        </row>
        <row r="648">
          <cell r="A648">
            <v>100661</v>
          </cell>
          <cell r="C648" t="str">
            <v>CODO PRS .3/4x45</v>
          </cell>
          <cell r="D648" t="str">
            <v>UND</v>
          </cell>
          <cell r="G648">
            <v>1251</v>
          </cell>
        </row>
        <row r="649">
          <cell r="A649">
            <v>100662</v>
          </cell>
          <cell r="C649" t="str">
            <v>CODO PRS .3/4x90</v>
          </cell>
          <cell r="D649" t="str">
            <v>UND</v>
          </cell>
          <cell r="G649">
            <v>820</v>
          </cell>
        </row>
        <row r="650">
          <cell r="A650">
            <v>100663</v>
          </cell>
          <cell r="C650" t="str">
            <v>CODO PRS 1 x45</v>
          </cell>
          <cell r="D650" t="str">
            <v>UND</v>
          </cell>
          <cell r="G650">
            <v>2468</v>
          </cell>
        </row>
        <row r="651">
          <cell r="A651">
            <v>100664</v>
          </cell>
          <cell r="C651" t="str">
            <v>CODO PRS 1 x90</v>
          </cell>
          <cell r="D651" t="str">
            <v>UND</v>
          </cell>
          <cell r="G651">
            <v>1556</v>
          </cell>
        </row>
        <row r="652">
          <cell r="A652">
            <v>100665</v>
          </cell>
          <cell r="C652" t="str">
            <v>CODO PRS 1.1/2x45</v>
          </cell>
          <cell r="D652" t="str">
            <v>UND</v>
          </cell>
          <cell r="G652">
            <v>6255</v>
          </cell>
        </row>
        <row r="653">
          <cell r="A653">
            <v>100666</v>
          </cell>
          <cell r="C653" t="str">
            <v>CODO PRS 1.1/2x90</v>
          </cell>
          <cell r="D653" t="str">
            <v>UND</v>
          </cell>
          <cell r="G653">
            <v>5761</v>
          </cell>
        </row>
        <row r="654">
          <cell r="A654">
            <v>100667</v>
          </cell>
          <cell r="C654" t="str">
            <v>CODO PRS 1.1/4x45</v>
          </cell>
          <cell r="D654" t="str">
            <v>UND</v>
          </cell>
          <cell r="G654">
            <v>4664</v>
          </cell>
        </row>
        <row r="655">
          <cell r="A655">
            <v>100668</v>
          </cell>
          <cell r="C655" t="str">
            <v>CODO PRS 1.1/4x90</v>
          </cell>
          <cell r="D655" t="str">
            <v>UND</v>
          </cell>
          <cell r="G655">
            <v>3084</v>
          </cell>
        </row>
        <row r="656">
          <cell r="A656">
            <v>100686</v>
          </cell>
          <cell r="C656" t="str">
            <v>CODO PRS 10 x45 R21</v>
          </cell>
          <cell r="D656" t="str">
            <v>UND</v>
          </cell>
          <cell r="G656">
            <v>928035</v>
          </cell>
        </row>
        <row r="657">
          <cell r="A657">
            <v>100687</v>
          </cell>
          <cell r="C657" t="str">
            <v>CODO PRS 10 x90 R21</v>
          </cell>
          <cell r="D657" t="str">
            <v>UND</v>
          </cell>
          <cell r="G657">
            <v>1313146</v>
          </cell>
        </row>
        <row r="658">
          <cell r="A658">
            <v>100683</v>
          </cell>
          <cell r="C658" t="str">
            <v>CODO PRS 2 x11.25 R21</v>
          </cell>
          <cell r="D658" t="str">
            <v>UND</v>
          </cell>
          <cell r="G658">
            <v>20485</v>
          </cell>
        </row>
        <row r="659">
          <cell r="A659">
            <v>100684</v>
          </cell>
          <cell r="C659" t="str">
            <v>CODO PRS 2 x22.5 R21</v>
          </cell>
          <cell r="D659" t="str">
            <v>UND</v>
          </cell>
          <cell r="G659">
            <v>18207</v>
          </cell>
        </row>
        <row r="660">
          <cell r="A660">
            <v>100669</v>
          </cell>
          <cell r="C660" t="str">
            <v>CODO PRS 2 x45</v>
          </cell>
          <cell r="D660" t="str">
            <v>UND</v>
          </cell>
          <cell r="G660">
            <v>15046</v>
          </cell>
        </row>
        <row r="661">
          <cell r="A661">
            <v>100685</v>
          </cell>
          <cell r="C661" t="str">
            <v>CODO PRS 2 x45 R21</v>
          </cell>
          <cell r="D661" t="str">
            <v>UND</v>
          </cell>
          <cell r="G661">
            <v>20141</v>
          </cell>
        </row>
        <row r="662">
          <cell r="A662">
            <v>100670</v>
          </cell>
          <cell r="C662" t="str">
            <v>CODO PRS 2 x90</v>
          </cell>
          <cell r="D662" t="str">
            <v>UND</v>
          </cell>
          <cell r="G662">
            <v>13731</v>
          </cell>
        </row>
        <row r="663">
          <cell r="A663">
            <v>100671</v>
          </cell>
          <cell r="C663" t="str">
            <v>CODO PRS 2.1/2x45</v>
          </cell>
          <cell r="D663" t="str">
            <v>UND</v>
          </cell>
          <cell r="G663">
            <v>42409</v>
          </cell>
        </row>
        <row r="664">
          <cell r="A664">
            <v>100672</v>
          </cell>
          <cell r="C664" t="str">
            <v>CODO PRS 2.1/2x90</v>
          </cell>
          <cell r="D664" t="str">
            <v>UND</v>
          </cell>
          <cell r="G664">
            <v>39544</v>
          </cell>
        </row>
        <row r="665">
          <cell r="A665">
            <v>100688</v>
          </cell>
          <cell r="C665" t="str">
            <v>CODO PRS 3 x11.25 R135</v>
          </cell>
          <cell r="D665" t="str">
            <v>UND</v>
          </cell>
          <cell r="G665">
            <v>43239</v>
          </cell>
        </row>
        <row r="666">
          <cell r="A666">
            <v>100689</v>
          </cell>
          <cell r="C666" t="str">
            <v>CODO PRS 3 x11.25 R21</v>
          </cell>
          <cell r="D666" t="str">
            <v>UND</v>
          </cell>
          <cell r="G666">
            <v>32679</v>
          </cell>
        </row>
        <row r="667">
          <cell r="A667">
            <v>100691</v>
          </cell>
          <cell r="C667" t="str">
            <v>CODO PRS 3 x22.5 R21</v>
          </cell>
          <cell r="D667" t="str">
            <v>UND</v>
          </cell>
          <cell r="G667">
            <v>35855</v>
          </cell>
        </row>
        <row r="668">
          <cell r="A668">
            <v>100673</v>
          </cell>
          <cell r="C668" t="str">
            <v>CODO PRS 3 x45</v>
          </cell>
          <cell r="D668" t="str">
            <v>UND</v>
          </cell>
          <cell r="G668">
            <v>48435</v>
          </cell>
        </row>
        <row r="669">
          <cell r="A669">
            <v>100692</v>
          </cell>
          <cell r="C669" t="str">
            <v>CODO PRS 3 x45 R13</v>
          </cell>
          <cell r="D669" t="str">
            <v>UND</v>
          </cell>
          <cell r="G669">
            <v>57793</v>
          </cell>
        </row>
        <row r="670">
          <cell r="A670">
            <v>100693</v>
          </cell>
          <cell r="C670" t="str">
            <v>CODO PRS 3 x45 R21</v>
          </cell>
          <cell r="D670" t="str">
            <v>UND</v>
          </cell>
          <cell r="G670">
            <v>36443</v>
          </cell>
        </row>
        <row r="671">
          <cell r="A671">
            <v>100674</v>
          </cell>
          <cell r="C671" t="str">
            <v>CODO PRS 3 x90</v>
          </cell>
          <cell r="D671" t="str">
            <v>UND</v>
          </cell>
          <cell r="G671">
            <v>51178</v>
          </cell>
        </row>
        <row r="672">
          <cell r="A672">
            <v>100694</v>
          </cell>
          <cell r="C672" t="str">
            <v>CODO PRS 3 x90 R135</v>
          </cell>
          <cell r="D672" t="str">
            <v>UND</v>
          </cell>
          <cell r="G672">
            <v>77640</v>
          </cell>
        </row>
        <row r="673">
          <cell r="A673">
            <v>100695</v>
          </cell>
          <cell r="C673" t="str">
            <v>CODO PRS 4 x11.25 R135</v>
          </cell>
          <cell r="D673" t="str">
            <v>UND</v>
          </cell>
          <cell r="G673">
            <v>91544</v>
          </cell>
        </row>
        <row r="674">
          <cell r="A674">
            <v>100696</v>
          </cell>
          <cell r="C674" t="str">
            <v>CODO PRS 4 x22.5 R135</v>
          </cell>
          <cell r="D674" t="str">
            <v>UND</v>
          </cell>
          <cell r="G674">
            <v>97006</v>
          </cell>
        </row>
        <row r="675">
          <cell r="A675">
            <v>100675</v>
          </cell>
          <cell r="C675" t="str">
            <v>CODO PRS 4 x45</v>
          </cell>
          <cell r="D675" t="str">
            <v>UND</v>
          </cell>
          <cell r="G675">
            <v>103047</v>
          </cell>
        </row>
        <row r="676">
          <cell r="A676">
            <v>100697</v>
          </cell>
          <cell r="C676" t="str">
            <v>CODO PRS 4 x45 R135</v>
          </cell>
          <cell r="D676" t="str">
            <v>UND</v>
          </cell>
          <cell r="G676">
            <v>117814</v>
          </cell>
        </row>
        <row r="677">
          <cell r="A677">
            <v>100676</v>
          </cell>
          <cell r="C677" t="str">
            <v>CODO PRS 4 x90</v>
          </cell>
          <cell r="D677" t="str">
            <v>UND</v>
          </cell>
          <cell r="G677">
            <v>111024</v>
          </cell>
        </row>
        <row r="678">
          <cell r="A678">
            <v>100698</v>
          </cell>
          <cell r="C678" t="str">
            <v>CODO PRS 4 x90 R135</v>
          </cell>
          <cell r="D678" t="str">
            <v>UND</v>
          </cell>
          <cell r="G678">
            <v>159409</v>
          </cell>
        </row>
        <row r="679">
          <cell r="A679">
            <v>100699</v>
          </cell>
          <cell r="C679" t="str">
            <v>CODO PRS 6 x11.25 R135</v>
          </cell>
          <cell r="D679" t="str">
            <v>UND</v>
          </cell>
          <cell r="G679">
            <v>222893</v>
          </cell>
        </row>
        <row r="680">
          <cell r="A680">
            <v>100700</v>
          </cell>
          <cell r="C680" t="str">
            <v>CODO PRS 6 x11.25 R21</v>
          </cell>
          <cell r="D680" t="str">
            <v>UND</v>
          </cell>
          <cell r="G680">
            <v>144426</v>
          </cell>
        </row>
        <row r="681">
          <cell r="A681">
            <v>100701</v>
          </cell>
          <cell r="C681" t="str">
            <v>CODO PRS 6 x22.5 R135</v>
          </cell>
          <cell r="D681" t="str">
            <v>UND</v>
          </cell>
          <cell r="G681">
            <v>206844</v>
          </cell>
        </row>
        <row r="682">
          <cell r="A682">
            <v>117034</v>
          </cell>
          <cell r="C682" t="str">
            <v>CODO PRS 6 x22.5 R21</v>
          </cell>
          <cell r="D682" t="str">
            <v>UND</v>
          </cell>
          <cell r="G682">
            <v>161518</v>
          </cell>
        </row>
        <row r="683">
          <cell r="A683">
            <v>100703</v>
          </cell>
          <cell r="C683" t="str">
            <v>CODO PRS 6 x45 R135</v>
          </cell>
          <cell r="D683" t="str">
            <v>UND</v>
          </cell>
          <cell r="G683">
            <v>317878</v>
          </cell>
        </row>
        <row r="684">
          <cell r="A684">
            <v>100704</v>
          </cell>
          <cell r="C684" t="str">
            <v>CODO PRS 6 x45 R21</v>
          </cell>
          <cell r="D684" t="str">
            <v>UND</v>
          </cell>
          <cell r="G684">
            <v>195193</v>
          </cell>
        </row>
        <row r="685">
          <cell r="A685">
            <v>100705</v>
          </cell>
          <cell r="C685" t="str">
            <v>CODO PRS 6 x90 R135</v>
          </cell>
          <cell r="D685" t="str">
            <v>UND</v>
          </cell>
          <cell r="G685">
            <v>250180</v>
          </cell>
        </row>
        <row r="686">
          <cell r="A686">
            <v>100706</v>
          </cell>
          <cell r="C686" t="str">
            <v>CODO PRS 6 x90 R21</v>
          </cell>
          <cell r="D686" t="str">
            <v>UND</v>
          </cell>
          <cell r="G686">
            <v>268261</v>
          </cell>
        </row>
        <row r="687">
          <cell r="A687">
            <v>100707</v>
          </cell>
          <cell r="C687" t="str">
            <v>CODO PRS 8 x11.25 R21</v>
          </cell>
          <cell r="D687" t="str">
            <v>UND</v>
          </cell>
          <cell r="G687">
            <v>293458</v>
          </cell>
        </row>
        <row r="688">
          <cell r="A688">
            <v>100708</v>
          </cell>
          <cell r="C688" t="str">
            <v>CODO PRS 8 x22.5 R21</v>
          </cell>
          <cell r="D688" t="str">
            <v>UND</v>
          </cell>
          <cell r="G688">
            <v>339263</v>
          </cell>
        </row>
        <row r="689">
          <cell r="A689">
            <v>100709</v>
          </cell>
          <cell r="C689" t="str">
            <v>CODO PRS 8 x45 R21</v>
          </cell>
          <cell r="D689" t="str">
            <v>UND</v>
          </cell>
          <cell r="G689">
            <v>439151</v>
          </cell>
        </row>
        <row r="690">
          <cell r="A690">
            <v>100710</v>
          </cell>
          <cell r="C690" t="str">
            <v>CODO PRS 8 x90 R21</v>
          </cell>
          <cell r="D690" t="str">
            <v>UND</v>
          </cell>
          <cell r="G690">
            <v>660990</v>
          </cell>
        </row>
        <row r="691">
          <cell r="A691">
            <v>100677</v>
          </cell>
          <cell r="C691" t="str">
            <v>CODO SAN 45x110MM NOVAFORT</v>
          </cell>
          <cell r="D691" t="str">
            <v>UND</v>
          </cell>
          <cell r="G691">
            <v>15914</v>
          </cell>
        </row>
        <row r="692">
          <cell r="A692">
            <v>100678</v>
          </cell>
          <cell r="C692" t="str">
            <v>CODO SAN 45x160MM NOVAFORT</v>
          </cell>
          <cell r="D692" t="str">
            <v>UND</v>
          </cell>
          <cell r="G692">
            <v>37053</v>
          </cell>
        </row>
        <row r="693">
          <cell r="A693">
            <v>100679</v>
          </cell>
          <cell r="C693" t="str">
            <v>CODO SAN 90x 65MM DRENAJE</v>
          </cell>
          <cell r="D693" t="str">
            <v>UND</v>
          </cell>
          <cell r="G693">
            <v>9597</v>
          </cell>
        </row>
        <row r="694">
          <cell r="A694">
            <v>100680</v>
          </cell>
          <cell r="C694" t="str">
            <v>CODO SAN 90x110MM NOVAFOR</v>
          </cell>
          <cell r="D694" t="str">
            <v>UND</v>
          </cell>
          <cell r="G694">
            <v>31656</v>
          </cell>
        </row>
        <row r="695">
          <cell r="A695">
            <v>100681</v>
          </cell>
          <cell r="C695" t="str">
            <v>CODO SAN 90x160MM NOVAFOR</v>
          </cell>
          <cell r="D695" t="str">
            <v>UND</v>
          </cell>
          <cell r="G695">
            <v>69205</v>
          </cell>
        </row>
        <row r="696">
          <cell r="A696">
            <v>100711</v>
          </cell>
          <cell r="C696" t="str">
            <v>CODO SAN PVC 1.1/2x90</v>
          </cell>
          <cell r="D696" t="str">
            <v>UND</v>
          </cell>
          <cell r="G696">
            <v>2425</v>
          </cell>
        </row>
        <row r="697">
          <cell r="A697">
            <v>100713</v>
          </cell>
          <cell r="C697" t="str">
            <v>CODO SAN PVC 2 x45</v>
          </cell>
          <cell r="D697" t="str">
            <v>UND</v>
          </cell>
          <cell r="G697">
            <v>3232</v>
          </cell>
        </row>
        <row r="698">
          <cell r="A698">
            <v>105044</v>
          </cell>
          <cell r="C698" t="str">
            <v>CODO SAN PVC 2 x90</v>
          </cell>
          <cell r="D698" t="str">
            <v>UND</v>
          </cell>
          <cell r="G698">
            <v>2370</v>
          </cell>
        </row>
        <row r="699">
          <cell r="A699">
            <v>109924</v>
          </cell>
          <cell r="C699" t="str">
            <v>CODO SAN PVC 2 x90</v>
          </cell>
          <cell r="D699" t="str">
            <v>UND</v>
          </cell>
          <cell r="G699">
            <v>2468</v>
          </cell>
        </row>
        <row r="700">
          <cell r="A700">
            <v>106005</v>
          </cell>
          <cell r="C700" t="str">
            <v>CODO SAN PVC 3 x22</v>
          </cell>
          <cell r="D700" t="str">
            <v>UND</v>
          </cell>
          <cell r="G700">
            <v>5917</v>
          </cell>
        </row>
        <row r="701">
          <cell r="A701">
            <v>100715</v>
          </cell>
          <cell r="C701" t="str">
            <v>CODO SAN PVC 3 x45</v>
          </cell>
          <cell r="D701" t="str">
            <v>UND</v>
          </cell>
          <cell r="G701">
            <v>6335</v>
          </cell>
        </row>
        <row r="702">
          <cell r="A702">
            <v>100716</v>
          </cell>
          <cell r="C702" t="str">
            <v>CODO SAN PVC 3 x45</v>
          </cell>
          <cell r="D702" t="str">
            <v>UND</v>
          </cell>
          <cell r="G702">
            <v>6335</v>
          </cell>
        </row>
        <row r="703">
          <cell r="A703">
            <v>100717</v>
          </cell>
          <cell r="C703" t="str">
            <v>CODO SAN PVC 3 x90</v>
          </cell>
          <cell r="D703" t="str">
            <v>UND</v>
          </cell>
          <cell r="G703">
            <v>4400</v>
          </cell>
        </row>
        <row r="704">
          <cell r="A704">
            <v>109925</v>
          </cell>
          <cell r="C704" t="str">
            <v>CODO SAN PVC 3 x90</v>
          </cell>
          <cell r="D704" t="str">
            <v>UND</v>
          </cell>
          <cell r="G704">
            <v>6267</v>
          </cell>
        </row>
        <row r="705">
          <cell r="A705">
            <v>109926</v>
          </cell>
          <cell r="C705" t="str">
            <v>CODO SAN PVC 4 x45</v>
          </cell>
          <cell r="D705" t="str">
            <v>UND</v>
          </cell>
          <cell r="G705">
            <v>11036</v>
          </cell>
        </row>
        <row r="706">
          <cell r="A706">
            <v>100719</v>
          </cell>
          <cell r="C706" t="str">
            <v>CODO SAN PVC 4 x90</v>
          </cell>
          <cell r="D706" t="str">
            <v>UND</v>
          </cell>
          <cell r="G706">
            <v>9820</v>
          </cell>
        </row>
        <row r="707">
          <cell r="A707">
            <v>109927</v>
          </cell>
          <cell r="C707" t="str">
            <v>CODO SAN PVC 6 x45</v>
          </cell>
          <cell r="D707" t="str">
            <v>UND</v>
          </cell>
          <cell r="G707">
            <v>40330</v>
          </cell>
        </row>
        <row r="708">
          <cell r="A708">
            <v>109928</v>
          </cell>
          <cell r="C708" t="str">
            <v>CODO SAN PVC 6 x45</v>
          </cell>
          <cell r="D708" t="str">
            <v>UND</v>
          </cell>
          <cell r="G708">
            <v>24573</v>
          </cell>
        </row>
        <row r="709">
          <cell r="A709">
            <v>100721</v>
          </cell>
          <cell r="C709" t="str">
            <v>CODO SAN PVC 6 x90</v>
          </cell>
          <cell r="D709" t="str">
            <v>UND</v>
          </cell>
          <cell r="G709">
            <v>84036</v>
          </cell>
        </row>
        <row r="710">
          <cell r="A710">
            <v>116001</v>
          </cell>
          <cell r="C710" t="str">
            <v>CODO SANITARIO 6 X 90</v>
          </cell>
          <cell r="D710" t="str">
            <v>UND</v>
          </cell>
          <cell r="G710">
            <v>42923</v>
          </cell>
        </row>
        <row r="711">
          <cell r="A711">
            <v>100722</v>
          </cell>
          <cell r="C711" t="str">
            <v>CODO U-Z PVC 2 x90?</v>
          </cell>
          <cell r="D711" t="str">
            <v>UND</v>
          </cell>
          <cell r="G711">
            <v>23297</v>
          </cell>
        </row>
        <row r="712">
          <cell r="A712">
            <v>100723</v>
          </cell>
          <cell r="C712" t="str">
            <v>CODO U-Z PVC 3 x90?</v>
          </cell>
          <cell r="D712" t="str">
            <v>UND</v>
          </cell>
          <cell r="G712">
            <v>49459</v>
          </cell>
        </row>
        <row r="713">
          <cell r="A713">
            <v>100724</v>
          </cell>
          <cell r="C713" t="str">
            <v>CODO U-Z PVC 4 x11</v>
          </cell>
          <cell r="D713" t="str">
            <v>UND</v>
          </cell>
          <cell r="G713">
            <v>56962</v>
          </cell>
        </row>
        <row r="714">
          <cell r="A714">
            <v>100725</v>
          </cell>
          <cell r="C714" t="str">
            <v>CODO U-Z PVC 4 x22</v>
          </cell>
          <cell r="D714" t="str">
            <v>UND</v>
          </cell>
          <cell r="G714">
            <v>59954</v>
          </cell>
        </row>
        <row r="715">
          <cell r="A715">
            <v>100726</v>
          </cell>
          <cell r="C715" t="str">
            <v>CODO U-Z PVC 4 x90</v>
          </cell>
          <cell r="D715" t="str">
            <v>UND</v>
          </cell>
          <cell r="G715">
            <v>94944</v>
          </cell>
        </row>
        <row r="716">
          <cell r="A716">
            <v>100734</v>
          </cell>
          <cell r="C716" t="str">
            <v>COLLAR DERIVACION 2 1-2X1</v>
          </cell>
          <cell r="D716" t="str">
            <v>UND</v>
          </cell>
          <cell r="E716">
            <v>1</v>
          </cell>
          <cell r="G716">
            <v>14793</v>
          </cell>
        </row>
        <row r="717">
          <cell r="A717">
            <v>117051</v>
          </cell>
          <cell r="C717" t="str">
            <v>COLLAR DERIVACION 2 1-2X3-</v>
          </cell>
          <cell r="D717" t="str">
            <v>UND</v>
          </cell>
          <cell r="G717">
            <v>12964</v>
          </cell>
        </row>
        <row r="718">
          <cell r="A718">
            <v>100733</v>
          </cell>
          <cell r="C718" t="str">
            <v>COLLAR DERIVACION 2 X 1-</v>
          </cell>
          <cell r="D718" t="str">
            <v>UND</v>
          </cell>
          <cell r="G718">
            <v>13960</v>
          </cell>
        </row>
        <row r="719">
          <cell r="A719">
            <v>100732</v>
          </cell>
          <cell r="C719" t="str">
            <v>COLLAR DERIVACION 2 X3-4</v>
          </cell>
          <cell r="D719" t="str">
            <v>UND</v>
          </cell>
          <cell r="G719">
            <v>9105</v>
          </cell>
        </row>
        <row r="720">
          <cell r="A720">
            <v>100736</v>
          </cell>
          <cell r="C720" t="str">
            <v>COLLAR DERIVACION 3 X1-2</v>
          </cell>
          <cell r="D720" t="str">
            <v>UND</v>
          </cell>
          <cell r="G720">
            <v>20694</v>
          </cell>
        </row>
        <row r="721">
          <cell r="A721">
            <v>100735</v>
          </cell>
          <cell r="C721" t="str">
            <v>COLLAR DERIVACION 3 X3-4</v>
          </cell>
          <cell r="D721" t="str">
            <v>UND</v>
          </cell>
          <cell r="G721">
            <v>18210</v>
          </cell>
        </row>
        <row r="722">
          <cell r="A722">
            <v>100738</v>
          </cell>
          <cell r="C722" t="str">
            <v>COLLAR DERIVACION 4 X1-2</v>
          </cell>
          <cell r="D722" t="str">
            <v>UND</v>
          </cell>
          <cell r="G722">
            <v>23500</v>
          </cell>
        </row>
        <row r="723">
          <cell r="A723">
            <v>100737</v>
          </cell>
          <cell r="C723" t="str">
            <v>COLLAR DERIVACION 4 X3-4</v>
          </cell>
          <cell r="D723" t="str">
            <v>UND</v>
          </cell>
          <cell r="G723">
            <v>22342</v>
          </cell>
        </row>
        <row r="724">
          <cell r="A724">
            <v>109929</v>
          </cell>
          <cell r="C724" t="str">
            <v>COLLAR DERIVACION 6 X 1-</v>
          </cell>
          <cell r="D724" t="str">
            <v>UND</v>
          </cell>
          <cell r="G724">
            <v>29871</v>
          </cell>
        </row>
        <row r="725">
          <cell r="A725">
            <v>100741</v>
          </cell>
          <cell r="C725" t="str">
            <v>COLOR MINERAL</v>
          </cell>
          <cell r="D725" t="str">
            <v>KLS</v>
          </cell>
          <cell r="G725">
            <v>5043</v>
          </cell>
        </row>
        <row r="726">
          <cell r="A726">
            <v>100744</v>
          </cell>
          <cell r="C726" t="str">
            <v>COMPRESION INCONFINADA</v>
          </cell>
          <cell r="D726" t="str">
            <v>DIA</v>
          </cell>
          <cell r="G726">
            <v>9611</v>
          </cell>
        </row>
        <row r="727">
          <cell r="A727">
            <v>100746</v>
          </cell>
          <cell r="C727" t="str">
            <v>CONCENTRADOR 16 PUERTOS</v>
          </cell>
          <cell r="D727" t="str">
            <v>UND</v>
          </cell>
          <cell r="G727">
            <v>746858</v>
          </cell>
        </row>
        <row r="728">
          <cell r="A728">
            <v>100745</v>
          </cell>
          <cell r="C728" t="str">
            <v>CONCENTRADOR 24 PUERTOS</v>
          </cell>
          <cell r="D728" t="str">
            <v>UND</v>
          </cell>
          <cell r="G728">
            <v>1244764</v>
          </cell>
        </row>
        <row r="729">
          <cell r="A729">
            <v>107047</v>
          </cell>
          <cell r="C729" t="str">
            <v>CONCERTINA DOB. 45CM A.INO</v>
          </cell>
          <cell r="D729" t="str">
            <v>ML</v>
          </cell>
          <cell r="E729">
            <v>1</v>
          </cell>
          <cell r="G729">
            <v>11705</v>
          </cell>
        </row>
        <row r="730">
          <cell r="A730">
            <v>107048</v>
          </cell>
          <cell r="C730" t="str">
            <v>CONCERTINA DOB. 60CM A.INO</v>
          </cell>
          <cell r="D730" t="str">
            <v>ML</v>
          </cell>
          <cell r="E730">
            <v>1</v>
          </cell>
          <cell r="G730">
            <v>19047</v>
          </cell>
        </row>
        <row r="731">
          <cell r="A731">
            <v>107049</v>
          </cell>
          <cell r="C731" t="str">
            <v>CONCERTINA SENC 60CM A.INO</v>
          </cell>
          <cell r="D731" t="str">
            <v>ML</v>
          </cell>
          <cell r="G731">
            <v>10642</v>
          </cell>
        </row>
        <row r="732">
          <cell r="A732">
            <v>107050</v>
          </cell>
          <cell r="C732" t="str">
            <v>CONCERTINA SENC.45CM A.INO</v>
          </cell>
          <cell r="D732" t="str">
            <v>ML</v>
          </cell>
          <cell r="G732">
            <v>7799</v>
          </cell>
        </row>
        <row r="733">
          <cell r="A733">
            <v>105046</v>
          </cell>
          <cell r="C733" t="str">
            <v>CONCRETO 3100 PSI PREMEZC</v>
          </cell>
          <cell r="D733" t="str">
            <v>M3</v>
          </cell>
          <cell r="G733">
            <v>359479</v>
          </cell>
        </row>
        <row r="734">
          <cell r="A734">
            <v>100747</v>
          </cell>
          <cell r="C734" t="str">
            <v>CONCRETO ASFALTICO</v>
          </cell>
          <cell r="D734" t="str">
            <v>M3</v>
          </cell>
          <cell r="G734">
            <v>344973</v>
          </cell>
        </row>
        <row r="735">
          <cell r="A735">
            <v>117035</v>
          </cell>
          <cell r="C735" t="str">
            <v>CONCRETO ASFALTICO NORTE</v>
          </cell>
          <cell r="D735" t="str">
            <v>M3</v>
          </cell>
          <cell r="G735">
            <v>376112</v>
          </cell>
        </row>
        <row r="736">
          <cell r="A736">
            <v>109037</v>
          </cell>
          <cell r="C736" t="str">
            <v>CONCRETO ASFALTICO NORTE</v>
          </cell>
          <cell r="D736" t="str">
            <v>M3</v>
          </cell>
          <cell r="E736">
            <v>1</v>
          </cell>
          <cell r="G736">
            <v>376112</v>
          </cell>
        </row>
        <row r="737">
          <cell r="A737">
            <v>100748</v>
          </cell>
          <cell r="C737" t="str">
            <v>CONCRETO -BOMBEADO</v>
          </cell>
          <cell r="D737" t="str">
            <v>M3</v>
          </cell>
          <cell r="G737">
            <v>43459</v>
          </cell>
        </row>
        <row r="738">
          <cell r="A738">
            <v>115006</v>
          </cell>
          <cell r="C738" t="str">
            <v>CONCRETO PREMEZCLADO MR 3</v>
          </cell>
          <cell r="D738" t="str">
            <v>M3</v>
          </cell>
          <cell r="E738">
            <v>1</v>
          </cell>
          <cell r="G738">
            <v>421630</v>
          </cell>
        </row>
        <row r="739">
          <cell r="A739">
            <v>115007</v>
          </cell>
          <cell r="C739" t="str">
            <v>CONCRETO PREMEZCLADQ MR 42</v>
          </cell>
          <cell r="D739" t="str">
            <v>M3</v>
          </cell>
          <cell r="G739">
            <v>455060</v>
          </cell>
        </row>
        <row r="740">
          <cell r="A740">
            <v>115008</v>
          </cell>
          <cell r="C740" t="str">
            <v>CONCRETO PREMEZCLADQ MR 45</v>
          </cell>
          <cell r="D740" t="str">
            <v>M3</v>
          </cell>
          <cell r="G740">
            <v>492577</v>
          </cell>
        </row>
        <row r="741">
          <cell r="A741">
            <v>103016</v>
          </cell>
          <cell r="C741" t="str">
            <v>CONECTOR AMFRAU KZ3-95</v>
          </cell>
          <cell r="D741" t="str">
            <v>UND</v>
          </cell>
          <cell r="G741">
            <v>12379</v>
          </cell>
        </row>
        <row r="742">
          <cell r="A742">
            <v>109038</v>
          </cell>
          <cell r="C742" t="str">
            <v>CONECTOR BASE L.POLICARBON</v>
          </cell>
          <cell r="D742" t="str">
            <v>UND</v>
          </cell>
          <cell r="G742">
            <v>49983</v>
          </cell>
        </row>
        <row r="743">
          <cell r="A743">
            <v>100749</v>
          </cell>
          <cell r="C743" t="str">
            <v>CONECTOR COMPRES</v>
          </cell>
          <cell r="D743" t="str">
            <v>UND</v>
          </cell>
          <cell r="G743">
            <v>3670</v>
          </cell>
        </row>
        <row r="744">
          <cell r="A744">
            <v>100750</v>
          </cell>
          <cell r="C744" t="str">
            <v>CONECTOR DE COBRE 8-4</v>
          </cell>
          <cell r="D744" t="str">
            <v>UND</v>
          </cell>
          <cell r="G744">
            <v>3883</v>
          </cell>
        </row>
        <row r="745">
          <cell r="A745">
            <v>109039</v>
          </cell>
          <cell r="C745" t="str">
            <v>CONECTOR H 4- 6MM L.POLIC.</v>
          </cell>
          <cell r="D745" t="str">
            <v>UND</v>
          </cell>
          <cell r="G745">
            <v>56186</v>
          </cell>
        </row>
        <row r="746">
          <cell r="A746">
            <v>109040</v>
          </cell>
          <cell r="C746" t="str">
            <v>CONECTOR H 8-10MM L.POLIC.</v>
          </cell>
          <cell r="D746" t="str">
            <v>UND</v>
          </cell>
          <cell r="G746">
            <v>64062</v>
          </cell>
        </row>
        <row r="747">
          <cell r="A747">
            <v>100752</v>
          </cell>
          <cell r="C747" t="str">
            <v>CONECTOR LOSA STEEL DECK</v>
          </cell>
          <cell r="D747" t="str">
            <v>UND</v>
          </cell>
          <cell r="G747">
            <v>1180</v>
          </cell>
        </row>
        <row r="748">
          <cell r="A748">
            <v>103113</v>
          </cell>
          <cell r="C748" t="str">
            <v>CONECTOR PERFOR P/ACOMETID</v>
          </cell>
          <cell r="D748" t="str">
            <v>UND</v>
          </cell>
          <cell r="G748">
            <v>27963</v>
          </cell>
        </row>
        <row r="749">
          <cell r="A749">
            <v>101699</v>
          </cell>
          <cell r="C749" t="str">
            <v>CONECTOR TAPA L.POLICARBON</v>
          </cell>
          <cell r="D749" t="str">
            <v>UND</v>
          </cell>
          <cell r="G749">
            <v>65715</v>
          </cell>
        </row>
        <row r="750">
          <cell r="A750">
            <v>100751</v>
          </cell>
          <cell r="C750" t="str">
            <v>CONECTOR TIPO CUNA</v>
          </cell>
          <cell r="D750" t="str">
            <v>UND</v>
          </cell>
          <cell r="G750">
            <v>18016</v>
          </cell>
        </row>
        <row r="751">
          <cell r="A751">
            <v>109041</v>
          </cell>
          <cell r="C751" t="str">
            <v>CONECTOR TUBULAR # 1/0A2/0 CONECTOR TUBULAR # 1/0 A 2/0</v>
          </cell>
          <cell r="D751" t="str">
            <v>UND</v>
          </cell>
          <cell r="G751">
            <v>7506</v>
          </cell>
        </row>
        <row r="752">
          <cell r="A752">
            <v>109042</v>
          </cell>
          <cell r="C752" t="str">
            <v>CONECTOR TUBULAR # 4/0A300 CONECTOR TUBULAR # 4/0 A 300MC</v>
          </cell>
          <cell r="D752" t="str">
            <v>UND</v>
          </cell>
          <cell r="G752">
            <v>13291</v>
          </cell>
        </row>
        <row r="753">
          <cell r="A753">
            <v>109043</v>
          </cell>
          <cell r="C753" t="str">
            <v>CONECTOR TUBULAR # 6 A 2 CONECTOR TUBULAR # 6 A # 2</v>
          </cell>
          <cell r="D753" t="str">
            <v>UND</v>
          </cell>
          <cell r="G753">
            <v>5204</v>
          </cell>
        </row>
        <row r="754">
          <cell r="A754">
            <v>107051</v>
          </cell>
          <cell r="C754" t="str">
            <v>CONECTOR VARILLA COBRE</v>
          </cell>
          <cell r="D754" t="str">
            <v>UND</v>
          </cell>
          <cell r="G754">
            <v>5659</v>
          </cell>
        </row>
        <row r="755">
          <cell r="A755">
            <v>111047</v>
          </cell>
          <cell r="C755" t="str">
            <v>CONEXION PARED 1,1/2 PLAST</v>
          </cell>
          <cell r="D755" t="str">
            <v>UND</v>
          </cell>
          <cell r="G755">
            <v>37343</v>
          </cell>
        </row>
        <row r="756">
          <cell r="A756">
            <v>100769</v>
          </cell>
          <cell r="C756" t="str">
            <v>CONT ELECTR INTEG E ELEMEN</v>
          </cell>
          <cell r="D756" t="str">
            <v>UND</v>
          </cell>
          <cell r="G756">
            <v>3741540</v>
          </cell>
        </row>
        <row r="757">
          <cell r="A757">
            <v>103083</v>
          </cell>
          <cell r="C757" t="str">
            <v>CONTACTOR ABIERTO 60A/AC3</v>
          </cell>
          <cell r="D757" t="str">
            <v>UND</v>
          </cell>
          <cell r="G757">
            <v>784802</v>
          </cell>
        </row>
        <row r="758">
          <cell r="A758">
            <v>100765</v>
          </cell>
          <cell r="C758" t="str">
            <v>CONTADOR 1F 120V</v>
          </cell>
          <cell r="D758" t="str">
            <v>UND</v>
          </cell>
          <cell r="G758">
            <v>169083</v>
          </cell>
        </row>
        <row r="759">
          <cell r="A759">
            <v>100766</v>
          </cell>
          <cell r="C759" t="str">
            <v>CONTADOR 2F 120/240V</v>
          </cell>
          <cell r="D759" t="str">
            <v>UND</v>
          </cell>
          <cell r="G759">
            <v>347827</v>
          </cell>
        </row>
        <row r="760">
          <cell r="A760">
            <v>100767</v>
          </cell>
          <cell r="C760" t="str">
            <v>CONTADOR 3F 120/208V</v>
          </cell>
          <cell r="D760" t="str">
            <v>UND</v>
          </cell>
          <cell r="G760">
            <v>433595</v>
          </cell>
        </row>
        <row r="761">
          <cell r="A761">
            <v>105048</v>
          </cell>
          <cell r="C761" t="str">
            <v>CONTROL DE NIVEL T. GWARRI</v>
          </cell>
          <cell r="D761" t="str">
            <v>UND</v>
          </cell>
          <cell r="G761">
            <v>248953</v>
          </cell>
        </row>
        <row r="762">
          <cell r="A762">
            <v>103018</v>
          </cell>
          <cell r="C762" t="str">
            <v>CORAZA PARA ACSR CON GRILL</v>
          </cell>
          <cell r="D762" t="str">
            <v>UND</v>
          </cell>
          <cell r="G762">
            <v>2432</v>
          </cell>
        </row>
        <row r="763">
          <cell r="A763">
            <v>109044</v>
          </cell>
          <cell r="C763" t="str">
            <v>CORAZA PLASTICA 1 1/2" U</v>
          </cell>
          <cell r="D763" t="str">
            <v>UND</v>
          </cell>
          <cell r="G763">
            <v>22368</v>
          </cell>
        </row>
        <row r="764">
          <cell r="A764">
            <v>100772</v>
          </cell>
          <cell r="C764" t="str">
            <v>CORDON CAUCHO</v>
          </cell>
          <cell r="D764" t="str">
            <v>ML</v>
          </cell>
          <cell r="G764">
            <v>386</v>
          </cell>
        </row>
        <row r="765">
          <cell r="A765">
            <v>100774</v>
          </cell>
          <cell r="C765" t="str">
            <v>CORTACIRCUITO 15000 VOLT</v>
          </cell>
          <cell r="D765" t="str">
            <v>UND</v>
          </cell>
          <cell r="G765">
            <v>153090</v>
          </cell>
        </row>
        <row r="766">
          <cell r="A766">
            <v>114505</v>
          </cell>
          <cell r="C766" t="str">
            <v>CORTINA ENOLLAB.PENTAGRAMA</v>
          </cell>
          <cell r="D766" t="str">
            <v>UND</v>
          </cell>
          <cell r="G766">
            <v>579459</v>
          </cell>
        </row>
        <row r="767">
          <cell r="A767">
            <v>100776</v>
          </cell>
          <cell r="C767" t="str">
            <v>CRISTALIZACION XIPEX</v>
          </cell>
          <cell r="D767" t="str">
            <v>KLS</v>
          </cell>
          <cell r="G767">
            <v>14862</v>
          </cell>
        </row>
        <row r="768">
          <cell r="A768">
            <v>100777</v>
          </cell>
          <cell r="C768" t="str">
            <v>CRUCETA MET.3x3x 1/4x2.4MT</v>
          </cell>
          <cell r="D768" t="str">
            <v>UND</v>
          </cell>
          <cell r="G768">
            <v>130974</v>
          </cell>
        </row>
        <row r="769">
          <cell r="A769">
            <v>100778</v>
          </cell>
          <cell r="C769" t="str">
            <v>CRUCETA MET.3x3x 3/8X3 MT</v>
          </cell>
          <cell r="D769" t="str">
            <v>UND</v>
          </cell>
          <cell r="G769">
            <v>167558</v>
          </cell>
        </row>
        <row r="770">
          <cell r="A770">
            <v>100779</v>
          </cell>
          <cell r="C770" t="str">
            <v>CRUCETA MET.4x4x 3/8x4 MT</v>
          </cell>
          <cell r="D770" t="str">
            <v>UND</v>
          </cell>
          <cell r="G770">
            <v>207347</v>
          </cell>
        </row>
        <row r="771">
          <cell r="A771">
            <v>100780</v>
          </cell>
          <cell r="C771" t="str">
            <v>CRUCETA MET.4x4x 3/8x6 MT</v>
          </cell>
          <cell r="D771" t="str">
            <v>UND</v>
          </cell>
          <cell r="G771">
            <v>241511</v>
          </cell>
        </row>
        <row r="772">
          <cell r="A772">
            <v>106056</v>
          </cell>
          <cell r="C772" t="str">
            <v>CRUZ AC 11/2 x 11/2 ACERO CARBON</v>
          </cell>
          <cell r="D772" t="str">
            <v>UND</v>
          </cell>
          <cell r="G772">
            <v>41155</v>
          </cell>
        </row>
        <row r="773">
          <cell r="A773">
            <v>100781</v>
          </cell>
          <cell r="C773" t="str">
            <v>CRUZ ALUMINIO BANDEJA</v>
          </cell>
          <cell r="D773" t="str">
            <v>UND</v>
          </cell>
          <cell r="G773">
            <v>63894</v>
          </cell>
        </row>
        <row r="774">
          <cell r="A774">
            <v>100797</v>
          </cell>
          <cell r="C774" t="str">
            <v>CRUZ H.F 10"x 3" E.L PVC</v>
          </cell>
          <cell r="D774" t="str">
            <v>UND</v>
          </cell>
          <cell r="G774">
            <v>737378</v>
          </cell>
        </row>
        <row r="775">
          <cell r="A775">
            <v>100805</v>
          </cell>
          <cell r="C775" t="str">
            <v>CUARTON 2"x4"x300 AMARI</v>
          </cell>
          <cell r="D775" t="str">
            <v>UND</v>
          </cell>
          <cell r="G775">
            <v>15238</v>
          </cell>
        </row>
        <row r="776">
          <cell r="A776">
            <v>100806</v>
          </cell>
          <cell r="C776" t="str">
            <v>CUARTON 2"x4"x300 OTOBO</v>
          </cell>
          <cell r="D776" t="str">
            <v>UND</v>
          </cell>
          <cell r="E776">
            <v>1</v>
          </cell>
          <cell r="G776">
            <v>12555</v>
          </cell>
        </row>
        <row r="777">
          <cell r="A777">
            <v>100804</v>
          </cell>
          <cell r="C777" t="str">
            <v>CUARTON 2"x4"x300"</v>
          </cell>
          <cell r="D777" t="str">
            <v>ML</v>
          </cell>
          <cell r="G777">
            <v>3005</v>
          </cell>
        </row>
        <row r="778">
          <cell r="A778">
            <v>109930</v>
          </cell>
          <cell r="C778" t="str">
            <v>CUARTON 2"x6"x280 MACHA</v>
          </cell>
          <cell r="D778" t="str">
            <v>UND</v>
          </cell>
          <cell r="E778">
            <v>1</v>
          </cell>
          <cell r="G778">
            <v>13091</v>
          </cell>
        </row>
        <row r="779">
          <cell r="A779">
            <v>109931</v>
          </cell>
          <cell r="C779" t="str">
            <v>CUARTON 2"x6"x320 PINO</v>
          </cell>
          <cell r="D779" t="str">
            <v>UND</v>
          </cell>
          <cell r="G779">
            <v>21676</v>
          </cell>
        </row>
        <row r="780">
          <cell r="A780">
            <v>109045</v>
          </cell>
          <cell r="C780" t="str">
            <v>CUERDA NYLON</v>
          </cell>
          <cell r="D780" t="str">
            <v>CAR</v>
          </cell>
          <cell r="G780">
            <v>13950</v>
          </cell>
        </row>
        <row r="781">
          <cell r="A781">
            <v>107052</v>
          </cell>
          <cell r="C781" t="str">
            <v>CUPULA TRAGANTE TCI 4"</v>
          </cell>
          <cell r="D781" t="str">
            <v>UND</v>
          </cell>
          <cell r="G781">
            <v>303787</v>
          </cell>
        </row>
        <row r="782">
          <cell r="A782">
            <v>100830</v>
          </cell>
          <cell r="C782" t="str">
            <v>CURVA BANDEJA ALUMINIO</v>
          </cell>
          <cell r="D782" t="str">
            <v>UND</v>
          </cell>
          <cell r="G782">
            <v>42744</v>
          </cell>
        </row>
        <row r="783">
          <cell r="A783">
            <v>109046</v>
          </cell>
          <cell r="C783" t="str">
            <v>CURVA EMT MET ,3/4"</v>
          </cell>
          <cell r="D783" t="str">
            <v>UND</v>
          </cell>
          <cell r="G783">
            <v>1530</v>
          </cell>
        </row>
        <row r="784">
          <cell r="A784">
            <v>109934</v>
          </cell>
          <cell r="C784" t="str">
            <v>CURVA EMT MET 1"</v>
          </cell>
          <cell r="D784" t="str">
            <v>UND</v>
          </cell>
          <cell r="G784">
            <v>2700</v>
          </cell>
        </row>
        <row r="785">
          <cell r="A785">
            <v>109932</v>
          </cell>
          <cell r="C785" t="str">
            <v>CURVA EMT MET 2"</v>
          </cell>
          <cell r="D785" t="str">
            <v>UND</v>
          </cell>
          <cell r="G785">
            <v>11295</v>
          </cell>
        </row>
        <row r="786">
          <cell r="A786">
            <v>109933</v>
          </cell>
          <cell r="C786" t="str">
            <v>CURVA EMT MET 3"</v>
          </cell>
          <cell r="D786" t="str">
            <v>UND</v>
          </cell>
          <cell r="G786">
            <v>77314</v>
          </cell>
        </row>
        <row r="787">
          <cell r="A787">
            <v>100814</v>
          </cell>
          <cell r="C787" t="str">
            <v>CURVA GALV. 1"</v>
          </cell>
          <cell r="D787" t="str">
            <v>UND</v>
          </cell>
          <cell r="G787">
            <v>7637</v>
          </cell>
        </row>
        <row r="788">
          <cell r="A788">
            <v>100817</v>
          </cell>
          <cell r="C788" t="str">
            <v>CURVA GALV. 2"</v>
          </cell>
          <cell r="D788" t="str">
            <v>UND</v>
          </cell>
          <cell r="G788">
            <v>31000</v>
          </cell>
        </row>
        <row r="789">
          <cell r="A789">
            <v>100818</v>
          </cell>
          <cell r="C789" t="str">
            <v>CURVA GALV. 3"</v>
          </cell>
          <cell r="D789" t="str">
            <v>UND</v>
          </cell>
          <cell r="G789">
            <v>111714</v>
          </cell>
        </row>
        <row r="790">
          <cell r="A790">
            <v>100819</v>
          </cell>
          <cell r="C790" t="str">
            <v>CURVA GALV. 4"</v>
          </cell>
          <cell r="D790" t="str">
            <v>UND</v>
          </cell>
          <cell r="G790">
            <v>225937</v>
          </cell>
        </row>
        <row r="791">
          <cell r="A791">
            <v>100821</v>
          </cell>
          <cell r="C791" t="str">
            <v>CURVA PVC ,1/2"</v>
          </cell>
          <cell r="D791" t="str">
            <v>UND</v>
          </cell>
          <cell r="G791">
            <v>697</v>
          </cell>
        </row>
        <row r="792">
          <cell r="A792">
            <v>100822</v>
          </cell>
          <cell r="C792" t="str">
            <v>CURVA PVC ,3/4"</v>
          </cell>
          <cell r="D792" t="str">
            <v>UND</v>
          </cell>
          <cell r="G792">
            <v>1073</v>
          </cell>
        </row>
        <row r="793">
          <cell r="A793">
            <v>100826</v>
          </cell>
          <cell r="C793" t="str">
            <v>CURVA PVC 2"</v>
          </cell>
          <cell r="D793" t="str">
            <v>UND</v>
          </cell>
          <cell r="G793">
            <v>9121</v>
          </cell>
        </row>
        <row r="794">
          <cell r="A794">
            <v>100827</v>
          </cell>
          <cell r="C794" t="str">
            <v>CURVA PVC 3"</v>
          </cell>
          <cell r="D794" t="str">
            <v>UND</v>
          </cell>
          <cell r="G794">
            <v>8585</v>
          </cell>
        </row>
        <row r="795">
          <cell r="A795">
            <v>100828</v>
          </cell>
          <cell r="C795" t="str">
            <v>CURVA PVC 4"</v>
          </cell>
          <cell r="D795" t="str">
            <v>UND</v>
          </cell>
          <cell r="G795">
            <v>20388</v>
          </cell>
        </row>
        <row r="796">
          <cell r="A796">
            <v>100831</v>
          </cell>
          <cell r="C796" t="str">
            <v>DERECHOS CONEXION EPSA</v>
          </cell>
          <cell r="D796" t="str">
            <v>UND</v>
          </cell>
          <cell r="G796">
            <v>102901</v>
          </cell>
        </row>
        <row r="797">
          <cell r="A797">
            <v>105051</v>
          </cell>
          <cell r="C797" t="str">
            <v>DERECHOS INTERCO.ACUAVALLE</v>
          </cell>
          <cell r="D797" t="str">
            <v>UND</v>
          </cell>
          <cell r="G797">
            <v>118038</v>
          </cell>
        </row>
        <row r="798">
          <cell r="A798">
            <v>109047</v>
          </cell>
          <cell r="C798" t="str">
            <v>DERIVACIQN EN T 10X4.5 CM</v>
          </cell>
          <cell r="D798" t="str">
            <v>UND</v>
          </cell>
          <cell r="G798">
            <v>21835</v>
          </cell>
        </row>
        <row r="799">
          <cell r="A799">
            <v>117053</v>
          </cell>
          <cell r="C799" t="str">
            <v>DESINCRUSTANTE</v>
          </cell>
          <cell r="D799" t="str">
            <v>GLN</v>
          </cell>
          <cell r="G799">
            <v>91211</v>
          </cell>
        </row>
        <row r="800">
          <cell r="A800">
            <v>100833</v>
          </cell>
          <cell r="C800" t="str">
            <v>DESLIZADERO TG.1.5"-1"C</v>
          </cell>
          <cell r="D800" t="str">
            <v>UND</v>
          </cell>
          <cell r="G800">
            <v>1431478</v>
          </cell>
        </row>
        <row r="801">
          <cell r="A801">
            <v>111048</v>
          </cell>
          <cell r="C801" t="str">
            <v>DESNATADOR FIBRA VIDRIO 2</v>
          </cell>
          <cell r="D801" t="str">
            <v>UND</v>
          </cell>
          <cell r="G801">
            <v>268813</v>
          </cell>
        </row>
        <row r="802">
          <cell r="A802">
            <v>111049</v>
          </cell>
          <cell r="C802" t="str">
            <v>DESNATADOR HAYWARD SP-1096</v>
          </cell>
          <cell r="D802" t="str">
            <v>UND</v>
          </cell>
          <cell r="G802">
            <v>242729</v>
          </cell>
        </row>
        <row r="803">
          <cell r="A803">
            <v>100835</v>
          </cell>
          <cell r="C803" t="str">
            <v>DETECTOR DE HUMO</v>
          </cell>
          <cell r="D803" t="str">
            <v>UND</v>
          </cell>
          <cell r="G803">
            <v>60092</v>
          </cell>
        </row>
        <row r="804">
          <cell r="A804">
            <v>100836</v>
          </cell>
          <cell r="C804" t="str">
            <v>DETER.TAMAN.PART.AGREGADOS</v>
          </cell>
          <cell r="D804" t="str">
            <v>UND</v>
          </cell>
          <cell r="G804">
            <v>42140</v>
          </cell>
        </row>
        <row r="805">
          <cell r="A805">
            <v>100837</v>
          </cell>
          <cell r="C805" t="str">
            <v>DETERGENTE GRASAS SILVATOL</v>
          </cell>
          <cell r="D805" t="str">
            <v>GLN</v>
          </cell>
          <cell r="G805">
            <v>7095</v>
          </cell>
        </row>
        <row r="806">
          <cell r="A806">
            <v>100838</v>
          </cell>
          <cell r="C806" t="str">
            <v>DETERGENTE TEXTIL ULTRAVON</v>
          </cell>
          <cell r="D806" t="str">
            <v>GLN</v>
          </cell>
          <cell r="G806">
            <v>9211</v>
          </cell>
        </row>
        <row r="807">
          <cell r="A807">
            <v>100839</v>
          </cell>
          <cell r="C807" t="str">
            <v>DETERM.COMPUESTO ORGANICO</v>
          </cell>
          <cell r="D807" t="str">
            <v>UND</v>
          </cell>
          <cell r="G807">
            <v>28093</v>
          </cell>
        </row>
        <row r="808">
          <cell r="A808">
            <v>100840</v>
          </cell>
          <cell r="C808" t="str">
            <v>DETERM.PESO ESPEC.EN SUELO</v>
          </cell>
          <cell r="D808" t="str">
            <v>UND</v>
          </cell>
          <cell r="G808">
            <v>36521</v>
          </cell>
        </row>
        <row r="809">
          <cell r="A809">
            <v>100841</v>
          </cell>
          <cell r="C809" t="str">
            <v>DETERM.PESO ESPECIFICO</v>
          </cell>
          <cell r="D809" t="str">
            <v>UND</v>
          </cell>
          <cell r="G809">
            <v>49163</v>
          </cell>
        </row>
        <row r="810">
          <cell r="A810">
            <v>100842</v>
          </cell>
          <cell r="C810" t="str">
            <v>DETERM.PESO OPTIMO</v>
          </cell>
          <cell r="D810" t="str">
            <v>UND</v>
          </cell>
          <cell r="G810">
            <v>14047</v>
          </cell>
        </row>
        <row r="811">
          <cell r="A811">
            <v>100843</v>
          </cell>
          <cell r="C811" t="str">
            <v>DETERM.PESO UNIT DE MEZCLA</v>
          </cell>
          <cell r="D811" t="str">
            <v>UND</v>
          </cell>
          <cell r="G811">
            <v>35116</v>
          </cell>
        </row>
        <row r="812">
          <cell r="A812">
            <v>100844</v>
          </cell>
          <cell r="C812" t="str">
            <v>DETERM.PESO UNITARIO</v>
          </cell>
          <cell r="D812" t="str">
            <v>UND</v>
          </cell>
          <cell r="G812">
            <v>35116</v>
          </cell>
        </row>
        <row r="813">
          <cell r="A813">
            <v>100845</v>
          </cell>
          <cell r="C813" t="str">
            <v>DETERM.RESIST.ABRASION</v>
          </cell>
          <cell r="D813" t="str">
            <v>UND</v>
          </cell>
          <cell r="G813">
            <v>126418</v>
          </cell>
        </row>
        <row r="814">
          <cell r="A814">
            <v>100846</v>
          </cell>
          <cell r="C814" t="str">
            <v>DILATAC.BR0NCE PC09 O PC18</v>
          </cell>
          <cell r="D814" t="str">
            <v>ML</v>
          </cell>
          <cell r="G814">
            <v>7190</v>
          </cell>
        </row>
        <row r="815">
          <cell r="A815">
            <v>100847</v>
          </cell>
          <cell r="C815" t="str">
            <v>DILATAC.MADERA</v>
          </cell>
          <cell r="D815" t="str">
            <v>ML</v>
          </cell>
          <cell r="G815">
            <v>1771</v>
          </cell>
        </row>
        <row r="816">
          <cell r="A816">
            <v>100848</v>
          </cell>
          <cell r="C816" t="str">
            <v>DILATAC.PVC</v>
          </cell>
          <cell r="D816" t="str">
            <v>UND</v>
          </cell>
          <cell r="G816">
            <v>2361</v>
          </cell>
        </row>
        <row r="817">
          <cell r="A817">
            <v>111056</v>
          </cell>
          <cell r="C817" t="str">
            <v>DISCADOR TELEFONICO 8 NROS</v>
          </cell>
          <cell r="D817" t="str">
            <v>UND</v>
          </cell>
          <cell r="G817">
            <v>298743</v>
          </cell>
        </row>
        <row r="818">
          <cell r="A818">
            <v>100849</v>
          </cell>
          <cell r="C818" t="str">
            <v>DISOLVENTE TIPO TRAFICO</v>
          </cell>
          <cell r="D818" t="str">
            <v>GLN</v>
          </cell>
          <cell r="G818">
            <v>27685</v>
          </cell>
        </row>
        <row r="819">
          <cell r="A819">
            <v>117054</v>
          </cell>
          <cell r="C819" t="str">
            <v>DIV.0RINAL ACERO INOX C.20</v>
          </cell>
          <cell r="D819" t="str">
            <v>UND</v>
          </cell>
          <cell r="G819">
            <v>214629</v>
          </cell>
        </row>
        <row r="820">
          <cell r="A820">
            <v>117055</v>
          </cell>
          <cell r="C820" t="str">
            <v>DIV.BAN0 ACERO IN0X.C.20</v>
          </cell>
          <cell r="D820" t="str">
            <v>UND</v>
          </cell>
          <cell r="G820">
            <v>933946</v>
          </cell>
        </row>
        <row r="821">
          <cell r="A821">
            <v>108008</v>
          </cell>
          <cell r="C821" t="str">
            <v>DIV.BANO ACERO INOX.C.20 DE 1.20-1.30X1.40-1.50MTS</v>
          </cell>
          <cell r="D821" t="str">
            <v>UND</v>
          </cell>
          <cell r="G821">
            <v>999322</v>
          </cell>
        </row>
        <row r="822">
          <cell r="A822">
            <v>108009</v>
          </cell>
          <cell r="C822" t="str">
            <v>DIV.ORINAL ACERO INOX C.20 .95-1.00X45-50CM</v>
          </cell>
          <cell r="D822" t="str">
            <v>UND</v>
          </cell>
          <cell r="G822">
            <v>229653</v>
          </cell>
        </row>
        <row r="823">
          <cell r="A823">
            <v>100850</v>
          </cell>
          <cell r="C823" t="str">
            <v>DIVISION BAÑO MOD=42-15</v>
          </cell>
          <cell r="D823" t="str">
            <v>M2</v>
          </cell>
          <cell r="G823">
            <v>55159</v>
          </cell>
        </row>
        <row r="824">
          <cell r="A824">
            <v>100853</v>
          </cell>
          <cell r="C824" t="str">
            <v>DOMO ACRILICO BURBU 60X60M</v>
          </cell>
          <cell r="D824" t="str">
            <v>UND</v>
          </cell>
          <cell r="G824">
            <v>77690</v>
          </cell>
        </row>
        <row r="825">
          <cell r="A825">
            <v>100854</v>
          </cell>
          <cell r="C825" t="str">
            <v>DOSIFICACION DE MATERIALES</v>
          </cell>
          <cell r="D825" t="str">
            <v>UND</v>
          </cell>
          <cell r="G825">
            <v>280930</v>
          </cell>
        </row>
        <row r="826">
          <cell r="A826">
            <v>111057</v>
          </cell>
          <cell r="C826" t="str">
            <v>DOSIFICADOR CLORO 4.8GPH</v>
          </cell>
          <cell r="D826" t="str">
            <v>UND</v>
          </cell>
          <cell r="G826">
            <v>1058049</v>
          </cell>
        </row>
        <row r="827">
          <cell r="A827">
            <v>111058</v>
          </cell>
          <cell r="C827" t="str">
            <v>DOSIFICADOR CLORO PASTAS</v>
          </cell>
          <cell r="D827" t="str">
            <v>UND</v>
          </cell>
          <cell r="G827">
            <v>31119</v>
          </cell>
        </row>
        <row r="828">
          <cell r="A828">
            <v>117052</v>
          </cell>
          <cell r="C828" t="str">
            <v>DOSIFICADOR SODA CAUSTICA</v>
          </cell>
          <cell r="D828" t="str">
            <v>UND</v>
          </cell>
          <cell r="G828">
            <v>1019</v>
          </cell>
        </row>
        <row r="829">
          <cell r="A829">
            <v>109048</v>
          </cell>
          <cell r="C829" t="str">
            <v>DRAGNET INSECTICIDA</v>
          </cell>
          <cell r="D829" t="str">
            <v>CM3</v>
          </cell>
          <cell r="G829">
            <v>253</v>
          </cell>
        </row>
        <row r="830">
          <cell r="A830">
            <v>109936</v>
          </cell>
          <cell r="C830" t="str">
            <v>DUCTO METALICO 20X10 CMS</v>
          </cell>
          <cell r="D830" t="str">
            <v>UND</v>
          </cell>
          <cell r="E830">
            <v>1</v>
          </cell>
          <cell r="G830">
            <v>130871</v>
          </cell>
        </row>
        <row r="831">
          <cell r="A831">
            <v>109937</v>
          </cell>
          <cell r="C831" t="str">
            <v>DUCTO METALICO CERRADO 40C ERNESTO VILLA BETANCOURT</v>
          </cell>
          <cell r="D831" t="str">
            <v>UND</v>
          </cell>
          <cell r="G831">
            <v>170829</v>
          </cell>
        </row>
        <row r="832">
          <cell r="A832">
            <v>109049</v>
          </cell>
          <cell r="C832" t="str">
            <v>DUCTO PQRTACABLE 20X7.5Y10</v>
          </cell>
          <cell r="D832" t="str">
            <v>UND</v>
          </cell>
          <cell r="G832">
            <v>49542</v>
          </cell>
        </row>
        <row r="833">
          <cell r="A833">
            <v>108010</v>
          </cell>
          <cell r="C833" t="str">
            <v>ELASTOMERO 4"</v>
          </cell>
          <cell r="D833" t="str">
            <v>UND</v>
          </cell>
          <cell r="G833">
            <v>6975</v>
          </cell>
        </row>
        <row r="834">
          <cell r="A834">
            <v>111062</v>
          </cell>
          <cell r="C834" t="str">
            <v>ELECTROBOMBA MONOB. 1.80HP</v>
          </cell>
          <cell r="D834" t="str">
            <v>UND</v>
          </cell>
          <cell r="G834">
            <v>866355</v>
          </cell>
        </row>
        <row r="835">
          <cell r="A835">
            <v>115009</v>
          </cell>
          <cell r="C835" t="str">
            <v>ELECTROVALVULA 3-220V</v>
          </cell>
          <cell r="D835" t="str">
            <v>UND</v>
          </cell>
          <cell r="G835">
            <v>557997</v>
          </cell>
        </row>
        <row r="836">
          <cell r="A836">
            <v>107053</v>
          </cell>
          <cell r="C836" t="str">
            <v>ELEMENTOFILTRO PERCOLA-POL</v>
          </cell>
          <cell r="D836" t="str">
            <v>UND</v>
          </cell>
          <cell r="G836">
            <v>875</v>
          </cell>
        </row>
        <row r="837">
          <cell r="A837">
            <v>100861</v>
          </cell>
          <cell r="C837" t="str">
            <v>EMBOQUILLADOR</v>
          </cell>
          <cell r="D837" t="str">
            <v>KLS</v>
          </cell>
          <cell r="G837">
            <v>3756</v>
          </cell>
        </row>
        <row r="838">
          <cell r="A838">
            <v>105058</v>
          </cell>
          <cell r="C838" t="str">
            <v>EMPAQUE BRIDA PLASTICO PARA UNION EN BRIDA</v>
          </cell>
          <cell r="D838" t="str">
            <v>JGO</v>
          </cell>
          <cell r="G838">
            <v>1964</v>
          </cell>
        </row>
        <row r="839">
          <cell r="A839">
            <v>100862</v>
          </cell>
          <cell r="C839" t="str">
            <v>EMPAQUE NEOPRENO</v>
          </cell>
          <cell r="D839" t="str">
            <v>ML</v>
          </cell>
          <cell r="G839">
            <v>1395</v>
          </cell>
        </row>
        <row r="840">
          <cell r="A840">
            <v>100863</v>
          </cell>
          <cell r="C840" t="str">
            <v>EMULSION ASFALTICA 18K</v>
          </cell>
          <cell r="D840" t="str">
            <v>KLS</v>
          </cell>
          <cell r="G840">
            <v>2683</v>
          </cell>
        </row>
        <row r="841">
          <cell r="A841">
            <v>100139</v>
          </cell>
          <cell r="C841" t="str">
            <v>EMULSION CATIONICA R1</v>
          </cell>
          <cell r="D841" t="str">
            <v>GLN</v>
          </cell>
          <cell r="G841">
            <v>6243</v>
          </cell>
        </row>
        <row r="842">
          <cell r="A842">
            <v>100864</v>
          </cell>
          <cell r="C842" t="str">
            <v>ENCHAPE CERAMICA 20.5</v>
          </cell>
          <cell r="D842" t="str">
            <v>M2</v>
          </cell>
          <cell r="G842">
            <v>24788</v>
          </cell>
        </row>
        <row r="843">
          <cell r="A843">
            <v>117056</v>
          </cell>
          <cell r="C843" t="str">
            <v>ENDURECED0R</v>
          </cell>
          <cell r="D843" t="str">
            <v>KLS</v>
          </cell>
          <cell r="G843">
            <v>4533</v>
          </cell>
        </row>
        <row r="844">
          <cell r="A844">
            <v>117057</v>
          </cell>
          <cell r="C844" t="str">
            <v>ENDURECED0R TRA. MEDIO</v>
          </cell>
          <cell r="D844" t="str">
            <v>KLS</v>
          </cell>
          <cell r="G844">
            <v>862</v>
          </cell>
        </row>
        <row r="845">
          <cell r="A845">
            <v>100865</v>
          </cell>
          <cell r="C845" t="str">
            <v>ENDURECEDOR MASTERCROM MBT</v>
          </cell>
          <cell r="D845" t="str">
            <v>KLS</v>
          </cell>
          <cell r="G845">
            <v>944</v>
          </cell>
        </row>
        <row r="846">
          <cell r="A846">
            <v>100867</v>
          </cell>
          <cell r="C846" t="str">
            <v>ENSAYO DENSIDAD SUELO</v>
          </cell>
          <cell r="D846" t="str">
            <v>UND</v>
          </cell>
          <cell r="G846">
            <v>84279</v>
          </cell>
        </row>
        <row r="847">
          <cell r="A847">
            <v>100868</v>
          </cell>
          <cell r="C847" t="str">
            <v>ENSAYO RESISTENCIA</v>
          </cell>
          <cell r="D847" t="str">
            <v>UND</v>
          </cell>
          <cell r="G847">
            <v>28093</v>
          </cell>
        </row>
        <row r="848">
          <cell r="A848">
            <v>100869</v>
          </cell>
          <cell r="C848" t="str">
            <v>ENSAYO RESISTENCIA MATERIA</v>
          </cell>
          <cell r="D848" t="str">
            <v>UND</v>
          </cell>
          <cell r="G848">
            <v>156454</v>
          </cell>
        </row>
        <row r="849">
          <cell r="A849">
            <v>100871</v>
          </cell>
          <cell r="C849" t="str">
            <v>ENTREPISO VH:11 BH:20</v>
          </cell>
          <cell r="D849" t="str">
            <v>M2</v>
          </cell>
          <cell r="G849">
            <v>35799</v>
          </cell>
        </row>
        <row r="850">
          <cell r="A850">
            <v>100872</v>
          </cell>
          <cell r="C850" t="str">
            <v>ENTREPISO VH:11 BH:25</v>
          </cell>
          <cell r="D850" t="str">
            <v>M2</v>
          </cell>
          <cell r="G850">
            <v>40017</v>
          </cell>
        </row>
        <row r="851">
          <cell r="A851">
            <v>100873</v>
          </cell>
          <cell r="C851" t="str">
            <v>ENTREPISO VH:11 BH:32</v>
          </cell>
          <cell r="D851" t="str">
            <v>M2</v>
          </cell>
          <cell r="G851">
            <v>44704</v>
          </cell>
        </row>
        <row r="852">
          <cell r="A852">
            <v>100874</v>
          </cell>
          <cell r="C852" t="str">
            <v>ENTREPISO VH:11 BH:37</v>
          </cell>
          <cell r="D852" t="str">
            <v>M2</v>
          </cell>
          <cell r="G852">
            <v>49202</v>
          </cell>
        </row>
        <row r="853">
          <cell r="A853">
            <v>117058</v>
          </cell>
          <cell r="C853" t="str">
            <v>EPOXICA POLIAMIDA</v>
          </cell>
          <cell r="D853" t="str">
            <v>GLN</v>
          </cell>
          <cell r="G853">
            <v>113424</v>
          </cell>
        </row>
        <row r="854">
          <cell r="A854">
            <v>105059</v>
          </cell>
          <cell r="C854" t="str">
            <v>EQUINO TRANSPORTE CARGA</v>
          </cell>
          <cell r="D854" t="str">
            <v>UND</v>
          </cell>
          <cell r="G854">
            <v>995811</v>
          </cell>
        </row>
        <row r="855">
          <cell r="A855">
            <v>105060</v>
          </cell>
          <cell r="C855" t="str">
            <v>ESC0BA CERDA PLASTICA</v>
          </cell>
          <cell r="D855" t="str">
            <v>UND</v>
          </cell>
          <cell r="G855">
            <v>3863</v>
          </cell>
        </row>
        <row r="856">
          <cell r="A856">
            <v>101884</v>
          </cell>
          <cell r="C856" t="str">
            <v>ESCOB.PLASTICA 1.1/2X1.1/2</v>
          </cell>
          <cell r="D856" t="str">
            <v>UND</v>
          </cell>
          <cell r="G856">
            <v>54</v>
          </cell>
        </row>
        <row r="857">
          <cell r="A857">
            <v>100091</v>
          </cell>
          <cell r="C857" t="str">
            <v>ESCUDO ANCLAJE ALUM. 1/2"</v>
          </cell>
          <cell r="D857" t="str">
            <v>UND</v>
          </cell>
          <cell r="G857">
            <v>10033</v>
          </cell>
        </row>
        <row r="858">
          <cell r="A858">
            <v>115014</v>
          </cell>
          <cell r="C858" t="str">
            <v>ESFERAS REFLECTIVAS</v>
          </cell>
          <cell r="D858" t="str">
            <v>KLS</v>
          </cell>
          <cell r="G858">
            <v>7512</v>
          </cell>
        </row>
        <row r="859">
          <cell r="A859">
            <v>100879</v>
          </cell>
          <cell r="C859" t="str">
            <v>ESMALTE DOMESTICO</v>
          </cell>
          <cell r="D859" t="str">
            <v>LTS</v>
          </cell>
          <cell r="G859">
            <v>18135</v>
          </cell>
        </row>
        <row r="860">
          <cell r="A860">
            <v>103244</v>
          </cell>
          <cell r="C860" t="str">
            <v>ESMALTE PINTUCOAT</v>
          </cell>
          <cell r="D860" t="str">
            <v>GLN</v>
          </cell>
          <cell r="G860">
            <v>166326</v>
          </cell>
        </row>
        <row r="861">
          <cell r="A861">
            <v>103222</v>
          </cell>
          <cell r="C861" t="str">
            <v>ESMALTE PINTURA DE ALUMINI</v>
          </cell>
          <cell r="D861" t="str">
            <v>GLN</v>
          </cell>
          <cell r="G861">
            <v>66874</v>
          </cell>
        </row>
        <row r="862">
          <cell r="A862">
            <v>100881</v>
          </cell>
          <cell r="C862" t="str">
            <v>ESMALTE SEMIBRILLANTE</v>
          </cell>
          <cell r="D862" t="str">
            <v>GLN</v>
          </cell>
          <cell r="G862">
            <v>49351</v>
          </cell>
        </row>
        <row r="863">
          <cell r="A863">
            <v>100882</v>
          </cell>
          <cell r="C863" t="str">
            <v>ESMALTE SINTETICO MATE</v>
          </cell>
          <cell r="D863" t="str">
            <v>GLS</v>
          </cell>
          <cell r="E863">
            <v>1</v>
          </cell>
          <cell r="G863">
            <v>64384</v>
          </cell>
        </row>
        <row r="864">
          <cell r="A864">
            <v>100883</v>
          </cell>
          <cell r="C864" t="str">
            <v>ESMALTE SINTETICO PINTULUX</v>
          </cell>
          <cell r="D864" t="str">
            <v>LTS</v>
          </cell>
          <cell r="G864">
            <v>14916</v>
          </cell>
        </row>
        <row r="865">
          <cell r="A865">
            <v>107054</v>
          </cell>
          <cell r="C865" t="str">
            <v>ESPACIO MEDICION DIGITAL CELCO</v>
          </cell>
          <cell r="D865" t="str">
            <v>UND</v>
          </cell>
          <cell r="G865">
            <v>59131</v>
          </cell>
        </row>
        <row r="866">
          <cell r="A866">
            <v>100885</v>
          </cell>
          <cell r="C866" t="str">
            <v>ESPEJ0 4 MM</v>
          </cell>
          <cell r="D866" t="str">
            <v>M2</v>
          </cell>
          <cell r="G866">
            <v>51507</v>
          </cell>
        </row>
        <row r="867">
          <cell r="A867">
            <v>100884</v>
          </cell>
          <cell r="C867" t="str">
            <v>ESPEJO 3 MM</v>
          </cell>
          <cell r="D867" t="str">
            <v>M2</v>
          </cell>
          <cell r="G867">
            <v>33265</v>
          </cell>
        </row>
        <row r="868">
          <cell r="A868">
            <v>100886</v>
          </cell>
          <cell r="C868" t="str">
            <v>ESPIGO ACANAL EXTREMO POST</v>
          </cell>
          <cell r="D868" t="str">
            <v>UND</v>
          </cell>
          <cell r="G868">
            <v>28516</v>
          </cell>
        </row>
        <row r="869">
          <cell r="A869">
            <v>100887</v>
          </cell>
          <cell r="C869" t="str">
            <v>ESPIGO ACANALADO LINE POST</v>
          </cell>
          <cell r="D869" t="str">
            <v>UND</v>
          </cell>
          <cell r="G869">
            <v>35258</v>
          </cell>
        </row>
        <row r="870">
          <cell r="A870">
            <v>100888</v>
          </cell>
          <cell r="C870" t="str">
            <v>ESPIGO ALUM.-TUERCA 250MM</v>
          </cell>
          <cell r="D870" t="str">
            <v>UND</v>
          </cell>
          <cell r="G870">
            <v>1070</v>
          </cell>
        </row>
        <row r="871">
          <cell r="A871">
            <v>100889</v>
          </cell>
          <cell r="C871" t="str">
            <v>ESPIGO PARA AISL LINE POST</v>
          </cell>
          <cell r="D871" t="str">
            <v>UND</v>
          </cell>
          <cell r="G871">
            <v>17905</v>
          </cell>
        </row>
        <row r="872">
          <cell r="A872">
            <v>101359</v>
          </cell>
          <cell r="C872" t="str">
            <v>ESPIGO RECTO 8 X 7 X 1/2"</v>
          </cell>
          <cell r="D872" t="str">
            <v>UND</v>
          </cell>
          <cell r="G872">
            <v>10168</v>
          </cell>
        </row>
        <row r="873">
          <cell r="A873">
            <v>103152</v>
          </cell>
          <cell r="C873" t="str">
            <v>ESPUMA 4 CM ESPESOR</v>
          </cell>
          <cell r="D873" t="str">
            <v>KLS</v>
          </cell>
          <cell r="G873">
            <v>3755</v>
          </cell>
        </row>
        <row r="874">
          <cell r="A874">
            <v>100890</v>
          </cell>
          <cell r="C874" t="str">
            <v>ESTACION BOMBA</v>
          </cell>
          <cell r="D874" t="str">
            <v>UND</v>
          </cell>
          <cell r="G874">
            <v>4345942</v>
          </cell>
        </row>
        <row r="875">
          <cell r="A875">
            <v>100892</v>
          </cell>
          <cell r="C875" t="str">
            <v>ESTERILLA GUADUA 4 MTS.</v>
          </cell>
          <cell r="D875" t="str">
            <v>ML</v>
          </cell>
          <cell r="G875">
            <v>5511</v>
          </cell>
        </row>
        <row r="876">
          <cell r="A876">
            <v>100194</v>
          </cell>
          <cell r="C876" t="str">
            <v>ESTERILLA GUADUA L=4MTS</v>
          </cell>
          <cell r="D876" t="str">
            <v>UND</v>
          </cell>
          <cell r="E876">
            <v>1</v>
          </cell>
          <cell r="G876">
            <v>5258</v>
          </cell>
        </row>
        <row r="877">
          <cell r="A877">
            <v>117059</v>
          </cell>
          <cell r="C877" t="str">
            <v>ESTRUCTURA MONTAJE PANEL S</v>
          </cell>
          <cell r="D877" t="str">
            <v>UND</v>
          </cell>
          <cell r="G877">
            <v>178774</v>
          </cell>
        </row>
        <row r="878">
          <cell r="A878">
            <v>100893</v>
          </cell>
          <cell r="C878" t="str">
            <v>ESTUCO PLASTICO INTERIOR</v>
          </cell>
          <cell r="D878" t="str">
            <v>GLN</v>
          </cell>
          <cell r="G878">
            <v>14916</v>
          </cell>
        </row>
        <row r="879">
          <cell r="A879">
            <v>117060</v>
          </cell>
          <cell r="C879" t="str">
            <v>ESTUCO PLASTICO INTERIOR</v>
          </cell>
          <cell r="D879" t="str">
            <v>GLN</v>
          </cell>
          <cell r="G879">
            <v>14916</v>
          </cell>
        </row>
        <row r="880">
          <cell r="A880">
            <v>117061</v>
          </cell>
          <cell r="C880" t="str">
            <v>ESTUCO PLASTICO INTERIOR</v>
          </cell>
          <cell r="D880" t="str">
            <v>GLN</v>
          </cell>
          <cell r="G880">
            <v>14916</v>
          </cell>
        </row>
        <row r="881">
          <cell r="A881">
            <v>100894</v>
          </cell>
          <cell r="C881" t="str">
            <v>ESTUCO SEMIPLASTICO(LISTO)</v>
          </cell>
          <cell r="D881" t="str">
            <v>KLS</v>
          </cell>
          <cell r="G881">
            <v>1019</v>
          </cell>
        </row>
        <row r="882">
          <cell r="A882">
            <v>100895</v>
          </cell>
          <cell r="C882" t="str">
            <v>ESTUDIO DE RESISTENCIA</v>
          </cell>
          <cell r="D882" t="str">
            <v>UND</v>
          </cell>
          <cell r="G882">
            <v>10216</v>
          </cell>
        </row>
        <row r="883">
          <cell r="A883">
            <v>109050</v>
          </cell>
          <cell r="C883" t="str">
            <v>EXPEDICI0N DATOS BASICOS</v>
          </cell>
          <cell r="D883" t="str">
            <v>UND</v>
          </cell>
          <cell r="G883">
            <v>62238</v>
          </cell>
        </row>
        <row r="884">
          <cell r="A884">
            <v>105061</v>
          </cell>
          <cell r="C884" t="str">
            <v>EXTENDER</v>
          </cell>
          <cell r="D884" t="str">
            <v>KLS</v>
          </cell>
          <cell r="G884">
            <v>161819</v>
          </cell>
        </row>
        <row r="885">
          <cell r="A885">
            <v>106032</v>
          </cell>
          <cell r="C885" t="str">
            <v>EXTINT0R ABC-10 LB</v>
          </cell>
          <cell r="D885" t="str">
            <v>UND</v>
          </cell>
          <cell r="G885">
            <v>73935</v>
          </cell>
        </row>
        <row r="886">
          <cell r="A886">
            <v>106033</v>
          </cell>
          <cell r="C886" t="str">
            <v>EXTINT0R BC -10 LB</v>
          </cell>
          <cell r="D886" t="str">
            <v>UND</v>
          </cell>
          <cell r="G886">
            <v>69825</v>
          </cell>
        </row>
        <row r="887">
          <cell r="A887">
            <v>106031</v>
          </cell>
          <cell r="C887" t="str">
            <v>EXTINT0R C02-10 LB</v>
          </cell>
          <cell r="D887" t="str">
            <v>UND</v>
          </cell>
          <cell r="G887">
            <v>1000640</v>
          </cell>
        </row>
        <row r="888">
          <cell r="A888">
            <v>106034</v>
          </cell>
          <cell r="C888" t="str">
            <v>EXTINT0R H20-10 LB</v>
          </cell>
          <cell r="D888" t="str">
            <v>UND</v>
          </cell>
          <cell r="G888">
            <v>164309</v>
          </cell>
        </row>
        <row r="889">
          <cell r="A889">
            <v>100896</v>
          </cell>
          <cell r="C889" t="str">
            <v>EXTRACC.ASFALT.DENSID.GRAN</v>
          </cell>
          <cell r="D889" t="str">
            <v>UND</v>
          </cell>
          <cell r="G889">
            <v>28093</v>
          </cell>
        </row>
        <row r="890">
          <cell r="A890">
            <v>100897</v>
          </cell>
          <cell r="C890" t="str">
            <v>EXTRACCION DE MUESTRA</v>
          </cell>
          <cell r="D890" t="str">
            <v>UND</v>
          </cell>
          <cell r="G890">
            <v>8428</v>
          </cell>
        </row>
        <row r="891">
          <cell r="A891">
            <v>100898</v>
          </cell>
          <cell r="C891" t="str">
            <v>EXTRACCION DE UNA MUESTRA</v>
          </cell>
          <cell r="D891" t="str">
            <v>UND</v>
          </cell>
          <cell r="G891">
            <v>31924</v>
          </cell>
        </row>
        <row r="892">
          <cell r="A892">
            <v>117062</v>
          </cell>
          <cell r="C892" t="str">
            <v>FACEPLATE RJ45 2 PUERTOS</v>
          </cell>
          <cell r="D892" t="str">
            <v>UND</v>
          </cell>
          <cell r="G892">
            <v>23071</v>
          </cell>
        </row>
        <row r="893">
          <cell r="A893">
            <v>100901</v>
          </cell>
          <cell r="C893" t="str">
            <v>FACHALETA LADRILLO LIMPIO</v>
          </cell>
          <cell r="D893" t="str">
            <v>M2</v>
          </cell>
          <cell r="G893">
            <v>14808</v>
          </cell>
        </row>
        <row r="894">
          <cell r="A894">
            <v>100900</v>
          </cell>
          <cell r="C894" t="str">
            <v>FACHALETA ROJA</v>
          </cell>
          <cell r="D894" t="str">
            <v>M2</v>
          </cell>
          <cell r="G894">
            <v>15667</v>
          </cell>
        </row>
        <row r="895">
          <cell r="A895">
            <v>100904</v>
          </cell>
          <cell r="C895" t="str">
            <v>FALLEVA SOBREPONER 6"</v>
          </cell>
          <cell r="D895" t="str">
            <v>UND</v>
          </cell>
          <cell r="G895">
            <v>5365</v>
          </cell>
        </row>
        <row r="896">
          <cell r="A896">
            <v>100905</v>
          </cell>
          <cell r="C896" t="str">
            <v>FALLEVA SOBREPONER 8"</v>
          </cell>
          <cell r="D896" t="str">
            <v>UND</v>
          </cell>
          <cell r="G896">
            <v>11723</v>
          </cell>
        </row>
        <row r="897">
          <cell r="A897">
            <v>107055</v>
          </cell>
          <cell r="C897" t="str">
            <v>FALS0 FONDO TANQUE SEPTICO</v>
          </cell>
          <cell r="D897" t="str">
            <v>UND</v>
          </cell>
          <cell r="G897">
            <v>68462</v>
          </cell>
        </row>
        <row r="898">
          <cell r="A898">
            <v>100906</v>
          </cell>
          <cell r="C898" t="str">
            <v>FAROL DECORATIVO</v>
          </cell>
          <cell r="D898" t="str">
            <v>UND</v>
          </cell>
          <cell r="G898">
            <v>179504</v>
          </cell>
        </row>
        <row r="899">
          <cell r="A899">
            <v>117065</v>
          </cell>
          <cell r="C899" t="str">
            <v>FILTRO 30-35 16X24X2</v>
          </cell>
          <cell r="D899" t="str">
            <v>UND</v>
          </cell>
          <cell r="G899">
            <v>112673</v>
          </cell>
        </row>
        <row r="900">
          <cell r="A900">
            <v>117066</v>
          </cell>
          <cell r="C900" t="str">
            <v>FILTRO 65 -6 BOLSILLO</v>
          </cell>
          <cell r="D900" t="str">
            <v>UND</v>
          </cell>
          <cell r="G900">
            <v>166326</v>
          </cell>
        </row>
        <row r="901">
          <cell r="A901">
            <v>111063</v>
          </cell>
          <cell r="C901" t="str">
            <v>FILTRO ARENA HI-RATE 30PSI</v>
          </cell>
          <cell r="D901" t="str">
            <v>UND</v>
          </cell>
          <cell r="G901">
            <v>945591</v>
          </cell>
        </row>
        <row r="902">
          <cell r="A902">
            <v>117063</v>
          </cell>
          <cell r="C902" t="str">
            <v>FILTRO BOLSILLO 45 PORC</v>
          </cell>
          <cell r="D902" t="str">
            <v>UND</v>
          </cell>
          <cell r="G902">
            <v>0</v>
          </cell>
        </row>
        <row r="903">
          <cell r="A903">
            <v>117064</v>
          </cell>
          <cell r="C903" t="str">
            <v>FILTRO BOLSILLO 85 - 24X24</v>
          </cell>
          <cell r="D903" t="str">
            <v>UND</v>
          </cell>
          <cell r="G903">
            <v>166</v>
          </cell>
        </row>
        <row r="904">
          <cell r="A904">
            <v>108006</v>
          </cell>
          <cell r="C904" t="str">
            <v>FILTRO BRONCE EN Y 4</v>
          </cell>
          <cell r="D904" t="str">
            <v>UND</v>
          </cell>
          <cell r="E904">
            <v>1</v>
          </cell>
          <cell r="G904">
            <v>1191646</v>
          </cell>
        </row>
        <row r="905">
          <cell r="A905">
            <v>117067</v>
          </cell>
          <cell r="C905" t="str">
            <v>FILTRO CARTUCHO 65 PORC 4-</v>
          </cell>
          <cell r="D905" t="str">
            <v>UND</v>
          </cell>
          <cell r="G905">
            <v>5902</v>
          </cell>
        </row>
        <row r="906">
          <cell r="A906">
            <v>117068</v>
          </cell>
          <cell r="C906" t="str">
            <v>FILTRO CARTUCHO 95 - 24X24</v>
          </cell>
          <cell r="D906" t="str">
            <v>UND</v>
          </cell>
          <cell r="G906">
            <v>198518</v>
          </cell>
        </row>
        <row r="907">
          <cell r="A907">
            <v>117069</v>
          </cell>
          <cell r="C907" t="str">
            <v>FILTRO HEPA 99.99-24X24X12</v>
          </cell>
          <cell r="D907" t="str">
            <v>UND</v>
          </cell>
          <cell r="G907">
            <v>1596195</v>
          </cell>
        </row>
        <row r="908">
          <cell r="A908">
            <v>117070</v>
          </cell>
          <cell r="C908" t="str">
            <v>FILTRO HEPA 9997 3-7.5CM</v>
          </cell>
          <cell r="D908" t="str">
            <v>UND</v>
          </cell>
          <cell r="G908">
            <v>1985398</v>
          </cell>
        </row>
        <row r="909">
          <cell r="A909">
            <v>117071</v>
          </cell>
          <cell r="C909" t="str">
            <v>FILTRO HEPA 9997 6-15CM</v>
          </cell>
          <cell r="D909" t="str">
            <v>UND</v>
          </cell>
          <cell r="G909">
            <v>0</v>
          </cell>
        </row>
        <row r="910">
          <cell r="A910">
            <v>109938</v>
          </cell>
          <cell r="C910" t="str">
            <v>FLANCHE PARA TUBO DUCHA</v>
          </cell>
          <cell r="D910" t="str">
            <v>UND</v>
          </cell>
          <cell r="G910">
            <v>3112</v>
          </cell>
        </row>
        <row r="911">
          <cell r="A911">
            <v>100911</v>
          </cell>
          <cell r="C911" t="str">
            <v>FLOTADOR 1 TANQUE</v>
          </cell>
          <cell r="D911" t="str">
            <v>UND</v>
          </cell>
          <cell r="G911">
            <v>84602</v>
          </cell>
        </row>
        <row r="912">
          <cell r="A912">
            <v>100912</v>
          </cell>
          <cell r="C912" t="str">
            <v>FLOTADOR 1.1/2 MECANICO</v>
          </cell>
          <cell r="D912" t="str">
            <v>UND</v>
          </cell>
          <cell r="G912">
            <v>111122</v>
          </cell>
        </row>
        <row r="913">
          <cell r="A913">
            <v>107118</v>
          </cell>
          <cell r="C913" t="str">
            <v>FLUIDIFICANTE UNX 25.</v>
          </cell>
          <cell r="D913" t="str">
            <v>KLS</v>
          </cell>
          <cell r="G913">
            <v>7587</v>
          </cell>
        </row>
        <row r="914">
          <cell r="A914">
            <v>100913</v>
          </cell>
          <cell r="C914" t="str">
            <v>FLUXOMETRO PARASANITARIO</v>
          </cell>
          <cell r="D914" t="str">
            <v>UND</v>
          </cell>
          <cell r="G914">
            <v>211288</v>
          </cell>
        </row>
        <row r="915">
          <cell r="A915">
            <v>100917</v>
          </cell>
          <cell r="C915" t="str">
            <v>FOTOCELDA DE CONTROL</v>
          </cell>
          <cell r="D915" t="str">
            <v>UND</v>
          </cell>
          <cell r="G915">
            <v>16358</v>
          </cell>
        </row>
        <row r="916">
          <cell r="A916">
            <v>103166</v>
          </cell>
          <cell r="C916" t="str">
            <v>FRESCASA 5MM 1 CARA METAL</v>
          </cell>
          <cell r="D916" t="str">
            <v>ROL</v>
          </cell>
          <cell r="G916">
            <v>156025</v>
          </cell>
        </row>
        <row r="917">
          <cell r="A917">
            <v>100919</v>
          </cell>
          <cell r="C917" t="str">
            <v>FUSIBLE AEREO</v>
          </cell>
          <cell r="D917" t="str">
            <v>UND</v>
          </cell>
          <cell r="G917">
            <v>966</v>
          </cell>
        </row>
        <row r="918">
          <cell r="A918">
            <v>105062</v>
          </cell>
          <cell r="C918" t="str">
            <v>FUSIBLE AEREO ALARMA</v>
          </cell>
          <cell r="D918" t="str">
            <v>UND</v>
          </cell>
          <cell r="G918">
            <v>3095</v>
          </cell>
        </row>
        <row r="919">
          <cell r="A919">
            <v>100920</v>
          </cell>
          <cell r="C919" t="str">
            <v>FUSIBLE ALTA TENSION</v>
          </cell>
          <cell r="D919" t="str">
            <v>UND</v>
          </cell>
          <cell r="G919">
            <v>5747</v>
          </cell>
        </row>
        <row r="920">
          <cell r="A920">
            <v>106151</v>
          </cell>
          <cell r="C920" t="str">
            <v>G. ESCOBA CEDRO 8 CM</v>
          </cell>
          <cell r="D920" t="str">
            <v>ML</v>
          </cell>
          <cell r="G920">
            <v>8799</v>
          </cell>
        </row>
        <row r="921">
          <cell r="A921">
            <v>106088</v>
          </cell>
          <cell r="C921" t="str">
            <v>G. ESCOBA CEDRO BLANCO 8 CM</v>
          </cell>
          <cell r="D921" t="str">
            <v>UND</v>
          </cell>
          <cell r="G921">
            <v>9228</v>
          </cell>
        </row>
        <row r="922">
          <cell r="A922">
            <v>100922</v>
          </cell>
          <cell r="C922" t="str">
            <v>G. ESCOBA CEMENTO 10 CM</v>
          </cell>
          <cell r="D922" t="str">
            <v>ML</v>
          </cell>
          <cell r="G922">
            <v>4292</v>
          </cell>
        </row>
        <row r="923">
          <cell r="A923">
            <v>100923</v>
          </cell>
          <cell r="C923" t="str">
            <v>G. ESCOBA GRANITO 7CMX33CM</v>
          </cell>
          <cell r="D923" t="str">
            <v>ML</v>
          </cell>
          <cell r="G923">
            <v>12340</v>
          </cell>
        </row>
        <row r="924">
          <cell r="A924">
            <v>103024</v>
          </cell>
          <cell r="C924" t="str">
            <v>G. ESCOBA GRESS H = 10CM</v>
          </cell>
          <cell r="D924" t="str">
            <v>ML</v>
          </cell>
          <cell r="G924">
            <v>6224</v>
          </cell>
        </row>
        <row r="925">
          <cell r="A925">
            <v>103025</v>
          </cell>
          <cell r="C925" t="str">
            <v>G. ESCOBA GRESS H= 7CM</v>
          </cell>
          <cell r="D925" t="str">
            <v>ML</v>
          </cell>
          <cell r="G925">
            <v>5151</v>
          </cell>
        </row>
        <row r="926">
          <cell r="A926">
            <v>100927</v>
          </cell>
          <cell r="C926" t="str">
            <v>G. ESCOBA VINISOL 10 CM</v>
          </cell>
          <cell r="D926" t="str">
            <v>ML</v>
          </cell>
          <cell r="G926">
            <v>5365</v>
          </cell>
        </row>
        <row r="927">
          <cell r="A927">
            <v>100926</v>
          </cell>
          <cell r="C927" t="str">
            <v>G. ESCOBA VINISOL 6.8CM</v>
          </cell>
          <cell r="D927" t="str">
            <v>ML</v>
          </cell>
          <cell r="G927">
            <v>4292</v>
          </cell>
        </row>
        <row r="928">
          <cell r="A928">
            <v>106030</v>
          </cell>
          <cell r="C928" t="str">
            <v>GABINETE INCENDIO CLAS I</v>
          </cell>
          <cell r="D928" t="str">
            <v>UND</v>
          </cell>
          <cell r="G928">
            <v>1394135</v>
          </cell>
        </row>
        <row r="929">
          <cell r="A929">
            <v>107056</v>
          </cell>
          <cell r="C929" t="str">
            <v>GABINETE INCENDIO SIN ACC.</v>
          </cell>
          <cell r="D929" t="str">
            <v>UND</v>
          </cell>
          <cell r="G929">
            <v>218735</v>
          </cell>
        </row>
        <row r="930">
          <cell r="A930">
            <v>100928</v>
          </cell>
          <cell r="C930" t="str">
            <v>GABINETE INCENDIO TIII</v>
          </cell>
          <cell r="D930" t="str">
            <v>UND</v>
          </cell>
          <cell r="G930">
            <v>1672963</v>
          </cell>
        </row>
        <row r="931">
          <cell r="A931">
            <v>105063</v>
          </cell>
          <cell r="C931" t="str">
            <v>GABINETE LUJO CABINADO</v>
          </cell>
          <cell r="D931" t="str">
            <v>UND</v>
          </cell>
          <cell r="G931">
            <v>633585</v>
          </cell>
        </row>
        <row r="932">
          <cell r="A932">
            <v>100929</v>
          </cell>
          <cell r="C932" t="str">
            <v>GANCHO ESPECIAL ETERNIT</v>
          </cell>
          <cell r="D932" t="str">
            <v>UND</v>
          </cell>
          <cell r="G932">
            <v>376</v>
          </cell>
        </row>
        <row r="933">
          <cell r="A933">
            <v>100930</v>
          </cell>
          <cell r="C933" t="str">
            <v>GANCHO P/TEJA ASB. MADERA</v>
          </cell>
          <cell r="D933" t="str">
            <v>UND</v>
          </cell>
          <cell r="G933">
            <v>379</v>
          </cell>
        </row>
        <row r="934">
          <cell r="A934">
            <v>100931</v>
          </cell>
          <cell r="C934" t="str">
            <v>GANCHOS DE GRAPADORA</v>
          </cell>
          <cell r="D934" t="str">
            <v>CAJ</v>
          </cell>
          <cell r="G934">
            <v>4139</v>
          </cell>
        </row>
        <row r="935">
          <cell r="A935">
            <v>116010</v>
          </cell>
          <cell r="C935" t="str">
            <v>GAS 134 A DUPONT</v>
          </cell>
          <cell r="D935" t="str">
            <v>LBS</v>
          </cell>
          <cell r="G935">
            <v>8048</v>
          </cell>
        </row>
        <row r="936">
          <cell r="A936">
            <v>117072</v>
          </cell>
          <cell r="C936" t="str">
            <v>GAS ISCEOM M-29</v>
          </cell>
          <cell r="D936" t="str">
            <v>LBS</v>
          </cell>
          <cell r="G936">
            <v>10731</v>
          </cell>
        </row>
        <row r="937">
          <cell r="A937">
            <v>116011</v>
          </cell>
          <cell r="C937" t="str">
            <v>GAS ISCEON MO49</v>
          </cell>
          <cell r="D937" t="str">
            <v>LBS</v>
          </cell>
          <cell r="G937">
            <v>10731</v>
          </cell>
        </row>
        <row r="938">
          <cell r="A938">
            <v>117073</v>
          </cell>
          <cell r="C938" t="str">
            <v>GAS PROPANO R 290</v>
          </cell>
          <cell r="D938" t="str">
            <v>KLS</v>
          </cell>
          <cell r="G938">
            <v>51507</v>
          </cell>
        </row>
        <row r="939">
          <cell r="A939">
            <v>116013</v>
          </cell>
          <cell r="C939" t="str">
            <v>GAS R 141 LIMPIEZA</v>
          </cell>
          <cell r="D939" t="str">
            <v>LBS</v>
          </cell>
          <cell r="G939">
            <v>53224</v>
          </cell>
        </row>
        <row r="940">
          <cell r="A940">
            <v>116005</v>
          </cell>
          <cell r="C940" t="str">
            <v>GAS R 404</v>
          </cell>
          <cell r="D940" t="str">
            <v>LBS</v>
          </cell>
          <cell r="G940">
            <v>13413</v>
          </cell>
        </row>
        <row r="941">
          <cell r="A941">
            <v>116003</v>
          </cell>
          <cell r="C941" t="str">
            <v>GAS R 410</v>
          </cell>
          <cell r="D941" t="str">
            <v>LBS</v>
          </cell>
          <cell r="G941">
            <v>13413</v>
          </cell>
        </row>
        <row r="942">
          <cell r="A942">
            <v>116004</v>
          </cell>
          <cell r="C942" t="str">
            <v>GAS R 507</v>
          </cell>
          <cell r="D942" t="str">
            <v>LBS</v>
          </cell>
          <cell r="G942">
            <v>28973</v>
          </cell>
        </row>
        <row r="943">
          <cell r="A943">
            <v>100932</v>
          </cell>
          <cell r="C943" t="str">
            <v>GASOLINA CORRIENTE</v>
          </cell>
          <cell r="D943" t="str">
            <v>GLN</v>
          </cell>
          <cell r="G943">
            <v>8692</v>
          </cell>
        </row>
        <row r="944">
          <cell r="A944">
            <v>117074</v>
          </cell>
          <cell r="C944" t="str">
            <v>GATO HIDRAULICO -80KG</v>
          </cell>
          <cell r="D944" t="str">
            <v>UND</v>
          </cell>
          <cell r="G944">
            <v>118038</v>
          </cell>
        </row>
        <row r="945">
          <cell r="A945">
            <v>100935</v>
          </cell>
          <cell r="C945" t="str">
            <v>GAVIONES 2X1X1 CAL.12</v>
          </cell>
          <cell r="D945" t="str">
            <v>UND</v>
          </cell>
          <cell r="G945">
            <v>73398</v>
          </cell>
        </row>
        <row r="946">
          <cell r="A946">
            <v>100936</v>
          </cell>
          <cell r="C946" t="str">
            <v>GAVIONES 2X1X1 CAL=13</v>
          </cell>
          <cell r="D946" t="str">
            <v>UND</v>
          </cell>
          <cell r="G946">
            <v>53224</v>
          </cell>
        </row>
        <row r="947">
          <cell r="A947">
            <v>100939</v>
          </cell>
          <cell r="C947" t="str">
            <v>GEODREN</v>
          </cell>
          <cell r="D947" t="str">
            <v>ML</v>
          </cell>
          <cell r="G947">
            <v>26612</v>
          </cell>
        </row>
        <row r="948">
          <cell r="A948">
            <v>100940</v>
          </cell>
          <cell r="C948" t="str">
            <v>GEOTEXTIL NO TEJ. REF 1600</v>
          </cell>
          <cell r="D948" t="str">
            <v>M2</v>
          </cell>
          <cell r="G948">
            <v>3273</v>
          </cell>
        </row>
        <row r="949">
          <cell r="A949">
            <v>107057</v>
          </cell>
          <cell r="C949" t="str">
            <v>GEOTEXTIL POLIPROPILENO 18</v>
          </cell>
          <cell r="D949" t="str">
            <v>M2</v>
          </cell>
          <cell r="G949">
            <v>4131</v>
          </cell>
        </row>
        <row r="950">
          <cell r="A950">
            <v>100941</v>
          </cell>
          <cell r="C950" t="str">
            <v>GEOTEXTIL TEJIDO</v>
          </cell>
          <cell r="D950" t="str">
            <v>M2</v>
          </cell>
          <cell r="G950">
            <v>3434</v>
          </cell>
        </row>
        <row r="951">
          <cell r="A951">
            <v>100942</v>
          </cell>
          <cell r="C951" t="str">
            <v>GORRO ALUMINIO 1,1/2"</v>
          </cell>
          <cell r="D951" t="str">
            <v>UND</v>
          </cell>
          <cell r="G951">
            <v>1180</v>
          </cell>
        </row>
        <row r="952">
          <cell r="A952">
            <v>100943</v>
          </cell>
          <cell r="C952" t="str">
            <v>GORRO ALUMINIO 2"</v>
          </cell>
          <cell r="D952" t="str">
            <v>UND</v>
          </cell>
          <cell r="G952">
            <v>1932</v>
          </cell>
        </row>
        <row r="953">
          <cell r="A953">
            <v>100944</v>
          </cell>
          <cell r="C953" t="str">
            <v>GORRO ALUMINIO 3"</v>
          </cell>
          <cell r="D953" t="str">
            <v>UND</v>
          </cell>
          <cell r="G953">
            <v>2361</v>
          </cell>
        </row>
        <row r="954">
          <cell r="A954">
            <v>100945</v>
          </cell>
          <cell r="C954" t="str">
            <v>GRAD/DESARM/PARA 18 PERSON</v>
          </cell>
          <cell r="D954" t="str">
            <v>UND</v>
          </cell>
          <cell r="G954">
            <v>1176302</v>
          </cell>
        </row>
        <row r="955">
          <cell r="A955">
            <v>100946</v>
          </cell>
          <cell r="C955" t="str">
            <v>GRAD/DESARM/PARA 30 PERSON</v>
          </cell>
          <cell r="D955" t="str">
            <v>UND</v>
          </cell>
          <cell r="G955">
            <v>1892041</v>
          </cell>
        </row>
        <row r="956">
          <cell r="A956">
            <v>100947</v>
          </cell>
          <cell r="C956" t="str">
            <v>GRADO COMPACTACION TERRENO</v>
          </cell>
          <cell r="D956" t="str">
            <v>UND</v>
          </cell>
          <cell r="G956">
            <v>28093</v>
          </cell>
        </row>
        <row r="957">
          <cell r="A957">
            <v>100948</v>
          </cell>
          <cell r="C957" t="str">
            <v>GRADO DUREZA SUELO</v>
          </cell>
          <cell r="D957" t="str">
            <v>UND</v>
          </cell>
          <cell r="G957">
            <v>76617</v>
          </cell>
        </row>
        <row r="958">
          <cell r="A958">
            <v>100949</v>
          </cell>
          <cell r="C958" t="str">
            <v>GRADO DUREZA SUELO</v>
          </cell>
          <cell r="D958" t="str">
            <v>UND</v>
          </cell>
          <cell r="G958">
            <v>102156</v>
          </cell>
        </row>
        <row r="959">
          <cell r="A959">
            <v>100950</v>
          </cell>
          <cell r="C959" t="str">
            <v>GRADO HUMEDAD SUELO</v>
          </cell>
          <cell r="D959" t="str">
            <v>UND</v>
          </cell>
          <cell r="G959">
            <v>9833</v>
          </cell>
        </row>
        <row r="960">
          <cell r="A960">
            <v>100951</v>
          </cell>
          <cell r="C960" t="str">
            <v>GRADO PLASTICIDAD SUELO</v>
          </cell>
          <cell r="D960" t="str">
            <v>UND</v>
          </cell>
          <cell r="G960">
            <v>28093</v>
          </cell>
        </row>
        <row r="961">
          <cell r="A961">
            <v>100952</v>
          </cell>
          <cell r="C961" t="str">
            <v>GRADO SUELO FINO</v>
          </cell>
          <cell r="D961" t="str">
            <v>UND</v>
          </cell>
          <cell r="G961">
            <v>23879</v>
          </cell>
        </row>
        <row r="962">
          <cell r="A962">
            <v>100954</v>
          </cell>
          <cell r="C962" t="str">
            <v>GRANIPLAST - ESGRAFIADO</v>
          </cell>
          <cell r="D962" t="str">
            <v>CUB</v>
          </cell>
          <cell r="G962">
            <v>84665</v>
          </cell>
        </row>
        <row r="963">
          <cell r="A963">
            <v>100955</v>
          </cell>
          <cell r="C963" t="str">
            <v>GRANITO #3</v>
          </cell>
          <cell r="D963" t="str">
            <v>BTO</v>
          </cell>
          <cell r="G963">
            <v>4614</v>
          </cell>
        </row>
        <row r="964">
          <cell r="A964">
            <v>100956</v>
          </cell>
          <cell r="C964" t="str">
            <v>GRANITO BLANCO #3</v>
          </cell>
          <cell r="D964" t="str">
            <v>BTO</v>
          </cell>
          <cell r="G964">
            <v>4292</v>
          </cell>
        </row>
        <row r="965">
          <cell r="A965">
            <v>100957</v>
          </cell>
          <cell r="C965" t="str">
            <v>GRANITO GRIS #3</v>
          </cell>
          <cell r="D965" t="str">
            <v>BTO</v>
          </cell>
          <cell r="G965">
            <v>4078</v>
          </cell>
        </row>
        <row r="966">
          <cell r="A966">
            <v>100958</v>
          </cell>
          <cell r="C966" t="str">
            <v>GRANO MARMOL # 3</v>
          </cell>
          <cell r="D966" t="str">
            <v>BTO</v>
          </cell>
          <cell r="G966">
            <v>4614</v>
          </cell>
        </row>
        <row r="967">
          <cell r="A967">
            <v>105065</v>
          </cell>
          <cell r="C967" t="str">
            <v>GRANO MARMOL NEGRO # 2</v>
          </cell>
          <cell r="D967" t="str">
            <v>BTO</v>
          </cell>
          <cell r="G967">
            <v>3005</v>
          </cell>
        </row>
        <row r="968">
          <cell r="A968">
            <v>109940</v>
          </cell>
          <cell r="C968" t="str">
            <v>GRAPA CRUCE CABLE-CABLE</v>
          </cell>
          <cell r="D968" t="str">
            <v>UND</v>
          </cell>
          <cell r="G968">
            <v>36472</v>
          </cell>
        </row>
        <row r="969">
          <cell r="A969">
            <v>109941</v>
          </cell>
          <cell r="C969" t="str">
            <v>GRAPA CRUCE CABLE-PUNTA</v>
          </cell>
          <cell r="D969" t="str">
            <v>UND</v>
          </cell>
          <cell r="G969">
            <v>38214</v>
          </cell>
        </row>
        <row r="970">
          <cell r="A970">
            <v>109053</v>
          </cell>
          <cell r="C970" t="str">
            <v>GRAPA GALV-GRUESA 3/4"</v>
          </cell>
          <cell r="D970" t="str">
            <v>UND</v>
          </cell>
          <cell r="G970">
            <v>710</v>
          </cell>
        </row>
        <row r="971">
          <cell r="A971">
            <v>100959</v>
          </cell>
          <cell r="C971" t="str">
            <v>GRAPA RETENCION RED TRENZA</v>
          </cell>
          <cell r="D971" t="str">
            <v>UND</v>
          </cell>
          <cell r="E971">
            <v>1</v>
          </cell>
          <cell r="G971">
            <v>22216</v>
          </cell>
        </row>
        <row r="972">
          <cell r="A972">
            <v>109942</v>
          </cell>
          <cell r="C972" t="str">
            <v>GRAPA SOPORTE BAJANTE</v>
          </cell>
          <cell r="D972" t="str">
            <v>UND</v>
          </cell>
          <cell r="G972">
            <v>22282</v>
          </cell>
        </row>
        <row r="973">
          <cell r="A973">
            <v>109943</v>
          </cell>
          <cell r="C973" t="str">
            <v>GRAPA SUJECCION PUNTA CAPT</v>
          </cell>
          <cell r="D973" t="str">
            <v>UND</v>
          </cell>
          <cell r="G973">
            <v>26887</v>
          </cell>
        </row>
        <row r="974">
          <cell r="A974">
            <v>100960</v>
          </cell>
          <cell r="C974" t="str">
            <v>GRAPATIPO PISTOLA AL 6-2/0</v>
          </cell>
          <cell r="D974" t="str">
            <v>UND</v>
          </cell>
          <cell r="G974">
            <v>22271</v>
          </cell>
        </row>
        <row r="975">
          <cell r="A975">
            <v>100962</v>
          </cell>
          <cell r="C975" t="str">
            <v>GRAVA TRITURADA .3/4</v>
          </cell>
          <cell r="D975" t="str">
            <v>M3</v>
          </cell>
          <cell r="G975">
            <v>45535</v>
          </cell>
        </row>
        <row r="976">
          <cell r="A976">
            <v>105066</v>
          </cell>
          <cell r="C976" t="str">
            <v>GRAVA TRITURADA DE 3 OCTAV</v>
          </cell>
          <cell r="D976" t="str">
            <v>M3</v>
          </cell>
          <cell r="G976">
            <v>50434</v>
          </cell>
        </row>
        <row r="977">
          <cell r="A977">
            <v>103023</v>
          </cell>
          <cell r="C977" t="str">
            <v>GRAVA TRITURADA DE MEDIA</v>
          </cell>
          <cell r="D977" t="str">
            <v>M3</v>
          </cell>
          <cell r="G977">
            <v>49254</v>
          </cell>
        </row>
        <row r="978">
          <cell r="A978">
            <v>100965</v>
          </cell>
          <cell r="C978" t="str">
            <v>GRAVILLA FINA</v>
          </cell>
          <cell r="D978" t="str">
            <v>M3</v>
          </cell>
          <cell r="G978">
            <v>33051</v>
          </cell>
        </row>
        <row r="979">
          <cell r="A979">
            <v>100966</v>
          </cell>
          <cell r="C979" t="str">
            <v>GRAVILLA RIO LAVADA</v>
          </cell>
          <cell r="D979" t="str">
            <v>BT0</v>
          </cell>
          <cell r="G979">
            <v>4507</v>
          </cell>
        </row>
        <row r="980">
          <cell r="A980">
            <v>100967</v>
          </cell>
          <cell r="C980" t="str">
            <v>GRAVILLA RIO-GRAVA VJ 5M3</v>
          </cell>
          <cell r="D980" t="str">
            <v>M3</v>
          </cell>
          <cell r="G980">
            <v>38953</v>
          </cell>
        </row>
        <row r="981">
          <cell r="A981">
            <v>100968</v>
          </cell>
          <cell r="C981" t="str">
            <v>GRIFERIA LAVAM 4 PULG LIN</v>
          </cell>
          <cell r="D981" t="str">
            <v>UND</v>
          </cell>
          <cell r="G981">
            <v>38523</v>
          </cell>
        </row>
        <row r="982">
          <cell r="A982">
            <v>100969</v>
          </cell>
          <cell r="C982" t="str">
            <v>GRIFERIA LAVAM 8 PULG</v>
          </cell>
          <cell r="D982" t="str">
            <v>UND</v>
          </cell>
          <cell r="G982">
            <v>51722</v>
          </cell>
        </row>
        <row r="983">
          <cell r="A983">
            <v>100971</v>
          </cell>
          <cell r="C983" t="str">
            <v>GRIFERIA LAVAP.MEZCL 8 PUL</v>
          </cell>
          <cell r="D983" t="str">
            <v>UND</v>
          </cell>
          <cell r="G983">
            <v>58912</v>
          </cell>
        </row>
        <row r="984">
          <cell r="A984">
            <v>105067</v>
          </cell>
          <cell r="C984" t="str">
            <v>GRIFO 0RINAL PUSH ANTIVANDA</v>
          </cell>
          <cell r="D984" t="str">
            <v>UND</v>
          </cell>
          <cell r="G984">
            <v>179096</v>
          </cell>
        </row>
        <row r="985">
          <cell r="A985">
            <v>103229</v>
          </cell>
          <cell r="C985" t="str">
            <v>GRIFO DUCHA MEZC.</v>
          </cell>
          <cell r="D985" t="str">
            <v>UND</v>
          </cell>
          <cell r="G985">
            <v>69642</v>
          </cell>
        </row>
        <row r="986">
          <cell r="A986">
            <v>100855</v>
          </cell>
          <cell r="C986" t="str">
            <v>GRIFO DUCHA MEZCLAD. 8 PULG</v>
          </cell>
          <cell r="D986" t="str">
            <v>UND</v>
          </cell>
          <cell r="G986">
            <v>84665</v>
          </cell>
        </row>
        <row r="987">
          <cell r="A987">
            <v>103220</v>
          </cell>
          <cell r="C987" t="str">
            <v>GRIFO DUCHA SENCILLA</v>
          </cell>
          <cell r="D987" t="str">
            <v>UND</v>
          </cell>
          <cell r="G987">
            <v>37450</v>
          </cell>
        </row>
        <row r="988">
          <cell r="A988">
            <v>100856</v>
          </cell>
          <cell r="C988" t="str">
            <v>GRIFO DUCHA SENCILLA CON RE</v>
          </cell>
          <cell r="D988" t="str">
            <v>UND</v>
          </cell>
          <cell r="G988">
            <v>42816</v>
          </cell>
        </row>
        <row r="989">
          <cell r="A989">
            <v>107060</v>
          </cell>
          <cell r="C989" t="str">
            <v>GRIFO LAVAM.HIDROST.SOBREP</v>
          </cell>
          <cell r="D989" t="str">
            <v>UND</v>
          </cell>
          <cell r="G989">
            <v>112565</v>
          </cell>
        </row>
        <row r="990">
          <cell r="A990">
            <v>103218</v>
          </cell>
          <cell r="C990" t="str">
            <v>GRIFO LAVAM.SENC LINEA MED</v>
          </cell>
          <cell r="D990" t="str">
            <v>UND</v>
          </cell>
          <cell r="G990">
            <v>20281</v>
          </cell>
        </row>
        <row r="991">
          <cell r="A991">
            <v>103219</v>
          </cell>
          <cell r="C991" t="str">
            <v>GRIFO LAVAMAN MEZC 4 PULG L</v>
          </cell>
          <cell r="D991" t="str">
            <v>UND</v>
          </cell>
          <cell r="G991">
            <v>44962</v>
          </cell>
        </row>
        <row r="992">
          <cell r="A992">
            <v>103217</v>
          </cell>
          <cell r="C992" t="str">
            <v>GRIFO LAVAMAN SENC. LIN EC</v>
          </cell>
          <cell r="D992" t="str">
            <v>UND</v>
          </cell>
          <cell r="G992">
            <v>14916</v>
          </cell>
        </row>
        <row r="993">
          <cell r="A993">
            <v>107061</v>
          </cell>
          <cell r="C993" t="str">
            <v>GRIFO LAVAMANOS PUSH PARED</v>
          </cell>
          <cell r="D993" t="str">
            <v>UND</v>
          </cell>
          <cell r="G993">
            <v>170511</v>
          </cell>
        </row>
        <row r="994">
          <cell r="A994">
            <v>103233</v>
          </cell>
          <cell r="C994" t="str">
            <v>GRIFO LAVAP.MEZCL.8 LINEA E</v>
          </cell>
          <cell r="D994" t="str">
            <v>UND</v>
          </cell>
          <cell r="G994">
            <v>38523</v>
          </cell>
        </row>
        <row r="995">
          <cell r="A995">
            <v>103232</v>
          </cell>
          <cell r="C995" t="str">
            <v>GRIFO LAVAP.SENC. LINEA MED</v>
          </cell>
          <cell r="D995" t="str">
            <v>UND</v>
          </cell>
          <cell r="G995">
            <v>41743</v>
          </cell>
        </row>
        <row r="996">
          <cell r="A996">
            <v>103231</v>
          </cell>
          <cell r="C996" t="str">
            <v>GRIFO LAVAPLA SENCILL LINEA</v>
          </cell>
          <cell r="D996" t="str">
            <v>UND</v>
          </cell>
          <cell r="G996">
            <v>38094</v>
          </cell>
        </row>
        <row r="997">
          <cell r="A997">
            <v>107059</v>
          </cell>
          <cell r="C997" t="str">
            <v>GRIFO ORINAL HIDROST.SOBREP</v>
          </cell>
          <cell r="D997" t="str">
            <v>UND</v>
          </cell>
          <cell r="G997">
            <v>136173</v>
          </cell>
        </row>
        <row r="998">
          <cell r="A998">
            <v>103230</v>
          </cell>
          <cell r="C998" t="str">
            <v>GRIFO ORINAL TRADICIONAL</v>
          </cell>
          <cell r="D998" t="str">
            <v>UND</v>
          </cell>
          <cell r="G998">
            <v>106127</v>
          </cell>
        </row>
        <row r="999">
          <cell r="A999">
            <v>100972</v>
          </cell>
          <cell r="C999" t="str">
            <v>GRIFO SANITARIA HIDROSTATIC</v>
          </cell>
          <cell r="D999" t="str">
            <v>UND</v>
          </cell>
          <cell r="G999">
            <v>38523</v>
          </cell>
        </row>
        <row r="1000">
          <cell r="A1000">
            <v>100974</v>
          </cell>
          <cell r="C1000" t="str">
            <v>GRILLETES 3/4" A 1"</v>
          </cell>
          <cell r="D1000" t="str">
            <v>UND</v>
          </cell>
          <cell r="G1000">
            <v>6079</v>
          </cell>
        </row>
        <row r="1001">
          <cell r="A1001">
            <v>100977</v>
          </cell>
          <cell r="C1001" t="str">
            <v>GUADUA [TACO] 2.50-3M</v>
          </cell>
          <cell r="D1001" t="str">
            <v>UND</v>
          </cell>
          <cell r="G1001">
            <v>8048</v>
          </cell>
        </row>
        <row r="1002">
          <cell r="A1002">
            <v>113011</v>
          </cell>
          <cell r="C1002" t="str">
            <v>GUADUA 5 MT.</v>
          </cell>
          <cell r="D1002" t="str">
            <v>UND</v>
          </cell>
          <cell r="G1002">
            <v>4829</v>
          </cell>
        </row>
        <row r="1003">
          <cell r="A1003">
            <v>111514</v>
          </cell>
          <cell r="C1003" t="str">
            <v>GUADUA 5 MT.</v>
          </cell>
          <cell r="D1003" t="str">
            <v>UND</v>
          </cell>
          <cell r="G1003">
            <v>5167</v>
          </cell>
        </row>
        <row r="1004">
          <cell r="A1004">
            <v>109054</v>
          </cell>
          <cell r="C1004" t="str">
            <v>GUADUA CHAPILLA L=4MTS</v>
          </cell>
          <cell r="D1004" t="str">
            <v>UND</v>
          </cell>
          <cell r="G1004">
            <v>5151</v>
          </cell>
        </row>
        <row r="1005">
          <cell r="A1005">
            <v>109055</v>
          </cell>
          <cell r="C1005" t="str">
            <v>GUADUA LARGA L=8M</v>
          </cell>
          <cell r="D1005" t="str">
            <v>UND</v>
          </cell>
          <cell r="G1005">
            <v>11696</v>
          </cell>
        </row>
        <row r="1006">
          <cell r="A1006">
            <v>100978</v>
          </cell>
          <cell r="C1006" t="str">
            <v>GUARDACABLE DE 3/8</v>
          </cell>
          <cell r="D1006" t="str">
            <v>ML</v>
          </cell>
          <cell r="G1006">
            <v>1215</v>
          </cell>
        </row>
        <row r="1007">
          <cell r="A1007">
            <v>100979</v>
          </cell>
          <cell r="C1007" t="str">
            <v>GUIA BASCULANTE</v>
          </cell>
          <cell r="D1007" t="str">
            <v>UND</v>
          </cell>
          <cell r="G1007">
            <v>2897</v>
          </cell>
        </row>
        <row r="1008">
          <cell r="A1008">
            <v>100981</v>
          </cell>
          <cell r="C1008" t="str">
            <v>GUIA PLASTICA VC-50-20</v>
          </cell>
          <cell r="D1008" t="str">
            <v>UND</v>
          </cell>
          <cell r="E1008">
            <v>1</v>
          </cell>
          <cell r="G1008">
            <v>86</v>
          </cell>
        </row>
        <row r="1009">
          <cell r="A1009">
            <v>117075</v>
          </cell>
          <cell r="C1009" t="str">
            <v>GUIA PLASTICA VC-744</v>
          </cell>
          <cell r="D1009" t="str">
            <v>UND</v>
          </cell>
          <cell r="G1009">
            <v>1</v>
          </cell>
        </row>
        <row r="1010">
          <cell r="A1010">
            <v>109944</v>
          </cell>
          <cell r="C1010" t="str">
            <v>GUIA PLASTICA VC-744 TIRA 6M</v>
          </cell>
          <cell r="D1010" t="str">
            <v>UND</v>
          </cell>
          <cell r="G1010">
            <v>1</v>
          </cell>
        </row>
        <row r="1011">
          <cell r="A1011">
            <v>100983</v>
          </cell>
          <cell r="C1011" t="str">
            <v>HEBILLAS BAN DIT 5/8"</v>
          </cell>
          <cell r="D1011" t="str">
            <v>UND</v>
          </cell>
          <cell r="G1011">
            <v>797</v>
          </cell>
        </row>
        <row r="1012">
          <cell r="A1012">
            <v>100985</v>
          </cell>
          <cell r="C1012" t="str">
            <v>HIDRANTE E.B CHICAGO D=3</v>
          </cell>
          <cell r="D1012" t="str">
            <v>UND</v>
          </cell>
          <cell r="G1012">
            <v>1716915</v>
          </cell>
        </row>
        <row r="1013">
          <cell r="A1013">
            <v>100986</v>
          </cell>
          <cell r="C1013" t="str">
            <v>HIDRANTE E.B LONDRES D= 4</v>
          </cell>
          <cell r="D1013" t="str">
            <v>UND</v>
          </cell>
          <cell r="G1013">
            <v>2449823</v>
          </cell>
        </row>
        <row r="1014">
          <cell r="A1014">
            <v>100987</v>
          </cell>
          <cell r="C1014" t="str">
            <v>HIDRANTE E.B LONDRES D= 6</v>
          </cell>
          <cell r="D1014" t="str">
            <v>UND</v>
          </cell>
          <cell r="G1014">
            <v>3020698</v>
          </cell>
        </row>
        <row r="1015">
          <cell r="A1015">
            <v>100988</v>
          </cell>
          <cell r="C1015" t="str">
            <v>HIDRANTE E.B ROMA D=4</v>
          </cell>
          <cell r="D1015" t="str">
            <v>UND</v>
          </cell>
          <cell r="G1015">
            <v>2494892</v>
          </cell>
        </row>
        <row r="1016">
          <cell r="A1016">
            <v>100989</v>
          </cell>
          <cell r="C1016" t="str">
            <v>HIDRANTE E.B ROMA D=6</v>
          </cell>
          <cell r="D1016" t="str">
            <v>UND</v>
          </cell>
          <cell r="G1016">
            <v>3012328</v>
          </cell>
        </row>
        <row r="1017">
          <cell r="A1017">
            <v>100990</v>
          </cell>
          <cell r="C1017" t="str">
            <v>HIDRANTE E.L CHICAGO D=C</v>
          </cell>
          <cell r="D1017" t="str">
            <v>UND</v>
          </cell>
          <cell r="G1017">
            <v>1566685</v>
          </cell>
        </row>
        <row r="1018">
          <cell r="A1018">
            <v>100992</v>
          </cell>
          <cell r="C1018" t="str">
            <v>HIDRANTE E.L LONDRES D =</v>
          </cell>
          <cell r="D1018" t="str">
            <v>UND</v>
          </cell>
          <cell r="G1018">
            <v>2875404</v>
          </cell>
        </row>
        <row r="1019">
          <cell r="A1019">
            <v>100991</v>
          </cell>
          <cell r="C1019" t="str">
            <v>HIDRANTE E.L LONDRES D = 4</v>
          </cell>
          <cell r="D1019" t="str">
            <v>UND</v>
          </cell>
          <cell r="G1019">
            <v>2476332</v>
          </cell>
        </row>
        <row r="1020">
          <cell r="A1020">
            <v>100993</v>
          </cell>
          <cell r="C1020" t="str">
            <v>HIDRANTE E.L MILAN JR D=3</v>
          </cell>
          <cell r="D1020" t="str">
            <v>UND</v>
          </cell>
          <cell r="G1020">
            <v>1566685</v>
          </cell>
        </row>
        <row r="1021">
          <cell r="A1021">
            <v>100995</v>
          </cell>
          <cell r="C1021" t="str">
            <v>HIDRANTE E.L ROMA D=6</v>
          </cell>
          <cell r="D1021" t="str">
            <v>UND</v>
          </cell>
          <cell r="G1021">
            <v>2875404</v>
          </cell>
        </row>
        <row r="1022">
          <cell r="A1022">
            <v>100994</v>
          </cell>
          <cell r="C1022" t="str">
            <v>HIDRANTE E.L ROMA JR D=4</v>
          </cell>
          <cell r="D1022" t="str">
            <v>UND</v>
          </cell>
          <cell r="G1022">
            <v>2396170</v>
          </cell>
        </row>
        <row r="1023">
          <cell r="A1023">
            <v>100997</v>
          </cell>
          <cell r="C1023" t="str">
            <v>HIDRANTE E.L.ROMA D=4</v>
          </cell>
          <cell r="D1023" t="str">
            <v>UND</v>
          </cell>
          <cell r="G1023">
            <v>2396170</v>
          </cell>
        </row>
        <row r="1024">
          <cell r="A1024">
            <v>111065</v>
          </cell>
          <cell r="C1024" t="str">
            <v>HIDRANTE ROS PARED D=4</v>
          </cell>
          <cell r="D1024" t="str">
            <v>UND</v>
          </cell>
          <cell r="G1024">
            <v>933573</v>
          </cell>
        </row>
        <row r="1025">
          <cell r="A1025">
            <v>100996</v>
          </cell>
          <cell r="C1025" t="str">
            <v>HIDRANTE ROS S.FRANCI D= 3</v>
          </cell>
          <cell r="D1025" t="str">
            <v>UND</v>
          </cell>
          <cell r="G1025">
            <v>933573</v>
          </cell>
        </row>
        <row r="1026">
          <cell r="A1026">
            <v>100999</v>
          </cell>
          <cell r="C1026" t="str">
            <v>HIDROSELLO NOVAFORT 110MM</v>
          </cell>
          <cell r="D1026" t="str">
            <v>UND</v>
          </cell>
          <cell r="G1026">
            <v>1861</v>
          </cell>
        </row>
        <row r="1027">
          <cell r="A1027">
            <v>101000</v>
          </cell>
          <cell r="C1027" t="str">
            <v>HIDROSELLO NOVAFORT 160MM</v>
          </cell>
          <cell r="D1027" t="str">
            <v>UND</v>
          </cell>
          <cell r="G1027">
            <v>3028</v>
          </cell>
        </row>
        <row r="1028">
          <cell r="A1028">
            <v>101001</v>
          </cell>
          <cell r="C1028" t="str">
            <v>HIDROSELLO NOVAFORT 200MM</v>
          </cell>
          <cell r="D1028" t="str">
            <v>UND</v>
          </cell>
          <cell r="G1028">
            <v>5448</v>
          </cell>
        </row>
        <row r="1029">
          <cell r="A1029">
            <v>101002</v>
          </cell>
          <cell r="C1029" t="str">
            <v>HIDROSELLO NOVAFORT 250MM</v>
          </cell>
          <cell r="D1029" t="str">
            <v>UND</v>
          </cell>
          <cell r="G1029">
            <v>9661</v>
          </cell>
        </row>
        <row r="1030">
          <cell r="A1030">
            <v>101003</v>
          </cell>
          <cell r="C1030" t="str">
            <v>HIDROSELLO NOVAFORT 315MM</v>
          </cell>
          <cell r="D1030" t="str">
            <v>UND</v>
          </cell>
          <cell r="G1030">
            <v>20051</v>
          </cell>
        </row>
        <row r="1031">
          <cell r="A1031">
            <v>100998</v>
          </cell>
          <cell r="C1031" t="str">
            <v>HIDROSELLO NOVAFORT 400MM</v>
          </cell>
          <cell r="D1031" t="str">
            <v>UND</v>
          </cell>
          <cell r="G1031">
            <v>40835</v>
          </cell>
        </row>
        <row r="1032">
          <cell r="A1032">
            <v>101004</v>
          </cell>
          <cell r="C1032" t="str">
            <v>HIDROSELLO NOVAFORT 450MM</v>
          </cell>
          <cell r="D1032" t="str">
            <v>UND</v>
          </cell>
          <cell r="G1032">
            <v>59026</v>
          </cell>
        </row>
        <row r="1033">
          <cell r="A1033">
            <v>101005</v>
          </cell>
          <cell r="C1033" t="str">
            <v>HIDROSELLO NOVAFORT 500MM</v>
          </cell>
          <cell r="D1033" t="str">
            <v>UND</v>
          </cell>
          <cell r="G1033">
            <v>66280</v>
          </cell>
        </row>
        <row r="1034">
          <cell r="A1034">
            <v>101006</v>
          </cell>
          <cell r="C1034" t="str">
            <v>HIDROSOLTA X 15 KGS</v>
          </cell>
          <cell r="D1034" t="str">
            <v>UND</v>
          </cell>
          <cell r="G1034">
            <v>76453</v>
          </cell>
        </row>
        <row r="1035">
          <cell r="A1035">
            <v>107215</v>
          </cell>
          <cell r="C1035" t="str">
            <v>HIERRO . 1/2" 60.000 [12</v>
          </cell>
          <cell r="D1035" t="str">
            <v>UND</v>
          </cell>
          <cell r="G1035">
            <v>29638</v>
          </cell>
        </row>
        <row r="1036">
          <cell r="A1036">
            <v>101010</v>
          </cell>
          <cell r="C1036" t="str">
            <v>HIERRO . 1/2" 60.000 [6</v>
          </cell>
          <cell r="D1036" t="str">
            <v>KG.</v>
          </cell>
          <cell r="G1036">
            <v>2575</v>
          </cell>
        </row>
        <row r="1037">
          <cell r="A1037">
            <v>101012</v>
          </cell>
          <cell r="C1037" t="str">
            <v>HIERRO . 1/4" 37.000 [C</v>
          </cell>
          <cell r="D1037" t="str">
            <v>KG</v>
          </cell>
          <cell r="G1037">
            <v>2575</v>
          </cell>
        </row>
        <row r="1038">
          <cell r="A1038">
            <v>107063</v>
          </cell>
          <cell r="C1038" t="str">
            <v>HIERRO . 7/8" 60.000 [12</v>
          </cell>
          <cell r="D1038" t="str">
            <v>UND</v>
          </cell>
          <cell r="G1038">
            <v>70179</v>
          </cell>
        </row>
        <row r="1039">
          <cell r="A1039">
            <v>101018</v>
          </cell>
          <cell r="C1039" t="str">
            <v>HIERRO . 7/8" 60.000 [6</v>
          </cell>
          <cell r="D1039" t="str">
            <v>KLS</v>
          </cell>
          <cell r="G1039">
            <v>2575</v>
          </cell>
        </row>
        <row r="1040">
          <cell r="A1040">
            <v>101009</v>
          </cell>
          <cell r="C1040" t="str">
            <v>HIERRO .1/2" 60.000 [6</v>
          </cell>
          <cell r="D1040" t="str">
            <v>KLS</v>
          </cell>
          <cell r="G1040">
            <v>2575</v>
          </cell>
        </row>
        <row r="1041">
          <cell r="A1041">
            <v>107062</v>
          </cell>
          <cell r="C1041" t="str">
            <v>HIERRO .3/4" 60.000 [12</v>
          </cell>
          <cell r="D1041" t="str">
            <v>UND</v>
          </cell>
          <cell r="G1041">
            <v>59148</v>
          </cell>
        </row>
        <row r="1042">
          <cell r="A1042">
            <v>101013</v>
          </cell>
          <cell r="C1042" t="str">
            <v>HIERRO .3/4" 60.000 [6</v>
          </cell>
          <cell r="D1042" t="str">
            <v>KLS</v>
          </cell>
          <cell r="G1042">
            <v>2575</v>
          </cell>
        </row>
        <row r="1043">
          <cell r="A1043">
            <v>101014</v>
          </cell>
          <cell r="C1043" t="str">
            <v>HIERRO .3/8" 37.000 [C</v>
          </cell>
          <cell r="D1043" t="str">
            <v>KLS</v>
          </cell>
          <cell r="G1043">
            <v>2575</v>
          </cell>
        </row>
        <row r="1044">
          <cell r="A1044">
            <v>101015</v>
          </cell>
          <cell r="C1044" t="str">
            <v>HIERRO .3/8" 60.000 [6</v>
          </cell>
          <cell r="D1044" t="str">
            <v>KLS</v>
          </cell>
          <cell r="G1044">
            <v>2575</v>
          </cell>
        </row>
        <row r="1045">
          <cell r="A1045">
            <v>101017</v>
          </cell>
          <cell r="C1045" t="str">
            <v>HIERRO .5/8" 60.000 [12</v>
          </cell>
          <cell r="D1045" t="str">
            <v>KLS</v>
          </cell>
          <cell r="G1045">
            <v>2575</v>
          </cell>
        </row>
        <row r="1046">
          <cell r="A1046">
            <v>101019</v>
          </cell>
          <cell r="C1046" t="str">
            <v>HIERRO 1" 60.000 [6</v>
          </cell>
          <cell r="D1046" t="str">
            <v>KLS</v>
          </cell>
          <cell r="G1046">
            <v>2575</v>
          </cell>
        </row>
        <row r="1047">
          <cell r="A1047">
            <v>101007</v>
          </cell>
          <cell r="C1047" t="str">
            <v>HIERRO de 37000 PSI 259 MPA</v>
          </cell>
          <cell r="D1047" t="str">
            <v>KLS</v>
          </cell>
          <cell r="G1047">
            <v>2575</v>
          </cell>
        </row>
        <row r="1048">
          <cell r="A1048">
            <v>101008</v>
          </cell>
          <cell r="C1048" t="str">
            <v>HIERRO de 60000 PSI 420 MPA</v>
          </cell>
          <cell r="D1048" t="str">
            <v>KLS</v>
          </cell>
          <cell r="G1048">
            <v>2575</v>
          </cell>
        </row>
        <row r="1049">
          <cell r="A1049">
            <v>109056</v>
          </cell>
          <cell r="C1049" t="str">
            <v>HIERRO ESCALERILLA 1/4"</v>
          </cell>
          <cell r="D1049" t="str">
            <v>UND</v>
          </cell>
          <cell r="G1049">
            <v>3756</v>
          </cell>
        </row>
        <row r="1050">
          <cell r="A1050">
            <v>108013</v>
          </cell>
          <cell r="C1050" t="str">
            <v>HILO PLASTICO FIBRA POLIES</v>
          </cell>
          <cell r="D1050" t="str">
            <v>ROL</v>
          </cell>
          <cell r="G1050">
            <v>3219</v>
          </cell>
        </row>
        <row r="1051">
          <cell r="A1051">
            <v>103084</v>
          </cell>
          <cell r="C1051" t="str">
            <v>HIMEL</v>
          </cell>
          <cell r="D1051" t="str">
            <v>UND</v>
          </cell>
          <cell r="G1051">
            <v>168490</v>
          </cell>
        </row>
        <row r="1052">
          <cell r="A1052">
            <v>111067</v>
          </cell>
          <cell r="C1052" t="str">
            <v>HIPOCLORITO DE CALCIO</v>
          </cell>
          <cell r="D1052" t="str">
            <v>KLS</v>
          </cell>
          <cell r="G1052">
            <v>9958</v>
          </cell>
        </row>
        <row r="1053">
          <cell r="A1053">
            <v>107064</v>
          </cell>
          <cell r="C1053" t="str">
            <v>HIPOCLORITO DE SODIO</v>
          </cell>
          <cell r="D1053" t="str">
            <v>KLS</v>
          </cell>
          <cell r="G1053">
            <v>1878</v>
          </cell>
        </row>
        <row r="1054">
          <cell r="A1054">
            <v>101021</v>
          </cell>
          <cell r="C1054" t="str">
            <v>HOJ.TIPO FORTEC RES. (.51)</v>
          </cell>
          <cell r="D1054" t="str">
            <v>UND</v>
          </cell>
          <cell r="G1054">
            <v>49791</v>
          </cell>
        </row>
        <row r="1055">
          <cell r="A1055">
            <v>101022</v>
          </cell>
          <cell r="C1055" t="str">
            <v>HOJ.TIPO FORTEC RES. (.71)</v>
          </cell>
          <cell r="D1055" t="str">
            <v>UND</v>
          </cell>
          <cell r="G1055">
            <v>64277</v>
          </cell>
        </row>
        <row r="1056">
          <cell r="A1056">
            <v>101023</v>
          </cell>
          <cell r="C1056" t="str">
            <v>HOJ.TIPO FORTEC RES. (.91)</v>
          </cell>
          <cell r="D1056" t="str">
            <v>UND</v>
          </cell>
          <cell r="G1056">
            <v>68001</v>
          </cell>
        </row>
        <row r="1057">
          <cell r="A1057">
            <v>101025</v>
          </cell>
          <cell r="C1057" t="str">
            <v>HUMEDADES NATURALES</v>
          </cell>
          <cell r="D1057" t="str">
            <v>DIA</v>
          </cell>
          <cell r="G1057">
            <v>4524</v>
          </cell>
        </row>
        <row r="1058">
          <cell r="A1058">
            <v>101026</v>
          </cell>
          <cell r="C1058" t="str">
            <v>IGAS GRIS [SELLANTE] 5KG.</v>
          </cell>
          <cell r="D1058" t="str">
            <v>KLS</v>
          </cell>
          <cell r="G1058">
            <v>14057</v>
          </cell>
        </row>
        <row r="1059">
          <cell r="A1059">
            <v>101029</v>
          </cell>
          <cell r="C1059" t="str">
            <v>IMPEDIMENT.FACT0RES CLIMA</v>
          </cell>
          <cell r="D1059" t="str">
            <v>UND</v>
          </cell>
          <cell r="G1059">
            <v>84279</v>
          </cell>
        </row>
        <row r="1060">
          <cell r="A1060">
            <v>105139</v>
          </cell>
          <cell r="C1060" t="str">
            <v>IMPERMEABILIZ MORTERO-CONC</v>
          </cell>
          <cell r="D1060" t="str">
            <v>KLS</v>
          </cell>
          <cell r="G1060">
            <v>3219</v>
          </cell>
        </row>
        <row r="1061">
          <cell r="A1061">
            <v>105068</v>
          </cell>
          <cell r="C1061" t="str">
            <v>IMPERMEABILIZANTE IMPERME</v>
          </cell>
          <cell r="D1061" t="str">
            <v>KLS</v>
          </cell>
          <cell r="G1061">
            <v>15667</v>
          </cell>
        </row>
        <row r="1062">
          <cell r="A1062">
            <v>105050</v>
          </cell>
          <cell r="C1062" t="str">
            <v>IMPERMEABILIZANTE SOLUC AS</v>
          </cell>
          <cell r="D1062" t="str">
            <v>KLS</v>
          </cell>
          <cell r="G1062">
            <v>15881</v>
          </cell>
        </row>
        <row r="1063">
          <cell r="A1063">
            <v>115010</v>
          </cell>
          <cell r="C1063" t="str">
            <v>INSUMOS COMPLEMENTARIOS</v>
          </cell>
          <cell r="D1063" t="str">
            <v>GLB</v>
          </cell>
          <cell r="G1063">
            <v>537</v>
          </cell>
        </row>
        <row r="1064">
          <cell r="A1064">
            <v>111068</v>
          </cell>
          <cell r="C1064" t="str">
            <v>INTERRUPTOR CINTA FOTOLUMI</v>
          </cell>
          <cell r="D1064" t="str">
            <v>UND</v>
          </cell>
          <cell r="G1064">
            <v>6472</v>
          </cell>
        </row>
        <row r="1065">
          <cell r="A1065">
            <v>117076</v>
          </cell>
          <cell r="C1065" t="str">
            <v>INVERSOR</v>
          </cell>
          <cell r="D1065" t="str">
            <v>UND</v>
          </cell>
          <cell r="G1065">
            <v>3344347</v>
          </cell>
        </row>
        <row r="1066">
          <cell r="A1066">
            <v>111069</v>
          </cell>
          <cell r="C1066" t="str">
            <v>INYECTOR AGUA 1,1/2 PLAST.</v>
          </cell>
          <cell r="D1066" t="str">
            <v>UND</v>
          </cell>
          <cell r="G1066">
            <v>43567</v>
          </cell>
        </row>
        <row r="1067">
          <cell r="A1067">
            <v>105000</v>
          </cell>
          <cell r="C1067" t="str">
            <v>J.ACROBATICO L=4.0 A=3.0M</v>
          </cell>
          <cell r="D1067" t="str">
            <v>UND</v>
          </cell>
          <cell r="G1067">
            <v>739390</v>
          </cell>
        </row>
        <row r="1068">
          <cell r="A1068">
            <v>117077</v>
          </cell>
          <cell r="C1068" t="str">
            <v>J.ARENER0 MED/MADER.3x3MTS</v>
          </cell>
          <cell r="D1068" t="str">
            <v>UND</v>
          </cell>
          <cell r="G1068">
            <v>482882</v>
          </cell>
        </row>
        <row r="1069">
          <cell r="A1069">
            <v>100335</v>
          </cell>
          <cell r="C1069" t="str">
            <v>J.BURRO BALANCIN L=3.5MTS</v>
          </cell>
          <cell r="D1069" t="str">
            <v>UND</v>
          </cell>
          <cell r="G1069">
            <v>402402</v>
          </cell>
        </row>
        <row r="1070">
          <cell r="A1070">
            <v>100743</v>
          </cell>
          <cell r="C1070" t="str">
            <v>J.C0LUMP.L=4.7 H=2.5 A=2M</v>
          </cell>
          <cell r="D1070" t="str">
            <v>UND</v>
          </cell>
          <cell r="G1070">
            <v>1287686</v>
          </cell>
        </row>
        <row r="1071">
          <cell r="A1071">
            <v>100727</v>
          </cell>
          <cell r="C1071" t="str">
            <v>J.COLUMP.2 PUESTOS-GALV.</v>
          </cell>
          <cell r="D1071" t="str">
            <v>UND</v>
          </cell>
          <cell r="G1071">
            <v>1040880</v>
          </cell>
        </row>
        <row r="1072">
          <cell r="A1072">
            <v>100728</v>
          </cell>
          <cell r="C1072" t="str">
            <v>J.COLUMP.3 PUESTOS-GALV.</v>
          </cell>
          <cell r="D1072" t="str">
            <v>UND</v>
          </cell>
          <cell r="G1072">
            <v>1394135</v>
          </cell>
        </row>
        <row r="1073">
          <cell r="A1073">
            <v>103238</v>
          </cell>
          <cell r="C1073" t="str">
            <v>J.COLUMP.L=1.7 H=2.5 A=2M</v>
          </cell>
          <cell r="D1073" t="str">
            <v>UND</v>
          </cell>
          <cell r="G1073">
            <v>729689</v>
          </cell>
        </row>
        <row r="1074">
          <cell r="A1074">
            <v>105045</v>
          </cell>
          <cell r="C1074" t="str">
            <v>J.COLUMP.L=3.4 H=2.5 A=2M</v>
          </cell>
          <cell r="D1074" t="str">
            <v>UND</v>
          </cell>
          <cell r="G1074">
            <v>981861</v>
          </cell>
        </row>
        <row r="1075">
          <cell r="A1075">
            <v>100832</v>
          </cell>
          <cell r="C1075" t="str">
            <v>J.DESLIZADER0+ESCALERA</v>
          </cell>
          <cell r="D1075" t="str">
            <v>UND</v>
          </cell>
          <cell r="G1075">
            <v>960399</v>
          </cell>
        </row>
        <row r="1076">
          <cell r="A1076">
            <v>105052</v>
          </cell>
          <cell r="C1076" t="str">
            <v>J.DESLIZADOR DOS PUESTOS</v>
          </cell>
          <cell r="D1076" t="str">
            <v>UND</v>
          </cell>
          <cell r="G1076">
            <v>2091203</v>
          </cell>
        </row>
        <row r="1077">
          <cell r="A1077">
            <v>100877</v>
          </cell>
          <cell r="C1077" t="str">
            <v>J.ESCALADOR-PASAMANOS-BURR</v>
          </cell>
          <cell r="D1077" t="str">
            <v>UND</v>
          </cell>
          <cell r="G1077">
            <v>882065</v>
          </cell>
        </row>
        <row r="1078">
          <cell r="A1078">
            <v>101275</v>
          </cell>
          <cell r="C1078" t="str">
            <v>J.PASAMANOS L=3 H=2.2 A=3</v>
          </cell>
          <cell r="D1078" t="str">
            <v>UND</v>
          </cell>
          <cell r="G1078">
            <v>1266225</v>
          </cell>
        </row>
        <row r="1079">
          <cell r="A1079">
            <v>102022</v>
          </cell>
          <cell r="C1079" t="str">
            <v>J.TREPA MUL/2C0L/1DES/1TUB</v>
          </cell>
          <cell r="D1079" t="str">
            <v>UND</v>
          </cell>
          <cell r="G1079">
            <v>2638899</v>
          </cell>
        </row>
        <row r="1080">
          <cell r="A1080">
            <v>103210</v>
          </cell>
          <cell r="C1080" t="str">
            <v>JABONERA ACRILICA</v>
          </cell>
          <cell r="D1080" t="str">
            <v>UND</v>
          </cell>
          <cell r="G1080">
            <v>17706</v>
          </cell>
        </row>
        <row r="1081">
          <cell r="A1081">
            <v>101043</v>
          </cell>
          <cell r="C1081" t="str">
            <v>JABONERA BLANCA</v>
          </cell>
          <cell r="D1081" t="str">
            <v>UND</v>
          </cell>
          <cell r="G1081">
            <v>15345</v>
          </cell>
        </row>
        <row r="1082">
          <cell r="A1082">
            <v>101046</v>
          </cell>
          <cell r="C1082" t="str">
            <v>JUEGO INCRUSTAR</v>
          </cell>
          <cell r="D1082" t="str">
            <v>JGO</v>
          </cell>
          <cell r="G1082">
            <v>92391</v>
          </cell>
        </row>
        <row r="1083">
          <cell r="A1083">
            <v>101045</v>
          </cell>
          <cell r="C1083" t="str">
            <v>JUEGO INCRUSTAR 4 PIEZAS C</v>
          </cell>
          <cell r="D1083" t="str">
            <v>JGO</v>
          </cell>
          <cell r="G1083">
            <v>71359</v>
          </cell>
        </row>
        <row r="1084">
          <cell r="A1084">
            <v>101044</v>
          </cell>
          <cell r="C1084" t="str">
            <v>JUEGO INCRUSTAR ACUARIO 4</v>
          </cell>
          <cell r="D1084" t="str">
            <v>JGO</v>
          </cell>
          <cell r="G1084">
            <v>32943</v>
          </cell>
        </row>
        <row r="1085">
          <cell r="A1085">
            <v>111070</v>
          </cell>
          <cell r="C1085" t="str">
            <v>JUEGO TUERCA-MANGUIT 1,1/2</v>
          </cell>
          <cell r="D1085" t="str">
            <v>UND</v>
          </cell>
          <cell r="G1085">
            <v>37343</v>
          </cell>
        </row>
        <row r="1086">
          <cell r="A1086">
            <v>101048</v>
          </cell>
          <cell r="C1086" t="str">
            <v>JUEGO TUERCA-MANGUIT 11/2 PLASTICO-CONEXION MA</v>
          </cell>
          <cell r="D1086" t="str">
            <v>UND</v>
          </cell>
          <cell r="G1086">
            <v>41979</v>
          </cell>
        </row>
        <row r="1087">
          <cell r="A1087">
            <v>101049</v>
          </cell>
          <cell r="C1087" t="str">
            <v>JUNTA EXPANSION PVC 3"</v>
          </cell>
          <cell r="D1087" t="str">
            <v>UND</v>
          </cell>
          <cell r="G1087">
            <v>21404</v>
          </cell>
        </row>
        <row r="1088">
          <cell r="A1088">
            <v>101050</v>
          </cell>
          <cell r="C1088" t="str">
            <v>JUNTA FRIA</v>
          </cell>
          <cell r="D1088" t="str">
            <v>KLS</v>
          </cell>
          <cell r="G1088">
            <v>16633</v>
          </cell>
        </row>
        <row r="1089">
          <cell r="A1089">
            <v>109945</v>
          </cell>
          <cell r="C1089" t="str">
            <v>KORAZA</v>
          </cell>
          <cell r="D1089" t="str">
            <v>GLN</v>
          </cell>
          <cell r="G1089">
            <v>69642</v>
          </cell>
        </row>
        <row r="1090">
          <cell r="A1090">
            <v>101051</v>
          </cell>
          <cell r="C1090" t="str">
            <v>KORAZA PLASTICA</v>
          </cell>
          <cell r="D1090" t="str">
            <v>GLN</v>
          </cell>
          <cell r="E1090">
            <v>1</v>
          </cell>
          <cell r="G1090">
            <v>69642</v>
          </cell>
        </row>
        <row r="1091">
          <cell r="A1091">
            <v>105069</v>
          </cell>
          <cell r="C1091" t="str">
            <v>LACA MADERA BRILLANTE 7400</v>
          </cell>
          <cell r="D1091" t="str">
            <v>GLN</v>
          </cell>
          <cell r="G1091">
            <v>49576</v>
          </cell>
        </row>
        <row r="1092">
          <cell r="A1092">
            <v>106140</v>
          </cell>
          <cell r="C1092" t="str">
            <v>LACA MADERA MATE 7402</v>
          </cell>
          <cell r="D1092" t="str">
            <v>LTS</v>
          </cell>
          <cell r="G1092">
            <v>13843</v>
          </cell>
        </row>
        <row r="1093">
          <cell r="A1093">
            <v>106124</v>
          </cell>
          <cell r="C1093" t="str">
            <v>LADR CONCRETO #10 LISO</v>
          </cell>
          <cell r="D1093" t="str">
            <v>UND</v>
          </cell>
          <cell r="G1093">
            <v>310</v>
          </cell>
        </row>
        <row r="1094">
          <cell r="A1094">
            <v>106123</v>
          </cell>
          <cell r="C1094" t="str">
            <v>LADR CONCRETO #12</v>
          </cell>
          <cell r="D1094" t="str">
            <v>UND</v>
          </cell>
          <cell r="G1094">
            <v>440</v>
          </cell>
        </row>
        <row r="1095">
          <cell r="A1095">
            <v>117078</v>
          </cell>
          <cell r="C1095" t="str">
            <v>LADR LIMPIO</v>
          </cell>
          <cell r="D1095" t="str">
            <v>UND</v>
          </cell>
          <cell r="G1095">
            <v>56</v>
          </cell>
        </row>
        <row r="1096">
          <cell r="A1096">
            <v>101052</v>
          </cell>
          <cell r="C1096" t="str">
            <v>LADR LIMPIO M12 24X6.5X12C</v>
          </cell>
          <cell r="D1096" t="str">
            <v>UND</v>
          </cell>
          <cell r="G1096">
            <v>687</v>
          </cell>
        </row>
        <row r="1097">
          <cell r="A1097">
            <v>107066</v>
          </cell>
          <cell r="C1097" t="str">
            <v>LADR SUCIO 7x13x26</v>
          </cell>
          <cell r="D1097" t="str">
            <v>UND</v>
          </cell>
          <cell r="E1097">
            <v>1</v>
          </cell>
          <cell r="G1097">
            <v>300</v>
          </cell>
        </row>
        <row r="1098">
          <cell r="A1098">
            <v>103130</v>
          </cell>
          <cell r="C1098" t="str">
            <v>LADR SUCIO 8x12x24</v>
          </cell>
          <cell r="D1098" t="str">
            <v>UND</v>
          </cell>
          <cell r="E1098">
            <v>1</v>
          </cell>
          <cell r="G1098">
            <v>312</v>
          </cell>
        </row>
        <row r="1099">
          <cell r="A1099">
            <v>101053</v>
          </cell>
          <cell r="C1099" t="str">
            <v>LADR SUCIO COMUN</v>
          </cell>
          <cell r="D1099" t="str">
            <v>UND</v>
          </cell>
          <cell r="G1099">
            <v>215</v>
          </cell>
        </row>
        <row r="1100">
          <cell r="A1100">
            <v>106007</v>
          </cell>
          <cell r="C1100" t="str">
            <v>LAM.ACER0 INOX C.18 22-304</v>
          </cell>
          <cell r="D1100" t="str">
            <v>UND</v>
          </cell>
          <cell r="G1100">
            <v>415751</v>
          </cell>
        </row>
        <row r="1101">
          <cell r="A1101">
            <v>101055</v>
          </cell>
          <cell r="C1101" t="str">
            <v>LAM.ACERO INOX C.18 304</v>
          </cell>
          <cell r="D1101" t="str">
            <v>UND</v>
          </cell>
          <cell r="G1101">
            <v>292412</v>
          </cell>
        </row>
        <row r="1102">
          <cell r="A1102">
            <v>101059</v>
          </cell>
          <cell r="C1102" t="str">
            <v>LAM.ACRILIC0 50% ACRILICO</v>
          </cell>
          <cell r="D1102" t="str">
            <v>UND</v>
          </cell>
          <cell r="G1102">
            <v>69750</v>
          </cell>
        </row>
        <row r="1103">
          <cell r="A1103">
            <v>101058</v>
          </cell>
          <cell r="C1103" t="str">
            <v>LAM.ACRILICA 75% ACRILICO</v>
          </cell>
          <cell r="D1103" t="str">
            <v>UND</v>
          </cell>
          <cell r="G1103">
            <v>73505</v>
          </cell>
        </row>
        <row r="1104">
          <cell r="A1104">
            <v>101057</v>
          </cell>
          <cell r="C1104" t="str">
            <v>LAM.ACRILICO LISA 3MM</v>
          </cell>
          <cell r="D1104" t="str">
            <v>M2</v>
          </cell>
          <cell r="G1104">
            <v>175511</v>
          </cell>
        </row>
        <row r="1105">
          <cell r="A1105">
            <v>101063</v>
          </cell>
          <cell r="C1105" t="str">
            <v>LAM.ALUMINIO 7 MM</v>
          </cell>
          <cell r="D1105" t="str">
            <v>M2</v>
          </cell>
          <cell r="G1105">
            <v>35894</v>
          </cell>
        </row>
        <row r="1106">
          <cell r="A1106">
            <v>107067</v>
          </cell>
          <cell r="C1106" t="str">
            <v>LAM.C0LD ROLLED C.18</v>
          </cell>
          <cell r="D1106" t="str">
            <v>UND</v>
          </cell>
          <cell r="G1106">
            <v>55855</v>
          </cell>
        </row>
        <row r="1107">
          <cell r="A1107">
            <v>105075</v>
          </cell>
          <cell r="C1107" t="str">
            <v>LAM.CIEL0 FALSO ICOPOR TEX</v>
          </cell>
          <cell r="D1107" t="str">
            <v>UND</v>
          </cell>
          <cell r="G1107">
            <v>5204</v>
          </cell>
        </row>
        <row r="1108">
          <cell r="A1108">
            <v>101067</v>
          </cell>
          <cell r="C1108" t="str">
            <v>LAM.COLD ROLLED C.20</v>
          </cell>
          <cell r="D1108" t="str">
            <v>UND</v>
          </cell>
          <cell r="G1108">
            <v>35958</v>
          </cell>
        </row>
        <row r="1109">
          <cell r="A1109">
            <v>101069</v>
          </cell>
          <cell r="C1109" t="str">
            <v>LAM.COLD ROLLED C.20</v>
          </cell>
          <cell r="D1109" t="str">
            <v>UND</v>
          </cell>
          <cell r="G1109">
            <v>36484</v>
          </cell>
        </row>
        <row r="1110">
          <cell r="A1110">
            <v>101068</v>
          </cell>
          <cell r="C1110" t="str">
            <v>LAM.COLD ROLLED C.22</v>
          </cell>
          <cell r="D1110" t="str">
            <v>UND</v>
          </cell>
          <cell r="G1110">
            <v>30700</v>
          </cell>
        </row>
        <row r="1111">
          <cell r="A1111">
            <v>101070</v>
          </cell>
          <cell r="C1111" t="str">
            <v>LAM.DURACUSTIC 5/8" R-H</v>
          </cell>
          <cell r="D1111" t="str">
            <v>UND</v>
          </cell>
          <cell r="G1111">
            <v>14218</v>
          </cell>
        </row>
        <row r="1112">
          <cell r="A1112">
            <v>101073</v>
          </cell>
          <cell r="C1112" t="str">
            <v>LAM.GALVANIZADA C.16</v>
          </cell>
          <cell r="D1112" t="str">
            <v>UND</v>
          </cell>
          <cell r="G1112">
            <v>70602</v>
          </cell>
        </row>
        <row r="1113">
          <cell r="A1113">
            <v>106144</v>
          </cell>
          <cell r="C1113" t="str">
            <v>LAM.GALVANIZADA C.20</v>
          </cell>
          <cell r="D1113" t="str">
            <v>UND</v>
          </cell>
          <cell r="G1113">
            <v>43771</v>
          </cell>
        </row>
        <row r="1114">
          <cell r="A1114">
            <v>105072</v>
          </cell>
          <cell r="C1114" t="str">
            <v>LAM.GALVANIZADA C.22</v>
          </cell>
          <cell r="D1114" t="str">
            <v>UND</v>
          </cell>
          <cell r="G1114">
            <v>35272</v>
          </cell>
        </row>
        <row r="1115">
          <cell r="A1115">
            <v>106146</v>
          </cell>
          <cell r="C1115" t="str">
            <v>LAM.GALVANIZADA C.22</v>
          </cell>
          <cell r="D1115" t="str">
            <v>UND</v>
          </cell>
          <cell r="G1115">
            <v>73254</v>
          </cell>
        </row>
        <row r="1116">
          <cell r="A1116">
            <v>101072</v>
          </cell>
          <cell r="C1116" t="str">
            <v>LAM.GALVANIZADA C.26</v>
          </cell>
          <cell r="D1116" t="str">
            <v>UND</v>
          </cell>
          <cell r="G1116">
            <v>26558</v>
          </cell>
        </row>
        <row r="1117">
          <cell r="A1117">
            <v>101074</v>
          </cell>
          <cell r="C1117" t="str">
            <v>LAM.GALVANIZADA C.30</v>
          </cell>
          <cell r="D1117" t="str">
            <v>UND</v>
          </cell>
          <cell r="G1117">
            <v>19559</v>
          </cell>
        </row>
        <row r="1118">
          <cell r="A1118">
            <v>101075</v>
          </cell>
          <cell r="C1118" t="str">
            <v>LAM.HOT ROLLED 1/ 4</v>
          </cell>
          <cell r="D1118" t="str">
            <v>UND</v>
          </cell>
          <cell r="G1118">
            <v>114020</v>
          </cell>
        </row>
        <row r="1119">
          <cell r="A1119">
            <v>105073</v>
          </cell>
          <cell r="C1119" t="str">
            <v>LAM.HOT ROLLED 1/ 8</v>
          </cell>
          <cell r="D1119" t="str">
            <v>UND</v>
          </cell>
          <cell r="G1119">
            <v>36483</v>
          </cell>
        </row>
        <row r="1120">
          <cell r="A1120">
            <v>105076</v>
          </cell>
          <cell r="C1120" t="str">
            <v>LAM.HOT ROLLED 3/16</v>
          </cell>
          <cell r="D1120" t="str">
            <v>UND</v>
          </cell>
          <cell r="G1120">
            <v>54425</v>
          </cell>
        </row>
        <row r="1121">
          <cell r="A1121">
            <v>101076</v>
          </cell>
          <cell r="C1121" t="str">
            <v>LAM.ICOPOR 1CM</v>
          </cell>
          <cell r="D1121" t="str">
            <v>UND</v>
          </cell>
          <cell r="G1121">
            <v>3327</v>
          </cell>
        </row>
        <row r="1122">
          <cell r="A1122">
            <v>103124</v>
          </cell>
          <cell r="C1122" t="str">
            <v>LAM.ICOPOR 2CM</v>
          </cell>
          <cell r="D1122" t="str">
            <v>UND</v>
          </cell>
          <cell r="G1122">
            <v>16364</v>
          </cell>
        </row>
        <row r="1123">
          <cell r="A1123">
            <v>105077</v>
          </cell>
          <cell r="C1123" t="str">
            <v>LAM.ICOPOR 5CM</v>
          </cell>
          <cell r="D1123" t="str">
            <v>UND</v>
          </cell>
          <cell r="G1123">
            <v>24198</v>
          </cell>
        </row>
        <row r="1124">
          <cell r="A1124">
            <v>105074</v>
          </cell>
          <cell r="C1124" t="str">
            <v>LAM.ICOPOR PELICULA PVC</v>
          </cell>
          <cell r="D1124" t="str">
            <v>UND</v>
          </cell>
          <cell r="G1124">
            <v>10570</v>
          </cell>
        </row>
        <row r="1125">
          <cell r="A1125">
            <v>106135</v>
          </cell>
          <cell r="C1125" t="str">
            <v>LAM.METALDECK 2" C.1</v>
          </cell>
          <cell r="D1125" t="str">
            <v>M2</v>
          </cell>
          <cell r="G1125">
            <v>62131</v>
          </cell>
        </row>
        <row r="1126">
          <cell r="A1126">
            <v>106134</v>
          </cell>
          <cell r="C1126" t="str">
            <v>LAM.METALDECK 2" C.1</v>
          </cell>
          <cell r="D1126" t="str">
            <v>M2</v>
          </cell>
          <cell r="G1126">
            <v>51101</v>
          </cell>
        </row>
        <row r="1127">
          <cell r="A1127">
            <v>106133</v>
          </cell>
          <cell r="C1127" t="str">
            <v>LAM.METALDECK 2" C.2</v>
          </cell>
          <cell r="D1127" t="str">
            <v>M2</v>
          </cell>
          <cell r="G1127">
            <v>32414</v>
          </cell>
        </row>
        <row r="1128">
          <cell r="A1128">
            <v>106139</v>
          </cell>
          <cell r="C1128" t="str">
            <v>LAM.METALDECK 3" C.1</v>
          </cell>
          <cell r="D1128" t="str">
            <v>M2</v>
          </cell>
          <cell r="G1128">
            <v>67734</v>
          </cell>
        </row>
        <row r="1129">
          <cell r="A1129">
            <v>106138</v>
          </cell>
          <cell r="C1129" t="str">
            <v>LAM.METALDECK 3" C.1</v>
          </cell>
          <cell r="D1129" t="str">
            <v>M2</v>
          </cell>
          <cell r="G1129">
            <v>56744</v>
          </cell>
        </row>
        <row r="1130">
          <cell r="A1130">
            <v>106137</v>
          </cell>
          <cell r="C1130" t="str">
            <v>LAM.METALDECK 3" C.2</v>
          </cell>
          <cell r="D1130" t="str">
            <v>M2</v>
          </cell>
          <cell r="G1130">
            <v>41743</v>
          </cell>
        </row>
        <row r="1131">
          <cell r="A1131">
            <v>106136</v>
          </cell>
          <cell r="C1131" t="str">
            <v>LAM.METALDECK 3" C.2</v>
          </cell>
          <cell r="D1131" t="str">
            <v>M2</v>
          </cell>
          <cell r="G1131">
            <v>36734</v>
          </cell>
        </row>
        <row r="1132">
          <cell r="A1132">
            <v>106132</v>
          </cell>
          <cell r="C1132" t="str">
            <v>LAM.METLADECK 2" C.2</v>
          </cell>
          <cell r="D1132" t="str">
            <v>M2</v>
          </cell>
          <cell r="G1132">
            <v>39071</v>
          </cell>
        </row>
        <row r="1133">
          <cell r="A1133">
            <v>101079</v>
          </cell>
          <cell r="C1133" t="str">
            <v>LAM.SONOCOR 1"</v>
          </cell>
          <cell r="D1133" t="str">
            <v>UND</v>
          </cell>
          <cell r="G1133">
            <v>12823</v>
          </cell>
        </row>
        <row r="1134">
          <cell r="A1134">
            <v>101083</v>
          </cell>
          <cell r="C1134" t="str">
            <v>LAM.TRIPLEX 12 MM.</v>
          </cell>
          <cell r="D1134" t="str">
            <v>UND</v>
          </cell>
          <cell r="E1134">
            <v>1</v>
          </cell>
          <cell r="G1134">
            <v>99874</v>
          </cell>
        </row>
        <row r="1135">
          <cell r="A1135">
            <v>108017</v>
          </cell>
          <cell r="C1135" t="str">
            <v>LAM.TRIPLEX 18 MM.</v>
          </cell>
          <cell r="D1135" t="str">
            <v>UND</v>
          </cell>
          <cell r="E1135">
            <v>1</v>
          </cell>
          <cell r="G1135">
            <v>116965</v>
          </cell>
        </row>
        <row r="1136">
          <cell r="A1136">
            <v>101084</v>
          </cell>
          <cell r="C1136" t="str">
            <v>LAM.TRIPLEX 20 MM.</v>
          </cell>
          <cell r="D1136" t="str">
            <v>UND</v>
          </cell>
          <cell r="E1136">
            <v>1</v>
          </cell>
          <cell r="G1136">
            <v>132846</v>
          </cell>
        </row>
        <row r="1137">
          <cell r="A1137">
            <v>101080</v>
          </cell>
          <cell r="C1137" t="str">
            <v>LAM.TRIPLEX 4 MM.</v>
          </cell>
          <cell r="D1137" t="str">
            <v>UND</v>
          </cell>
          <cell r="E1137">
            <v>1</v>
          </cell>
          <cell r="G1137">
            <v>36163</v>
          </cell>
        </row>
        <row r="1138">
          <cell r="A1138">
            <v>101081</v>
          </cell>
          <cell r="C1138" t="str">
            <v>LAM.TRIPLEX 5 MM.</v>
          </cell>
          <cell r="D1138" t="str">
            <v>UND</v>
          </cell>
          <cell r="G1138">
            <v>59985</v>
          </cell>
        </row>
        <row r="1139">
          <cell r="A1139">
            <v>101082</v>
          </cell>
          <cell r="C1139" t="str">
            <v>LAM.TRIPLEX 9 MM.</v>
          </cell>
          <cell r="D1139" t="str">
            <v>UND</v>
          </cell>
          <cell r="E1139">
            <v>1</v>
          </cell>
          <cell r="G1139">
            <v>67818</v>
          </cell>
        </row>
        <row r="1140">
          <cell r="A1140">
            <v>103009</v>
          </cell>
          <cell r="C1140" t="str">
            <v>LAMINA ACRILICA C.FALSO</v>
          </cell>
          <cell r="D1140" t="str">
            <v>UND</v>
          </cell>
          <cell r="G1140">
            <v>45445</v>
          </cell>
        </row>
        <row r="1141">
          <cell r="A1141">
            <v>117079</v>
          </cell>
          <cell r="C1141" t="str">
            <v>LAMINA C.FALSO 121X60CM PA</v>
          </cell>
          <cell r="D1141" t="str">
            <v>UND</v>
          </cell>
          <cell r="G1141">
            <v>10141</v>
          </cell>
        </row>
        <row r="1142">
          <cell r="A1142">
            <v>114504</v>
          </cell>
          <cell r="C1142" t="str">
            <v>LAMINA C.FALSO 60X60CM PAN</v>
          </cell>
          <cell r="D1142" t="str">
            <v>UND</v>
          </cell>
          <cell r="G1142">
            <v>7726</v>
          </cell>
        </row>
        <row r="1143">
          <cell r="A1143">
            <v>116024</v>
          </cell>
          <cell r="C1143" t="str">
            <v>LAMINA FIBRA VIDRIO 1 244</v>
          </cell>
          <cell r="D1143" t="str">
            <v>UND</v>
          </cell>
          <cell r="G1143">
            <v>91211</v>
          </cell>
        </row>
        <row r="1144">
          <cell r="A1144">
            <v>116031</v>
          </cell>
          <cell r="C1144" t="str">
            <v>LAMINA ICOPOR AISLADO 1</v>
          </cell>
          <cell r="D1144" t="str">
            <v>UND</v>
          </cell>
          <cell r="G1144">
            <v>42923</v>
          </cell>
        </row>
        <row r="1145">
          <cell r="A1145">
            <v>107081</v>
          </cell>
          <cell r="C1145" t="str">
            <v>LAMINA METAL SHEET 1M-2M G</v>
          </cell>
          <cell r="D1145" t="str">
            <v>UND</v>
          </cell>
          <cell r="E1145">
            <v>1</v>
          </cell>
          <cell r="G1145">
            <v>284364</v>
          </cell>
        </row>
        <row r="1146">
          <cell r="A1146">
            <v>109059</v>
          </cell>
          <cell r="C1146" t="str">
            <v>LAMINA POLICARBONATO 10MM</v>
          </cell>
          <cell r="D1146" t="str">
            <v>UND</v>
          </cell>
          <cell r="G1146">
            <v>826051</v>
          </cell>
        </row>
        <row r="1147">
          <cell r="A1147">
            <v>101866</v>
          </cell>
          <cell r="C1147" t="str">
            <v>LAMINA POLICARBONATO 4MM</v>
          </cell>
          <cell r="D1147" t="str">
            <v>UND</v>
          </cell>
          <cell r="G1147">
            <v>346388</v>
          </cell>
        </row>
        <row r="1148">
          <cell r="A1148">
            <v>101064</v>
          </cell>
          <cell r="C1148" t="str">
            <v>LAMINA POLICARBONATO 6MM</v>
          </cell>
          <cell r="D1148" t="str">
            <v>UND</v>
          </cell>
          <cell r="G1148">
            <v>598560</v>
          </cell>
        </row>
        <row r="1149">
          <cell r="A1149">
            <v>109060</v>
          </cell>
          <cell r="C1149" t="str">
            <v>LAMINA POLICARBONATO 8MM</v>
          </cell>
          <cell r="D1149" t="str">
            <v>UND</v>
          </cell>
          <cell r="G1149">
            <v>727650</v>
          </cell>
        </row>
        <row r="1150">
          <cell r="A1150">
            <v>106178</v>
          </cell>
          <cell r="C1150" t="str">
            <v>LAMP 4x17 ILTELUX-</v>
          </cell>
          <cell r="D1150" t="str">
            <v>UND</v>
          </cell>
          <cell r="G1150">
            <v>169164</v>
          </cell>
        </row>
        <row r="1151">
          <cell r="A1151">
            <v>101086</v>
          </cell>
          <cell r="C1151" t="str">
            <v>LAMP CFE 2x20 MAGNETIC</v>
          </cell>
          <cell r="D1151" t="str">
            <v>UND</v>
          </cell>
          <cell r="G1151">
            <v>55267</v>
          </cell>
        </row>
        <row r="1152">
          <cell r="A1152">
            <v>101087</v>
          </cell>
          <cell r="C1152" t="str">
            <v>LAMP CFE 2x48 MAGNETIC</v>
          </cell>
          <cell r="D1152" t="str">
            <v>UND</v>
          </cell>
          <cell r="G1152">
            <v>84955</v>
          </cell>
        </row>
        <row r="1153">
          <cell r="A1153">
            <v>101088</v>
          </cell>
          <cell r="C1153" t="str">
            <v>LAMP CFE 2x96 MAGNETIC</v>
          </cell>
          <cell r="D1153" t="str">
            <v>UND</v>
          </cell>
          <cell r="G1153">
            <v>123419</v>
          </cell>
        </row>
        <row r="1154">
          <cell r="A1154">
            <v>101094</v>
          </cell>
          <cell r="C1154" t="str">
            <v>LAMP LFS 2x2x32 ELECTRON</v>
          </cell>
          <cell r="D1154" t="str">
            <v>UND</v>
          </cell>
          <cell r="G1154">
            <v>197887</v>
          </cell>
        </row>
        <row r="1155">
          <cell r="A1155">
            <v>101093</v>
          </cell>
          <cell r="C1155" t="str">
            <v>LAMP LFS 2x32 ELECTRON</v>
          </cell>
          <cell r="D1155" t="str">
            <v>UND</v>
          </cell>
          <cell r="G1155">
            <v>138168</v>
          </cell>
        </row>
        <row r="1156">
          <cell r="A1156">
            <v>101096</v>
          </cell>
          <cell r="C1156" t="str">
            <v>LAMP MFL 2x32 ELECTRON</v>
          </cell>
          <cell r="D1156" t="str">
            <v>UND</v>
          </cell>
          <cell r="G1156">
            <v>152359</v>
          </cell>
        </row>
        <row r="1157">
          <cell r="A1157">
            <v>117080</v>
          </cell>
          <cell r="C1157" t="str">
            <v>LAMPARA PANEL LED 60X60CM</v>
          </cell>
          <cell r="D1157" t="str">
            <v>UND</v>
          </cell>
          <cell r="G1157">
            <v>220946</v>
          </cell>
        </row>
        <row r="1158">
          <cell r="A1158">
            <v>105078</v>
          </cell>
          <cell r="C1158" t="str">
            <v>LAVADERO GRANITO</v>
          </cell>
          <cell r="D1158" t="str">
            <v>UND</v>
          </cell>
          <cell r="G1158">
            <v>106127</v>
          </cell>
        </row>
        <row r="1159">
          <cell r="A1159">
            <v>109064</v>
          </cell>
          <cell r="C1159" t="str">
            <v>LAVADERO PREF.CONCRETO 100</v>
          </cell>
          <cell r="D1159" t="str">
            <v>UND</v>
          </cell>
          <cell r="G1159">
            <v>116858</v>
          </cell>
        </row>
        <row r="1160">
          <cell r="A1160">
            <v>109065</v>
          </cell>
          <cell r="C1160" t="str">
            <v>LAVADERO PREF.GRANITO</v>
          </cell>
          <cell r="D1160" t="str">
            <v>UND</v>
          </cell>
          <cell r="G1160">
            <v>121150</v>
          </cell>
        </row>
        <row r="1161">
          <cell r="A1161">
            <v>103213</v>
          </cell>
          <cell r="C1161" t="str">
            <v>LAVAM.COLGAR LINEA MEDIA</v>
          </cell>
          <cell r="D1161" t="str">
            <v>UND</v>
          </cell>
          <cell r="G1161">
            <v>79407</v>
          </cell>
        </row>
        <row r="1162">
          <cell r="A1162">
            <v>108018</v>
          </cell>
          <cell r="C1162" t="str">
            <v>LAVAM.S0BREP MEZCL L.MEDI</v>
          </cell>
          <cell r="D1162" t="str">
            <v>UND</v>
          </cell>
          <cell r="G1162">
            <v>140465</v>
          </cell>
        </row>
        <row r="1163">
          <cell r="A1163">
            <v>106074</v>
          </cell>
          <cell r="C1163" t="str">
            <v>LAVAM.S0BREP0NER LINEA ECO</v>
          </cell>
          <cell r="D1163" t="str">
            <v>UND</v>
          </cell>
          <cell r="G1163">
            <v>121150</v>
          </cell>
        </row>
        <row r="1164">
          <cell r="A1164">
            <v>101103</v>
          </cell>
          <cell r="C1164" t="str">
            <v>LAVAM.SOBREPONER LINEA MED</v>
          </cell>
          <cell r="D1164" t="str">
            <v>UND</v>
          </cell>
          <cell r="G1164">
            <v>165146</v>
          </cell>
        </row>
        <row r="1165">
          <cell r="A1165">
            <v>101098</v>
          </cell>
          <cell r="C1165" t="str">
            <v>LAVAMANOS LINEA ECONOMICA</v>
          </cell>
          <cell r="D1165" t="str">
            <v>UND</v>
          </cell>
          <cell r="G1165">
            <v>56766</v>
          </cell>
        </row>
        <row r="1166">
          <cell r="A1166">
            <v>103216</v>
          </cell>
          <cell r="C1166" t="str">
            <v>LAVAMANOS PEDEST LINEA MED</v>
          </cell>
          <cell r="D1166" t="str">
            <v>UND</v>
          </cell>
          <cell r="G1166">
            <v>113638</v>
          </cell>
        </row>
        <row r="1167">
          <cell r="A1167">
            <v>103215</v>
          </cell>
          <cell r="C1167" t="str">
            <v>LAVAMANOS PEDESTAL LINEA ECON</v>
          </cell>
          <cell r="D1167" t="str">
            <v>JGO</v>
          </cell>
          <cell r="E1167">
            <v>1</v>
          </cell>
          <cell r="G1167">
            <v>88958</v>
          </cell>
        </row>
        <row r="1168">
          <cell r="A1168">
            <v>117081</v>
          </cell>
          <cell r="C1168" t="str">
            <v>LAVAPLATOS A.INOX.DOBLE</v>
          </cell>
          <cell r="D1168" t="str">
            <v>UND</v>
          </cell>
          <cell r="G1168">
            <v>185641</v>
          </cell>
        </row>
        <row r="1169">
          <cell r="A1169">
            <v>105079</v>
          </cell>
          <cell r="C1169" t="str">
            <v>LAVAPLATOS A.INOX.DOBLE 51X 80CM CON PESTANA GRIFO</v>
          </cell>
          <cell r="D1169" t="str">
            <v>UND</v>
          </cell>
          <cell r="G1169">
            <v>189451</v>
          </cell>
        </row>
        <row r="1170">
          <cell r="A1170">
            <v>105080</v>
          </cell>
          <cell r="C1170" t="str">
            <v>LAVAPLATOS A.INOX.SENCI</v>
          </cell>
          <cell r="D1170" t="str">
            <v>UND</v>
          </cell>
          <cell r="G1170">
            <v>61058</v>
          </cell>
        </row>
        <row r="1171">
          <cell r="A1171">
            <v>105081</v>
          </cell>
          <cell r="C1171" t="str">
            <v>LAVAPLATOS A.INOX.SENCI</v>
          </cell>
          <cell r="D1171" t="str">
            <v>UND</v>
          </cell>
          <cell r="G1171">
            <v>82627</v>
          </cell>
        </row>
        <row r="1172">
          <cell r="A1172">
            <v>105082</v>
          </cell>
          <cell r="C1172" t="str">
            <v>LAVAPLATOS A.INOX.SENCI</v>
          </cell>
          <cell r="D1172" t="str">
            <v>UND</v>
          </cell>
          <cell r="G1172">
            <v>118360</v>
          </cell>
        </row>
        <row r="1173">
          <cell r="A1173">
            <v>117082</v>
          </cell>
          <cell r="C1173" t="str">
            <v>LAVATRAPERO 40X40 PREFABRI</v>
          </cell>
          <cell r="D1173" t="str">
            <v>UND</v>
          </cell>
          <cell r="G1173">
            <v>64384</v>
          </cell>
        </row>
        <row r="1174">
          <cell r="A1174">
            <v>109947</v>
          </cell>
          <cell r="C1174" t="str">
            <v>LAZO POLIPROPILENO 3/4"</v>
          </cell>
          <cell r="D1174" t="str">
            <v>ML</v>
          </cell>
          <cell r="G1174">
            <v>3005</v>
          </cell>
        </row>
        <row r="1175">
          <cell r="A1175">
            <v>101113</v>
          </cell>
          <cell r="C1175" t="str">
            <v>LIJA 100</v>
          </cell>
          <cell r="D1175" t="str">
            <v>UND</v>
          </cell>
          <cell r="G1175">
            <v>1395</v>
          </cell>
        </row>
        <row r="1176">
          <cell r="A1176">
            <v>101114</v>
          </cell>
          <cell r="C1176" t="str">
            <v>LIJA 150 MADE</v>
          </cell>
          <cell r="D1176" t="str">
            <v>PLI</v>
          </cell>
          <cell r="G1176">
            <v>1395</v>
          </cell>
        </row>
        <row r="1177">
          <cell r="A1177">
            <v>105084</v>
          </cell>
          <cell r="C1177" t="str">
            <v>LIJA 180 MADE</v>
          </cell>
          <cell r="D1177" t="str">
            <v>PLI</v>
          </cell>
          <cell r="G1177">
            <v>1395</v>
          </cell>
        </row>
        <row r="1178">
          <cell r="A1178">
            <v>106125</v>
          </cell>
          <cell r="C1178" t="str">
            <v>LIJA 220 MADE</v>
          </cell>
          <cell r="D1178" t="str">
            <v>PLI</v>
          </cell>
          <cell r="G1178">
            <v>1395</v>
          </cell>
        </row>
        <row r="1179">
          <cell r="A1179">
            <v>101115</v>
          </cell>
          <cell r="C1179" t="str">
            <v>LIJA 230 AGUA</v>
          </cell>
          <cell r="D1179" t="str">
            <v>PLI</v>
          </cell>
          <cell r="G1179">
            <v>1288</v>
          </cell>
        </row>
        <row r="1180">
          <cell r="A1180">
            <v>109066</v>
          </cell>
          <cell r="C1180" t="str">
            <v>LIJA 240 MADE</v>
          </cell>
          <cell r="D1180" t="str">
            <v>PLI</v>
          </cell>
          <cell r="G1180">
            <v>1395</v>
          </cell>
        </row>
        <row r="1181">
          <cell r="A1181">
            <v>101116</v>
          </cell>
          <cell r="C1181" t="str">
            <v>LIJA 320 AGUA</v>
          </cell>
          <cell r="D1181" t="str">
            <v>PLI</v>
          </cell>
          <cell r="G1181">
            <v>1288</v>
          </cell>
        </row>
        <row r="1182">
          <cell r="A1182">
            <v>105083</v>
          </cell>
          <cell r="C1182" t="str">
            <v>LIJA 40 MADE</v>
          </cell>
          <cell r="D1182" t="str">
            <v>PLI</v>
          </cell>
          <cell r="G1182">
            <v>1073</v>
          </cell>
        </row>
        <row r="1183">
          <cell r="A1183">
            <v>101117</v>
          </cell>
          <cell r="C1183" t="str">
            <v>LIJA 400 AGUA</v>
          </cell>
          <cell r="D1183" t="str">
            <v>PLI</v>
          </cell>
          <cell r="G1183">
            <v>1288</v>
          </cell>
        </row>
        <row r="1184">
          <cell r="A1184">
            <v>108019</v>
          </cell>
          <cell r="C1184" t="str">
            <v>LIJA DE TELA # 25</v>
          </cell>
          <cell r="D1184" t="str">
            <v>UND</v>
          </cell>
          <cell r="G1184">
            <v>21461</v>
          </cell>
        </row>
        <row r="1185">
          <cell r="A1185">
            <v>108020</v>
          </cell>
          <cell r="C1185" t="str">
            <v>LIJA DE TELA # 80</v>
          </cell>
          <cell r="D1185" t="str">
            <v>UND</v>
          </cell>
          <cell r="G1185">
            <v>21461</v>
          </cell>
        </row>
        <row r="1186">
          <cell r="A1186">
            <v>108021</v>
          </cell>
          <cell r="C1186" t="str">
            <v>LIJA DE TELA #650</v>
          </cell>
          <cell r="D1186" t="str">
            <v>UND</v>
          </cell>
          <cell r="G1186">
            <v>21461</v>
          </cell>
        </row>
        <row r="1187">
          <cell r="A1187">
            <v>101120</v>
          </cell>
          <cell r="C1187" t="str">
            <v>LIMAHOYA ASBESTO CEMENTO</v>
          </cell>
          <cell r="D1187" t="str">
            <v>UND</v>
          </cell>
          <cell r="G1187">
            <v>21140</v>
          </cell>
        </row>
        <row r="1188">
          <cell r="A1188">
            <v>103168</v>
          </cell>
          <cell r="C1188" t="str">
            <v>LIMATESA AJOVER THERMOACUS</v>
          </cell>
          <cell r="D1188" t="str">
            <v>UND</v>
          </cell>
          <cell r="G1188">
            <v>49254</v>
          </cell>
        </row>
        <row r="1189">
          <cell r="A1189">
            <v>101122</v>
          </cell>
          <cell r="C1189" t="str">
            <v>LIMATESA ASBESTO-CEMENTO</v>
          </cell>
          <cell r="D1189" t="str">
            <v>UND</v>
          </cell>
          <cell r="G1189">
            <v>20335</v>
          </cell>
        </row>
        <row r="1190">
          <cell r="A1190">
            <v>101123</v>
          </cell>
          <cell r="C1190" t="str">
            <v>LIMITES DE ATTERBERG</v>
          </cell>
          <cell r="D1190" t="str">
            <v>DIA</v>
          </cell>
          <cell r="G1190">
            <v>26663</v>
          </cell>
        </row>
        <row r="1191">
          <cell r="A1191">
            <v>101125</v>
          </cell>
          <cell r="C1191" t="str">
            <v>LIMPIADOR PVC 112 GRMS</v>
          </cell>
          <cell r="D1191" t="str">
            <v>UND</v>
          </cell>
          <cell r="G1191">
            <v>4882</v>
          </cell>
        </row>
        <row r="1192">
          <cell r="A1192">
            <v>117083</v>
          </cell>
          <cell r="C1192" t="str">
            <v>LIMPIADOR PVC 28 GRMS</v>
          </cell>
          <cell r="D1192" t="str">
            <v>UND</v>
          </cell>
          <cell r="G1192">
            <v>2114</v>
          </cell>
        </row>
        <row r="1193">
          <cell r="A1193">
            <v>101126</v>
          </cell>
          <cell r="C1193" t="str">
            <v>LIMPIADOR PVC 300 GRMS</v>
          </cell>
          <cell r="D1193" t="str">
            <v>UND</v>
          </cell>
          <cell r="G1193">
            <v>15560</v>
          </cell>
        </row>
        <row r="1194">
          <cell r="A1194">
            <v>101127</v>
          </cell>
          <cell r="C1194" t="str">
            <v>LIMPIADOR PVC 760 GRMS</v>
          </cell>
          <cell r="D1194" t="str">
            <v>UND</v>
          </cell>
          <cell r="G1194">
            <v>31656</v>
          </cell>
        </row>
        <row r="1195">
          <cell r="A1195">
            <v>101128</v>
          </cell>
          <cell r="C1195" t="str">
            <v>LIMPIADOR PVC 760-G 1/4 GL</v>
          </cell>
          <cell r="D1195" t="str">
            <v>UND</v>
          </cell>
          <cell r="G1195">
            <v>41206</v>
          </cell>
        </row>
        <row r="1196">
          <cell r="A1196">
            <v>109067</v>
          </cell>
          <cell r="C1196" t="str">
            <v>LISTON .1/2x1,1/2 CEDRO</v>
          </cell>
          <cell r="D1196" t="str">
            <v>UND</v>
          </cell>
          <cell r="G1196">
            <v>6653</v>
          </cell>
        </row>
        <row r="1197">
          <cell r="A1197">
            <v>101130</v>
          </cell>
          <cell r="C1197" t="str">
            <v>LISTON 1 x2x300 OTOBO</v>
          </cell>
          <cell r="D1197" t="str">
            <v>UND</v>
          </cell>
          <cell r="E1197">
            <v>1</v>
          </cell>
          <cell r="G1197">
            <v>4078</v>
          </cell>
        </row>
        <row r="1198">
          <cell r="A1198">
            <v>109950</v>
          </cell>
          <cell r="C1198" t="str">
            <v>LISTON 1 x2x320 PINO</v>
          </cell>
          <cell r="D1198" t="str">
            <v>UND</v>
          </cell>
          <cell r="G1198">
            <v>5365</v>
          </cell>
        </row>
        <row r="1199">
          <cell r="A1199">
            <v>101131</v>
          </cell>
          <cell r="C1199" t="str">
            <v>LISTON 1 x4x300 OTOBO</v>
          </cell>
          <cell r="D1199" t="str">
            <v>UND</v>
          </cell>
          <cell r="E1199">
            <v>1</v>
          </cell>
          <cell r="G1199">
            <v>2683</v>
          </cell>
        </row>
        <row r="1200">
          <cell r="A1200">
            <v>109068</v>
          </cell>
          <cell r="C1200" t="str">
            <v>LISTON 1,1/4x2x300 AMARIL</v>
          </cell>
          <cell r="D1200" t="str">
            <v>UND</v>
          </cell>
          <cell r="G1200">
            <v>9121</v>
          </cell>
        </row>
        <row r="1201">
          <cell r="A1201">
            <v>109949</v>
          </cell>
          <cell r="C1201" t="str">
            <v>LISTON 2 x2x280 MACHARE</v>
          </cell>
          <cell r="D1201" t="str">
            <v>UND</v>
          </cell>
          <cell r="G1201">
            <v>5580</v>
          </cell>
        </row>
        <row r="1202">
          <cell r="A1202">
            <v>100193</v>
          </cell>
          <cell r="C1202" t="str">
            <v>LISTON 2 x2x300 AMARIL</v>
          </cell>
          <cell r="D1202" t="str">
            <v>UND</v>
          </cell>
          <cell r="E1202">
            <v>1</v>
          </cell>
          <cell r="G1202">
            <v>6868</v>
          </cell>
        </row>
        <row r="1203">
          <cell r="A1203">
            <v>109069</v>
          </cell>
          <cell r="C1203" t="str">
            <v>LISTON 2 x2x300 OTOBO</v>
          </cell>
          <cell r="D1203" t="str">
            <v>UND</v>
          </cell>
          <cell r="E1203">
            <v>1</v>
          </cell>
          <cell r="G1203">
            <v>5687</v>
          </cell>
        </row>
        <row r="1204">
          <cell r="A1204">
            <v>109948</v>
          </cell>
          <cell r="C1204" t="str">
            <v>LISTON 2 x3x300 AMARIL</v>
          </cell>
          <cell r="D1204" t="str">
            <v>UND</v>
          </cell>
          <cell r="G1204">
            <v>6438</v>
          </cell>
        </row>
        <row r="1205">
          <cell r="A1205">
            <v>117084</v>
          </cell>
          <cell r="C1205" t="str">
            <v>LISTON 3" 1 x3x300 CHANU</v>
          </cell>
          <cell r="D1205" t="str">
            <v>UND</v>
          </cell>
          <cell r="G1205">
            <v>15023</v>
          </cell>
        </row>
        <row r="1206">
          <cell r="A1206">
            <v>101132</v>
          </cell>
          <cell r="C1206" t="str">
            <v>LISTON 4 x2x300 CHANUL</v>
          </cell>
          <cell r="D1206" t="str">
            <v>UND</v>
          </cell>
          <cell r="G1206">
            <v>6224</v>
          </cell>
        </row>
        <row r="1207">
          <cell r="A1207">
            <v>107069</v>
          </cell>
          <cell r="C1207" t="str">
            <v>LISTON 4 x2x300 GUAYMA</v>
          </cell>
          <cell r="D1207" t="str">
            <v>M2</v>
          </cell>
          <cell r="G1207">
            <v>48288</v>
          </cell>
        </row>
        <row r="1208">
          <cell r="A1208">
            <v>101037</v>
          </cell>
          <cell r="C1208" t="str">
            <v>LISTON PVC 1"x2"x3"</v>
          </cell>
          <cell r="D1208" t="str">
            <v>UND</v>
          </cell>
          <cell r="E1208">
            <v>1</v>
          </cell>
          <cell r="G1208">
            <v>14219</v>
          </cell>
        </row>
        <row r="1209">
          <cell r="A1209">
            <v>101036</v>
          </cell>
          <cell r="C1209" t="str">
            <v>LISTON PVC 1"x3"x3"</v>
          </cell>
          <cell r="D1209" t="str">
            <v>UND</v>
          </cell>
          <cell r="G1209">
            <v>21329</v>
          </cell>
        </row>
        <row r="1210">
          <cell r="A1210">
            <v>109951</v>
          </cell>
          <cell r="C1210" t="str">
            <v>LISTON PVC 2 X .1/4X3M</v>
          </cell>
          <cell r="D1210" t="str">
            <v>UND</v>
          </cell>
          <cell r="G1210">
            <v>22535</v>
          </cell>
        </row>
        <row r="1211">
          <cell r="A1211">
            <v>109952</v>
          </cell>
          <cell r="C1211" t="str">
            <v>LISTON PVC 2 X1.1/4X3M</v>
          </cell>
          <cell r="D1211" t="str">
            <v>UND</v>
          </cell>
          <cell r="G1211">
            <v>20174</v>
          </cell>
        </row>
        <row r="1212">
          <cell r="A1212">
            <v>101135</v>
          </cell>
          <cell r="C1212" t="str">
            <v>LLAVE AUTOMATICA MESA</v>
          </cell>
          <cell r="D1212" t="str">
            <v>UND</v>
          </cell>
          <cell r="G1212">
            <v>118038</v>
          </cell>
        </row>
        <row r="1213">
          <cell r="A1213">
            <v>108022</v>
          </cell>
          <cell r="C1213" t="str">
            <v>LLAVE DE INCQRPQ. 3/4"</v>
          </cell>
          <cell r="D1213" t="str">
            <v>UND</v>
          </cell>
          <cell r="G1213">
            <v>51829</v>
          </cell>
        </row>
        <row r="1214">
          <cell r="A1214">
            <v>103234</v>
          </cell>
          <cell r="C1214" t="str">
            <v>LLAVE JARDINERA BRONCE LIV</v>
          </cell>
          <cell r="D1214" t="str">
            <v>UND</v>
          </cell>
          <cell r="G1214">
            <v>28866</v>
          </cell>
        </row>
        <row r="1215">
          <cell r="A1215">
            <v>101134</v>
          </cell>
          <cell r="C1215" t="str">
            <v>LLAVE JARDINERA CROMO LIVI</v>
          </cell>
          <cell r="D1215" t="str">
            <v>UND</v>
          </cell>
          <cell r="G1215">
            <v>27793</v>
          </cell>
        </row>
        <row r="1216">
          <cell r="A1216">
            <v>101133</v>
          </cell>
          <cell r="C1216" t="str">
            <v>LLAVE JARDINERA CROMO PESA</v>
          </cell>
          <cell r="D1216" t="str">
            <v>UND</v>
          </cell>
          <cell r="G1216">
            <v>28866</v>
          </cell>
        </row>
        <row r="1217">
          <cell r="A1217">
            <v>109071</v>
          </cell>
          <cell r="C1217" t="str">
            <v>LLAVE PARA CAJA ACOMETIDAS</v>
          </cell>
          <cell r="D1217" t="str">
            <v>UND</v>
          </cell>
          <cell r="G1217">
            <v>54269</v>
          </cell>
        </row>
        <row r="1218">
          <cell r="A1218">
            <v>101136</v>
          </cell>
          <cell r="C1218" t="str">
            <v>LLAVE PASO .1/2" BRONCE</v>
          </cell>
          <cell r="D1218" t="str">
            <v>UND</v>
          </cell>
          <cell r="G1218">
            <v>22533</v>
          </cell>
        </row>
        <row r="1219">
          <cell r="A1219">
            <v>109953</v>
          </cell>
          <cell r="C1219" t="str">
            <v>LOSA PREFABRICADA H=10CM</v>
          </cell>
          <cell r="D1219" t="str">
            <v>M2</v>
          </cell>
          <cell r="G1219">
            <v>30859</v>
          </cell>
        </row>
        <row r="1220">
          <cell r="A1220">
            <v>101141</v>
          </cell>
          <cell r="C1220" t="str">
            <v>LUBRICANTE TUB PVC/500GR</v>
          </cell>
          <cell r="D1220" t="str">
            <v>UND</v>
          </cell>
          <cell r="G1220">
            <v>12228</v>
          </cell>
        </row>
        <row r="1221">
          <cell r="A1221">
            <v>101142</v>
          </cell>
          <cell r="C1221" t="str">
            <v>LUCETA ALUM.VIDR.M0D= 7-44</v>
          </cell>
          <cell r="D1221" t="str">
            <v>M2</v>
          </cell>
          <cell r="G1221">
            <v>57602</v>
          </cell>
        </row>
        <row r="1222">
          <cell r="A1222">
            <v>101143</v>
          </cell>
          <cell r="C1222" t="str">
            <v>LUCETA ALUM.VIDR.M0D=50-20</v>
          </cell>
          <cell r="D1222" t="str">
            <v>M2</v>
          </cell>
          <cell r="G1222">
            <v>48029</v>
          </cell>
        </row>
        <row r="1223">
          <cell r="A1223">
            <v>101144</v>
          </cell>
          <cell r="C1223" t="str">
            <v>LUCETA ALUM/ MOD=38-31</v>
          </cell>
          <cell r="D1223" t="str">
            <v>ML</v>
          </cell>
          <cell r="G1223">
            <v>70728</v>
          </cell>
        </row>
        <row r="1224">
          <cell r="A1224">
            <v>101149</v>
          </cell>
          <cell r="C1224" t="str">
            <v>LUMIN CERRADA SODIO 150 WA</v>
          </cell>
          <cell r="D1224" t="str">
            <v>UND</v>
          </cell>
          <cell r="G1224">
            <v>502895</v>
          </cell>
        </row>
        <row r="1225">
          <cell r="A1225">
            <v>101152</v>
          </cell>
          <cell r="C1225" t="str">
            <v>LUMIN CERRADA SODIO 250 WA</v>
          </cell>
          <cell r="D1225" t="str">
            <v>UND</v>
          </cell>
          <cell r="G1225">
            <v>565895</v>
          </cell>
        </row>
        <row r="1226">
          <cell r="A1226">
            <v>101150</v>
          </cell>
          <cell r="C1226" t="str">
            <v>LUMIN CERRADA SODIO 400 WA</v>
          </cell>
          <cell r="D1226" t="str">
            <v>UND</v>
          </cell>
          <cell r="G1226">
            <v>591316</v>
          </cell>
        </row>
        <row r="1227">
          <cell r="A1227">
            <v>101145</v>
          </cell>
          <cell r="C1227" t="str">
            <v>LUMIN CERRADA SODIO 70 WAT</v>
          </cell>
          <cell r="D1227" t="str">
            <v>UND</v>
          </cell>
          <cell r="G1227">
            <v>270790</v>
          </cell>
        </row>
        <row r="1228">
          <cell r="A1228">
            <v>117085</v>
          </cell>
          <cell r="C1228" t="str">
            <v>LUMINARIA 128 LED COMPLETA</v>
          </cell>
          <cell r="D1228" t="str">
            <v>UND</v>
          </cell>
          <cell r="G1228">
            <v>4597040</v>
          </cell>
        </row>
        <row r="1229">
          <cell r="A1229">
            <v>117086</v>
          </cell>
          <cell r="C1229" t="str">
            <v>LUMINARIA 16 LED COMPLETA</v>
          </cell>
          <cell r="D1229" t="str">
            <v>UND</v>
          </cell>
          <cell r="G1229">
            <v>980702</v>
          </cell>
        </row>
        <row r="1230">
          <cell r="A1230">
            <v>117087</v>
          </cell>
          <cell r="C1230" t="str">
            <v>LUMINARIA 32 LED COMPLETA</v>
          </cell>
          <cell r="D1230" t="str">
            <v>UND</v>
          </cell>
          <cell r="G1230">
            <v>1538732</v>
          </cell>
        </row>
        <row r="1231">
          <cell r="A1231">
            <v>117088</v>
          </cell>
          <cell r="C1231" t="str">
            <v>LUMINARIA 48 LED COMPLETA</v>
          </cell>
          <cell r="D1231" t="str">
            <v>UND</v>
          </cell>
          <cell r="G1231">
            <v>2069946</v>
          </cell>
        </row>
        <row r="1232">
          <cell r="A1232">
            <v>117089</v>
          </cell>
          <cell r="C1232" t="str">
            <v>LUMINARIA 64 LED COMPLETA</v>
          </cell>
          <cell r="D1232" t="str">
            <v>ARR</v>
          </cell>
          <cell r="G1232">
            <v>2523265</v>
          </cell>
        </row>
        <row r="1233">
          <cell r="A1233">
            <v>116022</v>
          </cell>
          <cell r="C1233" t="str">
            <v>LUMINARIA 80 LED COMPLETA</v>
          </cell>
          <cell r="D1233" t="str">
            <v>UND</v>
          </cell>
          <cell r="G1233">
            <v>3320085</v>
          </cell>
        </row>
        <row r="1234">
          <cell r="A1234">
            <v>101146</v>
          </cell>
          <cell r="C1234" t="str">
            <v>LUMINARIA DECOR HG 250 W ALUMBRADO PUBLICO</v>
          </cell>
          <cell r="D1234" t="str">
            <v>UND</v>
          </cell>
          <cell r="G1234">
            <v>434198</v>
          </cell>
        </row>
        <row r="1235">
          <cell r="A1235">
            <v>101148</v>
          </cell>
          <cell r="C1235" t="str">
            <v>LUMINARIA DECOR SODIO 150W</v>
          </cell>
          <cell r="D1235" t="str">
            <v>UND</v>
          </cell>
          <cell r="G1235">
            <v>497369</v>
          </cell>
        </row>
        <row r="1236">
          <cell r="A1236">
            <v>116023</v>
          </cell>
          <cell r="C1236" t="str">
            <v>LUMINARIA DECORATIVA 32 LED CO</v>
          </cell>
          <cell r="D1236" t="str">
            <v>UND</v>
          </cell>
          <cell r="G1236">
            <v>1782631</v>
          </cell>
        </row>
        <row r="1237">
          <cell r="A1237">
            <v>101147</v>
          </cell>
          <cell r="C1237" t="str">
            <v>LUMINARIA DECQR SODIO 70 W</v>
          </cell>
          <cell r="D1237" t="str">
            <v>UND</v>
          </cell>
          <cell r="G1237">
            <v>455368</v>
          </cell>
        </row>
        <row r="1238">
          <cell r="A1238">
            <v>101157</v>
          </cell>
          <cell r="C1238" t="str">
            <v>MACHIMBRE L.CHANUL</v>
          </cell>
          <cell r="D1238" t="str">
            <v>M2</v>
          </cell>
          <cell r="G1238">
            <v>21998</v>
          </cell>
        </row>
        <row r="1239">
          <cell r="A1239">
            <v>101159</v>
          </cell>
          <cell r="C1239" t="str">
            <v>MACHIMBRE L.PINO CIPRES</v>
          </cell>
          <cell r="D1239" t="str">
            <v>M2</v>
          </cell>
          <cell r="G1239">
            <v>15291</v>
          </cell>
        </row>
        <row r="1240">
          <cell r="A1240">
            <v>101160</v>
          </cell>
          <cell r="C1240" t="str">
            <v>MACHIMBRE L.PINO PATULA</v>
          </cell>
          <cell r="D1240" t="str">
            <v>M2</v>
          </cell>
          <cell r="G1240">
            <v>16686</v>
          </cell>
        </row>
        <row r="1241">
          <cell r="A1241">
            <v>101161</v>
          </cell>
          <cell r="C1241" t="str">
            <v>MACHIMBRE L.PINO ROMERON</v>
          </cell>
          <cell r="D1241" t="str">
            <v>M2</v>
          </cell>
          <cell r="G1241">
            <v>17276</v>
          </cell>
        </row>
        <row r="1242">
          <cell r="A1242">
            <v>117090</v>
          </cell>
          <cell r="C1242" t="str">
            <v>MAD.AMARILL0 O NOGAL</v>
          </cell>
          <cell r="D1242" t="str">
            <v>PG2</v>
          </cell>
          <cell r="G1242">
            <v>2414</v>
          </cell>
        </row>
        <row r="1243">
          <cell r="A1243">
            <v>100543</v>
          </cell>
          <cell r="C1243" t="str">
            <v>MAD.CEDRO CAQUETA</v>
          </cell>
          <cell r="D1243" t="str">
            <v>PG2</v>
          </cell>
          <cell r="G1243">
            <v>4882</v>
          </cell>
        </row>
        <row r="1244">
          <cell r="A1244">
            <v>100083</v>
          </cell>
          <cell r="C1244" t="str">
            <v>MADERA AMARILLO O NOGAL</v>
          </cell>
          <cell r="D1244" t="str">
            <v>PG2</v>
          </cell>
          <cell r="E1244">
            <v>1</v>
          </cell>
          <cell r="G1244">
            <v>2584</v>
          </cell>
        </row>
        <row r="1245">
          <cell r="A1245">
            <v>101163</v>
          </cell>
          <cell r="C1245" t="str">
            <v>MALLA CON VENA 53X200 C24</v>
          </cell>
          <cell r="D1245" t="str">
            <v>UND</v>
          </cell>
          <cell r="G1245">
            <v>4614</v>
          </cell>
        </row>
        <row r="1246">
          <cell r="A1246">
            <v>101164</v>
          </cell>
          <cell r="C1246" t="str">
            <v>MALLA CON VENA 60x200</v>
          </cell>
          <cell r="D1246" t="str">
            <v>UND</v>
          </cell>
          <cell r="G1246">
            <v>4936</v>
          </cell>
        </row>
        <row r="1247">
          <cell r="A1247">
            <v>101165</v>
          </cell>
          <cell r="C1247" t="str">
            <v>MALLA ELEC.E-0.50/D050</v>
          </cell>
          <cell r="D1247" t="str">
            <v>KLS</v>
          </cell>
          <cell r="E1247">
            <v>1</v>
          </cell>
          <cell r="G1247">
            <v>3090</v>
          </cell>
        </row>
        <row r="1248">
          <cell r="A1248">
            <v>101166</v>
          </cell>
          <cell r="C1248" t="str">
            <v>MALLA ELEC.H-0.50/U050</v>
          </cell>
          <cell r="D1248" t="str">
            <v>KLS</v>
          </cell>
          <cell r="G1248">
            <v>3090</v>
          </cell>
        </row>
        <row r="1249">
          <cell r="A1249">
            <v>101167</v>
          </cell>
          <cell r="C1249" t="str">
            <v>MALLA ELEC.H-1.31/U131</v>
          </cell>
          <cell r="D1249" t="str">
            <v>KLS</v>
          </cell>
          <cell r="G1249">
            <v>3090</v>
          </cell>
        </row>
        <row r="1250">
          <cell r="A1250">
            <v>101168</v>
          </cell>
          <cell r="C1250" t="str">
            <v>MALLA ELEC.M-0.84 / DO84</v>
          </cell>
          <cell r="D1250" t="str">
            <v>KLS</v>
          </cell>
          <cell r="G1250">
            <v>3090</v>
          </cell>
        </row>
        <row r="1251">
          <cell r="A1251">
            <v>105085</v>
          </cell>
          <cell r="C1251" t="str">
            <v>MALLA ESLABONA #12 R-2.1/2</v>
          </cell>
          <cell r="D1251" t="str">
            <v>M2</v>
          </cell>
          <cell r="G1251">
            <v>8692</v>
          </cell>
        </row>
        <row r="1252">
          <cell r="A1252">
            <v>105086</v>
          </cell>
          <cell r="C1252" t="str">
            <v>MALLA ESLABONADA # 12 R-2</v>
          </cell>
          <cell r="D1252" t="str">
            <v>M2</v>
          </cell>
          <cell r="G1252">
            <v>9658</v>
          </cell>
        </row>
        <row r="1253">
          <cell r="A1253">
            <v>105087</v>
          </cell>
          <cell r="C1253" t="str">
            <v>MALLA ESLABONADA 1,1/2"</v>
          </cell>
          <cell r="D1253" t="str">
            <v>M2</v>
          </cell>
          <cell r="G1253">
            <v>19637</v>
          </cell>
        </row>
        <row r="1254">
          <cell r="A1254">
            <v>101169</v>
          </cell>
          <cell r="C1254" t="str">
            <v>MALLA ESLABONADA 2" #1</v>
          </cell>
          <cell r="D1254" t="str">
            <v>M2</v>
          </cell>
          <cell r="G1254">
            <v>13628</v>
          </cell>
        </row>
        <row r="1255">
          <cell r="A1255">
            <v>105088</v>
          </cell>
          <cell r="C1255" t="str">
            <v>MALLA ESLABONADA 2" P</v>
          </cell>
          <cell r="D1255" t="str">
            <v>M2</v>
          </cell>
          <cell r="G1255">
            <v>14701</v>
          </cell>
        </row>
        <row r="1256">
          <cell r="A1256">
            <v>105089</v>
          </cell>
          <cell r="C1256" t="str">
            <v>MALLA ESLABONADA 2,1/2"</v>
          </cell>
          <cell r="D1256" t="str">
            <v>M2</v>
          </cell>
          <cell r="G1256">
            <v>13735</v>
          </cell>
        </row>
        <row r="1257">
          <cell r="A1257">
            <v>106128</v>
          </cell>
          <cell r="C1257" t="str">
            <v>MALLA ESLABONADA GALV #12</v>
          </cell>
          <cell r="D1257" t="str">
            <v>M2</v>
          </cell>
          <cell r="G1257">
            <v>15399</v>
          </cell>
        </row>
        <row r="1258">
          <cell r="A1258">
            <v>103241</v>
          </cell>
          <cell r="C1258" t="str">
            <v>MALLA F.VIDRIO PING PONG</v>
          </cell>
          <cell r="D1258" t="str">
            <v>UND</v>
          </cell>
          <cell r="G1258">
            <v>12448</v>
          </cell>
        </row>
        <row r="1259">
          <cell r="A1259">
            <v>106182</v>
          </cell>
          <cell r="C1259" t="str">
            <v>MALLA FIBRA TEJIDA H=2.10M</v>
          </cell>
          <cell r="D1259" t="str">
            <v>ML</v>
          </cell>
          <cell r="E1259">
            <v>1</v>
          </cell>
          <cell r="G1259">
            <v>3380</v>
          </cell>
        </row>
        <row r="1260">
          <cell r="A1260">
            <v>109073</v>
          </cell>
          <cell r="C1260" t="str">
            <v>MALLA FIBRA VIDRIO CAL.10</v>
          </cell>
          <cell r="D1260" t="str">
            <v>M2</v>
          </cell>
          <cell r="G1260">
            <v>13568</v>
          </cell>
        </row>
        <row r="1261">
          <cell r="A1261">
            <v>103128</v>
          </cell>
          <cell r="C1261" t="str">
            <v>MALLA FIBRA VIDRIO TT-060</v>
          </cell>
          <cell r="D1261" t="str">
            <v>M2</v>
          </cell>
          <cell r="G1261">
            <v>16257</v>
          </cell>
        </row>
        <row r="1262">
          <cell r="A1262">
            <v>103129</v>
          </cell>
          <cell r="C1262" t="str">
            <v>MALLA FIBRA VIDRIO TT-090</v>
          </cell>
          <cell r="D1262" t="str">
            <v>M2</v>
          </cell>
          <cell r="G1262">
            <v>23952</v>
          </cell>
        </row>
        <row r="1263">
          <cell r="A1263">
            <v>107070</v>
          </cell>
          <cell r="C1263" t="str">
            <v>MALLA GALLINERO 1" ROLLO DE  1.80 X 36MTS LARGO</v>
          </cell>
          <cell r="D1263" t="str">
            <v>ROL</v>
          </cell>
          <cell r="G1263">
            <v>77581</v>
          </cell>
        </row>
        <row r="1264">
          <cell r="A1264">
            <v>107216</v>
          </cell>
          <cell r="C1264" t="str">
            <v>MALLA GALLINERO 1.1/4</v>
          </cell>
          <cell r="D1264" t="str">
            <v>RLL</v>
          </cell>
          <cell r="G1264">
            <v>84022</v>
          </cell>
        </row>
        <row r="1265">
          <cell r="A1265">
            <v>111078</v>
          </cell>
          <cell r="C1265" t="str">
            <v>MANGO ALUMINIO TELESCOPICO</v>
          </cell>
          <cell r="D1265" t="str">
            <v>UND</v>
          </cell>
          <cell r="G1265">
            <v>99366</v>
          </cell>
        </row>
        <row r="1266">
          <cell r="A1266">
            <v>111079</v>
          </cell>
          <cell r="C1266" t="str">
            <v>MANGO ALUMINIO TELESCOPICO</v>
          </cell>
          <cell r="D1266" t="str">
            <v>UND</v>
          </cell>
          <cell r="G1266">
            <v>168043</v>
          </cell>
        </row>
        <row r="1267">
          <cell r="A1267">
            <v>101171</v>
          </cell>
          <cell r="C1267" t="str">
            <v>MANGO ALUMINIO TELESCOPICO ANODIZADO LARGO 6MTS</v>
          </cell>
          <cell r="D1267" t="str">
            <v>UND</v>
          </cell>
          <cell r="G1267">
            <v>111703</v>
          </cell>
        </row>
        <row r="1268">
          <cell r="A1268">
            <v>101172</v>
          </cell>
          <cell r="C1268" t="str">
            <v>MANGO ALUMINIO TELESCOPICO ANODIZADO-LARGO 9MT</v>
          </cell>
          <cell r="D1268" t="str">
            <v>UND</v>
          </cell>
          <cell r="G1268">
            <v>188905</v>
          </cell>
        </row>
        <row r="1269">
          <cell r="A1269">
            <v>101173</v>
          </cell>
          <cell r="C1269" t="str">
            <v>MANGUERA ACOPLE REFORZADA</v>
          </cell>
          <cell r="D1269" t="str">
            <v>UND</v>
          </cell>
          <cell r="G1269">
            <v>8048</v>
          </cell>
        </row>
        <row r="1270">
          <cell r="A1270">
            <v>103029</v>
          </cell>
          <cell r="C1270" t="str">
            <v>MANGUERA FLEXIBLE GRIFLEX</v>
          </cell>
          <cell r="D1270" t="str">
            <v>UND</v>
          </cell>
          <cell r="G1270">
            <v>3327</v>
          </cell>
        </row>
        <row r="1271">
          <cell r="A1271">
            <v>101174</v>
          </cell>
          <cell r="C1271" t="str">
            <v>MANGUERA PF+UAD 1/2"</v>
          </cell>
          <cell r="D1271" t="str">
            <v>ML</v>
          </cell>
          <cell r="G1271">
            <v>1251</v>
          </cell>
        </row>
        <row r="1272">
          <cell r="A1272">
            <v>109074</v>
          </cell>
          <cell r="C1272" t="str">
            <v>MANGUERA PF+UAD 3/4"</v>
          </cell>
          <cell r="D1272" t="str">
            <v>ML</v>
          </cell>
          <cell r="G1272">
            <v>2318</v>
          </cell>
        </row>
        <row r="1273">
          <cell r="A1273">
            <v>101175</v>
          </cell>
          <cell r="C1273" t="str">
            <v>MANGUERA PLAST.3/4" AGUA</v>
          </cell>
          <cell r="D1273" t="str">
            <v>ML</v>
          </cell>
          <cell r="G1273">
            <v>2717</v>
          </cell>
        </row>
        <row r="1274">
          <cell r="A1274">
            <v>111080</v>
          </cell>
          <cell r="C1274" t="str">
            <v>MANGUERA SUCCION 1,1/2X12M</v>
          </cell>
          <cell r="D1274" t="str">
            <v>UND</v>
          </cell>
          <cell r="G1274">
            <v>128769</v>
          </cell>
        </row>
        <row r="1275">
          <cell r="A1275">
            <v>111081</v>
          </cell>
          <cell r="C1275" t="str">
            <v>MANGUERA SUCCION 1,1/2X15M</v>
          </cell>
          <cell r="D1275" t="str">
            <v>UND</v>
          </cell>
          <cell r="G1275">
            <v>180491</v>
          </cell>
        </row>
        <row r="1276">
          <cell r="A1276">
            <v>101176</v>
          </cell>
          <cell r="C1276" t="str">
            <v>MANGUERA SUCCION 11/2X12M PLASTICA FLOTANTE 40</v>
          </cell>
          <cell r="D1276" t="str">
            <v>UND</v>
          </cell>
          <cell r="G1276">
            <v>144754</v>
          </cell>
        </row>
        <row r="1277">
          <cell r="A1277">
            <v>105090</v>
          </cell>
          <cell r="C1277" t="str">
            <v>MANGUERA SUCCION 11/2X15M PLASTICA FLOTANTE 50</v>
          </cell>
          <cell r="D1277" t="str">
            <v>UND</v>
          </cell>
          <cell r="G1277">
            <v>202897</v>
          </cell>
        </row>
        <row r="1278">
          <cell r="A1278">
            <v>111082</v>
          </cell>
          <cell r="C1278" t="str">
            <v>MANIFOLD 1X1 CON MANGUERAS</v>
          </cell>
          <cell r="D1278" t="str">
            <v>UND</v>
          </cell>
          <cell r="G1278">
            <v>413247</v>
          </cell>
        </row>
        <row r="1279">
          <cell r="A1279">
            <v>109075</v>
          </cell>
          <cell r="C1279" t="str">
            <v>MANIFOLD 1X1 CON MANGUERAS SIMPLEX SIN UNIDAD REGULADORA</v>
          </cell>
          <cell r="D1279" t="str">
            <v>UND</v>
          </cell>
          <cell r="G1279">
            <v>464549</v>
          </cell>
        </row>
        <row r="1280">
          <cell r="A1280">
            <v>111083</v>
          </cell>
          <cell r="C1280" t="str">
            <v>MANIFOLD 2X1 CON MANGUERAS</v>
          </cell>
          <cell r="D1280" t="str">
            <v>UND</v>
          </cell>
          <cell r="G1280">
            <v>815571</v>
          </cell>
        </row>
        <row r="1281">
          <cell r="A1281">
            <v>109076</v>
          </cell>
          <cell r="C1281" t="str">
            <v>MANIFOLD 2X1 CON MANGUERAS DUPLEX SIN UNIDAD REGULADORA</v>
          </cell>
          <cell r="D1281" t="str">
            <v>UND</v>
          </cell>
          <cell r="G1281">
            <v>916817</v>
          </cell>
        </row>
        <row r="1282">
          <cell r="A1282">
            <v>111084</v>
          </cell>
          <cell r="C1282" t="str">
            <v>MANIFOLD 2X10 CON MANGUERA</v>
          </cell>
          <cell r="D1282" t="str">
            <v>UND</v>
          </cell>
          <cell r="G1282">
            <v>6842102</v>
          </cell>
        </row>
        <row r="1283">
          <cell r="A1283">
            <v>109077</v>
          </cell>
          <cell r="C1283" t="str">
            <v>MANIFOLD 2X10 CON MANGUERA DUPLEX SIN UNIDAD REGULADORA</v>
          </cell>
          <cell r="D1283" t="str">
            <v>UND</v>
          </cell>
          <cell r="G1283">
            <v>7691494</v>
          </cell>
        </row>
        <row r="1284">
          <cell r="A1284">
            <v>111085</v>
          </cell>
          <cell r="C1284" t="str">
            <v>MANIFOLD 2X2 CON MANGUERAS</v>
          </cell>
          <cell r="D1284" t="str">
            <v>UND</v>
          </cell>
          <cell r="G1284">
            <v>1677478</v>
          </cell>
        </row>
        <row r="1285">
          <cell r="A1285">
            <v>109078</v>
          </cell>
          <cell r="C1285" t="str">
            <v>MANIFOLD 2X2 CON MANGUERAS DUPLEX SIN UNIDAD REGULADORA</v>
          </cell>
          <cell r="D1285" t="str">
            <v>UND</v>
          </cell>
          <cell r="G1285">
            <v>1885722</v>
          </cell>
        </row>
        <row r="1286">
          <cell r="A1286">
            <v>111086</v>
          </cell>
          <cell r="C1286" t="str">
            <v>MANIFOLD 2X4 CON MANGUERAS</v>
          </cell>
          <cell r="D1286" t="str">
            <v>UND</v>
          </cell>
          <cell r="G1286">
            <v>3001068</v>
          </cell>
        </row>
        <row r="1287">
          <cell r="A1287">
            <v>109079</v>
          </cell>
          <cell r="C1287" t="str">
            <v>MANIFOLD 2X4 CON MANGUERAS DUPLEX SIN UNIDAD REGULADORA</v>
          </cell>
          <cell r="D1287" t="str">
            <v>UND</v>
          </cell>
          <cell r="G1287">
            <v>3373627</v>
          </cell>
        </row>
        <row r="1288">
          <cell r="A1288">
            <v>111087</v>
          </cell>
          <cell r="C1288" t="str">
            <v>MANIFOLD 2X6 CON MANGUERAS</v>
          </cell>
          <cell r="D1288" t="str">
            <v>UND</v>
          </cell>
          <cell r="G1288">
            <v>4275476</v>
          </cell>
        </row>
        <row r="1289">
          <cell r="A1289">
            <v>109080</v>
          </cell>
          <cell r="C1289" t="str">
            <v>MANIFOLD 2X6 CON MANGUERAS DUPLEX SIN UNIDAD REGULADORA</v>
          </cell>
          <cell r="D1289" t="str">
            <v>UND</v>
          </cell>
          <cell r="G1289">
            <v>4806243</v>
          </cell>
        </row>
        <row r="1290">
          <cell r="A1290">
            <v>101177</v>
          </cell>
          <cell r="C1290" t="str">
            <v>MANIJA ALUM.MEDIANA</v>
          </cell>
          <cell r="D1290" t="str">
            <v>UND</v>
          </cell>
          <cell r="G1290">
            <v>1417</v>
          </cell>
        </row>
        <row r="1291">
          <cell r="A1291">
            <v>101178</v>
          </cell>
          <cell r="C1291" t="str">
            <v>MANIJA ALUM.OREJA BURRO</v>
          </cell>
          <cell r="D1291" t="str">
            <v>UND</v>
          </cell>
          <cell r="G1291">
            <v>8499</v>
          </cell>
        </row>
        <row r="1292">
          <cell r="A1292">
            <v>101179</v>
          </cell>
          <cell r="C1292" t="str">
            <v>MANIJA ALUM.VENTANA</v>
          </cell>
          <cell r="D1292" t="str">
            <v>UND</v>
          </cell>
          <cell r="G1292">
            <v>2951</v>
          </cell>
        </row>
        <row r="1293">
          <cell r="A1293">
            <v>101180</v>
          </cell>
          <cell r="C1293" t="str">
            <v>MANIJA BASCULANTE</v>
          </cell>
          <cell r="D1293" t="str">
            <v>UND</v>
          </cell>
          <cell r="G1293">
            <v>4131</v>
          </cell>
        </row>
        <row r="1294">
          <cell r="A1294">
            <v>101181</v>
          </cell>
          <cell r="C1294" t="str">
            <v>MANIJA BATIENTE</v>
          </cell>
          <cell r="D1294" t="str">
            <v>UND</v>
          </cell>
          <cell r="G1294">
            <v>4131</v>
          </cell>
        </row>
        <row r="1295">
          <cell r="A1295">
            <v>117091</v>
          </cell>
          <cell r="C1295" t="str">
            <v>MANIJA DECORADA</v>
          </cell>
          <cell r="D1295" t="str">
            <v>UND</v>
          </cell>
          <cell r="G1295">
            <v>4131</v>
          </cell>
        </row>
        <row r="1296">
          <cell r="A1296">
            <v>101182</v>
          </cell>
          <cell r="C1296" t="str">
            <v>MANIJA DECORADA</v>
          </cell>
          <cell r="D1296" t="str">
            <v>UND</v>
          </cell>
          <cell r="G1296">
            <v>4421</v>
          </cell>
        </row>
        <row r="1297">
          <cell r="A1297">
            <v>101183</v>
          </cell>
          <cell r="C1297" t="str">
            <v>MANIJA HIERRO 1/2"</v>
          </cell>
          <cell r="D1297" t="str">
            <v>UND</v>
          </cell>
          <cell r="E1297">
            <v>1</v>
          </cell>
          <cell r="G1297">
            <v>1824</v>
          </cell>
        </row>
        <row r="1298">
          <cell r="A1298">
            <v>101184</v>
          </cell>
          <cell r="C1298" t="str">
            <v>MANIJA LLAVE DE PASO</v>
          </cell>
          <cell r="D1298" t="str">
            <v>UND</v>
          </cell>
          <cell r="G1298">
            <v>3596</v>
          </cell>
        </row>
        <row r="1299">
          <cell r="A1299">
            <v>111088</v>
          </cell>
          <cell r="C1299" t="str">
            <v>MANOMETRO 2"X1/4 0-100 P</v>
          </cell>
          <cell r="D1299" t="str">
            <v>UND</v>
          </cell>
          <cell r="G1299">
            <v>129807</v>
          </cell>
        </row>
        <row r="1300">
          <cell r="A1300">
            <v>111089</v>
          </cell>
          <cell r="C1300" t="str">
            <v>MANOMETRO CONTROL PRESION</v>
          </cell>
          <cell r="D1300" t="str">
            <v>UND</v>
          </cell>
          <cell r="G1300">
            <v>23715</v>
          </cell>
        </row>
        <row r="1301">
          <cell r="A1301">
            <v>107071</v>
          </cell>
          <cell r="C1301" t="str">
            <v>MANOMETRO GLICERINA 0-200P</v>
          </cell>
          <cell r="D1301" t="str">
            <v>UND</v>
          </cell>
          <cell r="G1301">
            <v>59019</v>
          </cell>
        </row>
        <row r="1302">
          <cell r="A1302">
            <v>105091</v>
          </cell>
          <cell r="C1302" t="str">
            <v>MANTO 500XT-F0IL ALUMINIO</v>
          </cell>
          <cell r="D1302" t="str">
            <v>M2</v>
          </cell>
          <cell r="G1302">
            <v>19637</v>
          </cell>
        </row>
        <row r="1303">
          <cell r="A1303">
            <v>101187</v>
          </cell>
          <cell r="C1303" t="str">
            <v>MANTO EDIL 3 MM.</v>
          </cell>
          <cell r="D1303" t="str">
            <v>M2</v>
          </cell>
          <cell r="G1303">
            <v>13252</v>
          </cell>
        </row>
        <row r="1304">
          <cell r="A1304">
            <v>101188</v>
          </cell>
          <cell r="C1304" t="str">
            <v>MANTO FIBERGLASS 500XT 3MM</v>
          </cell>
          <cell r="D1304" t="str">
            <v>M2</v>
          </cell>
          <cell r="G1304">
            <v>15560</v>
          </cell>
        </row>
        <row r="1305">
          <cell r="A1305">
            <v>101189</v>
          </cell>
          <cell r="C1305" t="str">
            <v>MANTO FIBERGLASS 800XT 4MM</v>
          </cell>
          <cell r="D1305" t="str">
            <v>M2</v>
          </cell>
          <cell r="G1305">
            <v>18189</v>
          </cell>
        </row>
        <row r="1306">
          <cell r="A1306">
            <v>105092</v>
          </cell>
          <cell r="C1306" t="str">
            <v>MANTO TECHOFIELT 3000</v>
          </cell>
          <cell r="D1306" t="str">
            <v>ROL</v>
          </cell>
          <cell r="G1306">
            <v>115033</v>
          </cell>
        </row>
        <row r="1307">
          <cell r="A1307">
            <v>111091</v>
          </cell>
          <cell r="C1307" t="str">
            <v>MARC0-REJILLA DESAG.12X12</v>
          </cell>
          <cell r="D1307" t="str">
            <v>UND</v>
          </cell>
          <cell r="E1307">
            <v>1</v>
          </cell>
          <cell r="G1307">
            <v>342310</v>
          </cell>
        </row>
        <row r="1308">
          <cell r="A1308">
            <v>111092</v>
          </cell>
          <cell r="C1308" t="str">
            <v>MARC0-REJILLA DESAGUE 8"</v>
          </cell>
          <cell r="D1308" t="str">
            <v>UND</v>
          </cell>
          <cell r="E1308">
            <v>1</v>
          </cell>
          <cell r="G1308">
            <v>43567</v>
          </cell>
        </row>
        <row r="1309">
          <cell r="A1309">
            <v>111093</v>
          </cell>
          <cell r="C1309" t="str">
            <v>MARC0-REJILLA-DESAG.10"X</v>
          </cell>
          <cell r="D1309" t="str">
            <v>UND</v>
          </cell>
          <cell r="E1309">
            <v>1</v>
          </cell>
          <cell r="G1309">
            <v>107307</v>
          </cell>
        </row>
        <row r="1310">
          <cell r="A1310">
            <v>101194</v>
          </cell>
          <cell r="C1310" t="str">
            <v>MARMOLINA</v>
          </cell>
          <cell r="D1310" t="str">
            <v>BTO</v>
          </cell>
          <cell r="G1310">
            <v>7297</v>
          </cell>
        </row>
        <row r="1311">
          <cell r="A1311">
            <v>101195</v>
          </cell>
          <cell r="C1311" t="str">
            <v>MARMOLINA BLANCA</v>
          </cell>
          <cell r="D1311" t="str">
            <v>BTO</v>
          </cell>
          <cell r="G1311">
            <v>4078</v>
          </cell>
        </row>
        <row r="1312">
          <cell r="A1312">
            <v>109081</v>
          </cell>
          <cell r="C1312" t="str">
            <v>MASILLA JUNTA INVIS.BOARD</v>
          </cell>
          <cell r="D1312" t="str">
            <v>CUN</v>
          </cell>
          <cell r="G1312">
            <v>95396</v>
          </cell>
        </row>
        <row r="1313">
          <cell r="A1313">
            <v>101197</v>
          </cell>
          <cell r="C1313" t="str">
            <v>MASILLA PLASTICA TEC PANEL</v>
          </cell>
          <cell r="D1313" t="str">
            <v>CU</v>
          </cell>
          <cell r="G1313">
            <v>40240</v>
          </cell>
        </row>
        <row r="1314">
          <cell r="A1314">
            <v>101198</v>
          </cell>
          <cell r="C1314" t="str">
            <v>MASILLA TIPO CWS (TEJ.AL.)</v>
          </cell>
          <cell r="D1314" t="str">
            <v>LBS</v>
          </cell>
          <cell r="G1314">
            <v>11911</v>
          </cell>
        </row>
        <row r="1315">
          <cell r="A1315">
            <v>105094</v>
          </cell>
          <cell r="C1315" t="str">
            <v>MASTIL ACERO 16 MT CANASTI</v>
          </cell>
          <cell r="D1315" t="str">
            <v>UND</v>
          </cell>
          <cell r="G1315">
            <v>7778297</v>
          </cell>
        </row>
        <row r="1316">
          <cell r="A1316">
            <v>103105</v>
          </cell>
          <cell r="C1316" t="str">
            <v>MASTIL ACERO 18 MT CANASTI</v>
          </cell>
          <cell r="D1316" t="str">
            <v>UND</v>
          </cell>
          <cell r="G1316">
            <v>8874842</v>
          </cell>
        </row>
        <row r="1317">
          <cell r="A1317">
            <v>101199</v>
          </cell>
          <cell r="C1317" t="str">
            <v>MASTIL ACERO 20 MT CANASTI</v>
          </cell>
          <cell r="D1317" t="str">
            <v>UND</v>
          </cell>
          <cell r="G1317">
            <v>9577168</v>
          </cell>
        </row>
        <row r="1318">
          <cell r="A1318">
            <v>101200</v>
          </cell>
          <cell r="C1318" t="str">
            <v>MASTIL ACERO 22 MT CANASTI</v>
          </cell>
          <cell r="D1318" t="str">
            <v>UND</v>
          </cell>
          <cell r="G1318">
            <v>14041147</v>
          </cell>
        </row>
        <row r="1319">
          <cell r="A1319">
            <v>101202</v>
          </cell>
          <cell r="C1319" t="str">
            <v>MASTIL ACERO 30 MT CANASTI</v>
          </cell>
          <cell r="D1319" t="str">
            <v>UND</v>
          </cell>
          <cell r="G1319">
            <v>24044689</v>
          </cell>
        </row>
        <row r="1320">
          <cell r="A1320">
            <v>101203</v>
          </cell>
          <cell r="C1320" t="str">
            <v>MASTIL ACERO 40 MT CANASTI</v>
          </cell>
          <cell r="D1320" t="str">
            <v>UND</v>
          </cell>
          <cell r="G1320">
            <v>33632596</v>
          </cell>
        </row>
        <row r="1321">
          <cell r="A1321">
            <v>101201</v>
          </cell>
          <cell r="C1321" t="str">
            <v>MASTIL ACERO PESADO 24 MTS</v>
          </cell>
          <cell r="D1321" t="str">
            <v>UND</v>
          </cell>
          <cell r="G1321">
            <v>15961946</v>
          </cell>
        </row>
        <row r="1322">
          <cell r="A1322">
            <v>101204</v>
          </cell>
          <cell r="C1322" t="str">
            <v>MASTIL ANTENA X2MTS</v>
          </cell>
          <cell r="D1322" t="str">
            <v>UND</v>
          </cell>
          <cell r="G1322">
            <v>64384</v>
          </cell>
        </row>
        <row r="1323">
          <cell r="A1323">
            <v>101205</v>
          </cell>
          <cell r="C1323" t="str">
            <v>MATA MALEZA</v>
          </cell>
          <cell r="D1323" t="str">
            <v>GLN</v>
          </cell>
          <cell r="G1323">
            <v>7512</v>
          </cell>
        </row>
        <row r="1324">
          <cell r="A1324">
            <v>115011</v>
          </cell>
          <cell r="C1324" t="str">
            <v>MATERIAL SELECC. CANTO ROD</v>
          </cell>
          <cell r="D1324" t="str">
            <v>M3</v>
          </cell>
          <cell r="G1324">
            <v>45069</v>
          </cell>
        </row>
        <row r="1325">
          <cell r="A1325">
            <v>111094</v>
          </cell>
          <cell r="C1325" t="str">
            <v>MECANISM0 CELOSIA UND/PAR</v>
          </cell>
          <cell r="D1325" t="str">
            <v>UND</v>
          </cell>
          <cell r="G1325">
            <v>8048</v>
          </cell>
        </row>
        <row r="1326">
          <cell r="A1326">
            <v>101207</v>
          </cell>
          <cell r="C1326" t="str">
            <v>MECANISMO CELOSIA UND/PAR</v>
          </cell>
          <cell r="D1326" t="str">
            <v>UND</v>
          </cell>
          <cell r="G1326">
            <v>8611</v>
          </cell>
        </row>
        <row r="1327">
          <cell r="A1327">
            <v>111097</v>
          </cell>
          <cell r="C1327" t="str">
            <v>MEDICION RESIST NUCLEO 2P</v>
          </cell>
          <cell r="D1327" t="str">
            <v>UND</v>
          </cell>
          <cell r="G1327">
            <v>140465</v>
          </cell>
        </row>
        <row r="1328">
          <cell r="A1328">
            <v>111098</v>
          </cell>
          <cell r="C1328" t="str">
            <v>MEDICION RESIST NUCLEO 3P</v>
          </cell>
          <cell r="D1328" t="str">
            <v>UND</v>
          </cell>
          <cell r="G1328">
            <v>168558</v>
          </cell>
        </row>
        <row r="1329">
          <cell r="A1329">
            <v>111099</v>
          </cell>
          <cell r="C1329" t="str">
            <v>MEDICION RESIST NUCLEO 4PU</v>
          </cell>
          <cell r="D1329" t="str">
            <v>UND</v>
          </cell>
          <cell r="G1329">
            <v>196651</v>
          </cell>
        </row>
        <row r="1330">
          <cell r="A1330">
            <v>111100</v>
          </cell>
          <cell r="C1330" t="str">
            <v>MEDICION RESIST NUCLEO 6P</v>
          </cell>
          <cell r="D1330" t="str">
            <v>UND</v>
          </cell>
          <cell r="G1330">
            <v>315408</v>
          </cell>
        </row>
        <row r="1331">
          <cell r="A1331">
            <v>111096</v>
          </cell>
          <cell r="C1331" t="str">
            <v>MEDICION RESIST NUCLEO A</v>
          </cell>
          <cell r="D1331" t="str">
            <v>UND</v>
          </cell>
          <cell r="G1331">
            <v>22475</v>
          </cell>
        </row>
        <row r="1332">
          <cell r="A1332">
            <v>111102</v>
          </cell>
          <cell r="C1332" t="str">
            <v>MEDID0R 3/4"VEL0CIDAD"</v>
          </cell>
          <cell r="D1332" t="str">
            <v>UND</v>
          </cell>
          <cell r="G1332">
            <v>301532</v>
          </cell>
        </row>
        <row r="1333">
          <cell r="A1333">
            <v>117092</v>
          </cell>
          <cell r="C1333" t="str">
            <v>MEDIDOR 1/2"VELO CHORR U</v>
          </cell>
          <cell r="D1333" t="str">
            <v>UND</v>
          </cell>
          <cell r="G1333">
            <v>48968</v>
          </cell>
        </row>
        <row r="1334">
          <cell r="A1334">
            <v>111103</v>
          </cell>
          <cell r="C1334" t="str">
            <v>MEDIDOR AGUA 1/2"VEL U-1</v>
          </cell>
          <cell r="D1334" t="str">
            <v>UND</v>
          </cell>
          <cell r="G1334">
            <v>80465</v>
          </cell>
        </row>
        <row r="1335">
          <cell r="A1335">
            <v>111104</v>
          </cell>
          <cell r="C1335" t="str">
            <v>MEDIDOR AGUA VOLU JSM 1/2</v>
          </cell>
          <cell r="D1335" t="str">
            <v>UND</v>
          </cell>
          <cell r="G1335">
            <v>87010</v>
          </cell>
        </row>
        <row r="1336">
          <cell r="A1336">
            <v>115017</v>
          </cell>
          <cell r="C1336" t="str">
            <v>MEMBRANA PLASTICA 12NTR</v>
          </cell>
          <cell r="D1336" t="str">
            <v>M2</v>
          </cell>
          <cell r="G1336">
            <v>51507</v>
          </cell>
        </row>
        <row r="1337">
          <cell r="A1337">
            <v>117093</v>
          </cell>
          <cell r="C1337" t="str">
            <v>MEMBRANA PVC SARNAFIL G 47</v>
          </cell>
          <cell r="D1337" t="str">
            <v>ROL</v>
          </cell>
          <cell r="G1337">
            <v>1738377</v>
          </cell>
        </row>
        <row r="1338">
          <cell r="A1338">
            <v>109994</v>
          </cell>
          <cell r="C1338" t="str">
            <v>MERULEX LFS [TRANSP] 16KG</v>
          </cell>
          <cell r="D1338" t="str">
            <v>KLS</v>
          </cell>
          <cell r="G1338">
            <v>23178</v>
          </cell>
        </row>
        <row r="1339">
          <cell r="A1339">
            <v>101216</v>
          </cell>
          <cell r="C1339" t="str">
            <v>MERULEX N [INZECT] 16KG.</v>
          </cell>
          <cell r="D1339" t="str">
            <v>KLS</v>
          </cell>
          <cell r="G1339">
            <v>24800</v>
          </cell>
        </row>
        <row r="1340">
          <cell r="A1340">
            <v>111105</v>
          </cell>
          <cell r="C1340" t="str">
            <v>MESA PING PONG 274X153X76C</v>
          </cell>
          <cell r="D1340" t="str">
            <v>UND</v>
          </cell>
          <cell r="G1340">
            <v>715739</v>
          </cell>
        </row>
        <row r="1341">
          <cell r="A1341">
            <v>115012</v>
          </cell>
          <cell r="C1341" t="str">
            <v>MESON GRANITO NATURAL NACI</v>
          </cell>
          <cell r="D1341" t="str">
            <v>M2</v>
          </cell>
          <cell r="G1341">
            <v>4078</v>
          </cell>
        </row>
        <row r="1342">
          <cell r="A1342">
            <v>107074</v>
          </cell>
          <cell r="C1342" t="str">
            <v>MESON KORIAN E=1CM PROCEMARMOL</v>
          </cell>
          <cell r="D1342" t="str">
            <v>ML</v>
          </cell>
          <cell r="G1342">
            <v>295658</v>
          </cell>
        </row>
        <row r="1343">
          <cell r="A1343">
            <v>111107</v>
          </cell>
          <cell r="C1343" t="str">
            <v>MEZCLA ASFALTO EN CALIENTE</v>
          </cell>
          <cell r="D1343" t="str">
            <v>M3</v>
          </cell>
          <cell r="G1343">
            <v>344973</v>
          </cell>
        </row>
        <row r="1344">
          <cell r="A1344">
            <v>100909</v>
          </cell>
          <cell r="C1344" t="str">
            <v>MICROFIBRA NYLON</v>
          </cell>
          <cell r="D1344" t="str">
            <v>UND</v>
          </cell>
          <cell r="G1344">
            <v>18618</v>
          </cell>
        </row>
        <row r="1345">
          <cell r="A1345">
            <v>101221</v>
          </cell>
          <cell r="C1345" t="str">
            <v>MINERAL ROJO</v>
          </cell>
          <cell r="D1345" t="str">
            <v>KLS</v>
          </cell>
          <cell r="G1345">
            <v>5396</v>
          </cell>
        </row>
        <row r="1346">
          <cell r="A1346">
            <v>111111</v>
          </cell>
          <cell r="C1346" t="str">
            <v>MINERAL ROJO</v>
          </cell>
          <cell r="D1346" t="str">
            <v>KLS</v>
          </cell>
          <cell r="G1346">
            <v>5580</v>
          </cell>
        </row>
        <row r="1347">
          <cell r="A1347">
            <v>111112</v>
          </cell>
          <cell r="C1347" t="str">
            <v>MINIBREAKER 1 A 4 AMPERIOS</v>
          </cell>
          <cell r="D1347" t="str">
            <v>UND</v>
          </cell>
          <cell r="E1347">
            <v>1</v>
          </cell>
          <cell r="G1347">
            <v>29390</v>
          </cell>
        </row>
        <row r="1348">
          <cell r="A1348">
            <v>105095</v>
          </cell>
          <cell r="C1348" t="str">
            <v>MINIBREAKER 1 A 4 AMPERIOS</v>
          </cell>
          <cell r="D1348" t="str">
            <v>UND</v>
          </cell>
          <cell r="E1348">
            <v>1</v>
          </cell>
          <cell r="G1348">
            <v>31446</v>
          </cell>
        </row>
        <row r="1349">
          <cell r="A1349">
            <v>111113</v>
          </cell>
          <cell r="C1349" t="str">
            <v>MINIBREAKER 5 A 32 AMPERIO</v>
          </cell>
          <cell r="D1349" t="str">
            <v>UND</v>
          </cell>
          <cell r="E1349">
            <v>1</v>
          </cell>
          <cell r="G1349">
            <v>19119</v>
          </cell>
        </row>
        <row r="1350">
          <cell r="A1350">
            <v>105096</v>
          </cell>
          <cell r="C1350" t="str">
            <v>MINIBREAKER 5 A 32 AMPERIOS</v>
          </cell>
          <cell r="D1350" t="str">
            <v>UND</v>
          </cell>
          <cell r="E1350">
            <v>1</v>
          </cell>
          <cell r="G1350">
            <v>20457</v>
          </cell>
        </row>
        <row r="1351">
          <cell r="A1351">
            <v>111114</v>
          </cell>
          <cell r="C1351" t="str">
            <v>MINIBREAKER CELCO</v>
          </cell>
          <cell r="D1351" t="str">
            <v>UND</v>
          </cell>
          <cell r="G1351">
            <v>29566</v>
          </cell>
        </row>
        <row r="1352">
          <cell r="A1352">
            <v>111116</v>
          </cell>
          <cell r="C1352" t="str">
            <v>MOLDE SOLDADURA 1/0 A 4/0</v>
          </cell>
          <cell r="D1352" t="str">
            <v>UND</v>
          </cell>
          <cell r="G1352">
            <v>218989</v>
          </cell>
        </row>
        <row r="1353">
          <cell r="A1353">
            <v>111117</v>
          </cell>
          <cell r="C1353" t="str">
            <v>MOLDE VARILLA-CABLE</v>
          </cell>
          <cell r="D1353" t="str">
            <v>ML</v>
          </cell>
          <cell r="G1353">
            <v>218989</v>
          </cell>
        </row>
        <row r="1354">
          <cell r="A1354">
            <v>111119</v>
          </cell>
          <cell r="C1354" t="str">
            <v>MONITOR DE VOLTAJE</v>
          </cell>
          <cell r="D1354" t="str">
            <v>UND</v>
          </cell>
          <cell r="G1354">
            <v>321922</v>
          </cell>
        </row>
        <row r="1355">
          <cell r="A1355">
            <v>101625</v>
          </cell>
          <cell r="C1355" t="str">
            <v>MORTERO - RELLENO DE ANCLA</v>
          </cell>
          <cell r="D1355" t="str">
            <v>KLS</v>
          </cell>
          <cell r="G1355">
            <v>3115</v>
          </cell>
        </row>
        <row r="1356">
          <cell r="A1356">
            <v>115018</v>
          </cell>
          <cell r="C1356" t="str">
            <v>MORTERO DE REPARACION ESTR</v>
          </cell>
          <cell r="D1356" t="str">
            <v>KLS</v>
          </cell>
          <cell r="G1356">
            <v>5805</v>
          </cell>
        </row>
        <row r="1357">
          <cell r="A1357">
            <v>101579</v>
          </cell>
          <cell r="C1357" t="str">
            <v>MORTERO LISTO</v>
          </cell>
          <cell r="D1357" t="str">
            <v>KLS</v>
          </cell>
          <cell r="G1357">
            <v>1385</v>
          </cell>
        </row>
        <row r="1358">
          <cell r="A1358">
            <v>108043</v>
          </cell>
          <cell r="C1358" t="str">
            <v>MORTERO SIKATOP SEAL 107</v>
          </cell>
          <cell r="D1358" t="str">
            <v>KLS</v>
          </cell>
          <cell r="G1358">
            <v>4297</v>
          </cell>
        </row>
        <row r="1359">
          <cell r="A1359">
            <v>103087</v>
          </cell>
          <cell r="C1359" t="str">
            <v>MOTOBOMBA 12.0HP 220/440V</v>
          </cell>
          <cell r="D1359" t="str">
            <v>UND</v>
          </cell>
          <cell r="G1359">
            <v>3983243</v>
          </cell>
        </row>
        <row r="1360">
          <cell r="A1360">
            <v>101225</v>
          </cell>
          <cell r="C1360" t="str">
            <v>MOTOBOMBA 2.0HP 100-GPM</v>
          </cell>
          <cell r="D1360" t="str">
            <v>UND</v>
          </cell>
          <cell r="G1360">
            <v>638478</v>
          </cell>
        </row>
        <row r="1361">
          <cell r="A1361">
            <v>105097</v>
          </cell>
          <cell r="C1361" t="str">
            <v>MOTOBOMBA IHM 10X16 12 HP</v>
          </cell>
          <cell r="D1361" t="str">
            <v>UND</v>
          </cell>
          <cell r="G1361">
            <v>2989922</v>
          </cell>
        </row>
        <row r="1362">
          <cell r="A1362">
            <v>101226</v>
          </cell>
          <cell r="C1362" t="str">
            <v>MOTOR EL.100HP 3600RPM BQM</v>
          </cell>
          <cell r="D1362" t="str">
            <v>UND</v>
          </cell>
          <cell r="G1362">
            <v>9463937</v>
          </cell>
        </row>
        <row r="1363">
          <cell r="A1363">
            <v>101229</v>
          </cell>
          <cell r="C1363" t="str">
            <v>MOTOR EL.BOMB 15 HP</v>
          </cell>
          <cell r="D1363" t="str">
            <v>UND</v>
          </cell>
          <cell r="G1363">
            <v>2104165</v>
          </cell>
        </row>
        <row r="1364">
          <cell r="A1364">
            <v>101230</v>
          </cell>
          <cell r="C1364" t="str">
            <v>MOTOR EL.BOMB 20 HP</v>
          </cell>
          <cell r="D1364" t="str">
            <v>UND</v>
          </cell>
          <cell r="G1364">
            <v>2221903</v>
          </cell>
        </row>
        <row r="1365">
          <cell r="A1365">
            <v>101231</v>
          </cell>
          <cell r="C1365" t="str">
            <v>MOTOR EL.BOMB 25 HP</v>
          </cell>
          <cell r="D1365" t="str">
            <v>UND</v>
          </cell>
          <cell r="G1365">
            <v>2386212</v>
          </cell>
        </row>
        <row r="1366">
          <cell r="A1366">
            <v>101234</v>
          </cell>
          <cell r="C1366" t="str">
            <v>MOTOR EL.BOMB 5 HP</v>
          </cell>
          <cell r="D1366" t="str">
            <v>UND</v>
          </cell>
          <cell r="G1366">
            <v>798267</v>
          </cell>
        </row>
        <row r="1367">
          <cell r="A1367">
            <v>101227</v>
          </cell>
          <cell r="C1367" t="str">
            <v>MOTOR EL.BQMB 150 HP</v>
          </cell>
          <cell r="D1367" t="str">
            <v>UND</v>
          </cell>
          <cell r="G1367">
            <v>14848784</v>
          </cell>
        </row>
        <row r="1368">
          <cell r="A1368">
            <v>101232</v>
          </cell>
          <cell r="C1368" t="str">
            <v>MOTOR EL.BQMB 30 HP</v>
          </cell>
          <cell r="D1368" t="str">
            <v>UND</v>
          </cell>
          <cell r="G1368">
            <v>3293644</v>
          </cell>
        </row>
        <row r="1369">
          <cell r="A1369">
            <v>101239</v>
          </cell>
          <cell r="C1369" t="str">
            <v>MOTOR EL.BQMB 35 HP</v>
          </cell>
          <cell r="D1369" t="str">
            <v>UND</v>
          </cell>
          <cell r="G1369">
            <v>3968306</v>
          </cell>
        </row>
        <row r="1370">
          <cell r="A1370">
            <v>101233</v>
          </cell>
          <cell r="C1370" t="str">
            <v>MOTOR EL.BQMB 50 HP</v>
          </cell>
          <cell r="D1370" t="str">
            <v>UND</v>
          </cell>
          <cell r="G1370">
            <v>5710975</v>
          </cell>
        </row>
        <row r="1371">
          <cell r="A1371">
            <v>101228</v>
          </cell>
          <cell r="C1371" t="str">
            <v>MOTOR EL.BQMB 60 HP</v>
          </cell>
          <cell r="D1371" t="str">
            <v>UND</v>
          </cell>
          <cell r="G1371">
            <v>6613428</v>
          </cell>
        </row>
        <row r="1372">
          <cell r="A1372">
            <v>101250</v>
          </cell>
          <cell r="C1372" t="str">
            <v>MUEBLE RACK 19"X43" CER</v>
          </cell>
          <cell r="D1372" t="str">
            <v>UND</v>
          </cell>
          <cell r="G1372">
            <v>633585</v>
          </cell>
        </row>
        <row r="1373">
          <cell r="A1373">
            <v>105098</v>
          </cell>
          <cell r="C1373" t="str">
            <v>MUEBLE-TAPA SANITARIO PVC</v>
          </cell>
          <cell r="D1373" t="str">
            <v>UND</v>
          </cell>
          <cell r="G1373">
            <v>59555</v>
          </cell>
        </row>
        <row r="1374">
          <cell r="A1374">
            <v>101251</v>
          </cell>
          <cell r="C1374" t="str">
            <v>MUESTRA ASFALT.ANALISIS</v>
          </cell>
          <cell r="D1374" t="str">
            <v>UND</v>
          </cell>
          <cell r="G1374">
            <v>28093</v>
          </cell>
        </row>
        <row r="1375">
          <cell r="A1375">
            <v>111121</v>
          </cell>
          <cell r="C1375" t="str">
            <v>NASA PLASTICA (RED)</v>
          </cell>
          <cell r="D1375" t="str">
            <v>UND</v>
          </cell>
          <cell r="G1375">
            <v>30261</v>
          </cell>
        </row>
        <row r="1376">
          <cell r="A1376">
            <v>101252</v>
          </cell>
          <cell r="C1376" t="str">
            <v>NASA PLASTICA (RED) SACA HOJAS-BORDE-ANG</v>
          </cell>
          <cell r="D1376" t="str">
            <v>UND</v>
          </cell>
          <cell r="G1376">
            <v>34017</v>
          </cell>
        </row>
        <row r="1377">
          <cell r="A1377">
            <v>101253</v>
          </cell>
          <cell r="C1377" t="str">
            <v>NEOLITE E=2.5MM LISO</v>
          </cell>
          <cell r="D1377" t="str">
            <v>UND</v>
          </cell>
          <cell r="G1377">
            <v>18242</v>
          </cell>
        </row>
        <row r="1378">
          <cell r="A1378">
            <v>106113</v>
          </cell>
          <cell r="C1378" t="str">
            <v>NEUMATIC0 LLANTA USADO</v>
          </cell>
          <cell r="D1378" t="str">
            <v>UND</v>
          </cell>
          <cell r="G1378">
            <v>3219</v>
          </cell>
        </row>
        <row r="1379">
          <cell r="A1379">
            <v>103153</v>
          </cell>
          <cell r="C1379" t="str">
            <v>NIPLE GALV .1/2x 10 CM</v>
          </cell>
          <cell r="D1379" t="str">
            <v>UND</v>
          </cell>
          <cell r="G1379">
            <v>1717</v>
          </cell>
        </row>
        <row r="1380">
          <cell r="A1380">
            <v>101255</v>
          </cell>
          <cell r="C1380" t="str">
            <v>NIPLE GALV .1/2x 11 CM</v>
          </cell>
          <cell r="D1380" t="str">
            <v>UND</v>
          </cell>
          <cell r="G1380">
            <v>703</v>
          </cell>
        </row>
        <row r="1381">
          <cell r="A1381">
            <v>101254</v>
          </cell>
          <cell r="C1381" t="str">
            <v>NIPLE GALV .1/2x 5 CM</v>
          </cell>
          <cell r="D1381" t="str">
            <v>UND</v>
          </cell>
          <cell r="G1381">
            <v>2468</v>
          </cell>
        </row>
        <row r="1382">
          <cell r="A1382">
            <v>111122</v>
          </cell>
          <cell r="C1382" t="str">
            <v>NIPLE GALV 1 x 50 CM</v>
          </cell>
          <cell r="D1382" t="str">
            <v>UND</v>
          </cell>
          <cell r="G1382">
            <v>8091</v>
          </cell>
        </row>
        <row r="1383">
          <cell r="A1383">
            <v>101256</v>
          </cell>
          <cell r="C1383" t="str">
            <v>NIPLE GALV 1.1/2x 30 CM</v>
          </cell>
          <cell r="D1383" t="str">
            <v>UND</v>
          </cell>
          <cell r="G1383">
            <v>6273</v>
          </cell>
        </row>
        <row r="1384">
          <cell r="A1384">
            <v>101257</v>
          </cell>
          <cell r="C1384" t="str">
            <v>NIPLE GALV 2.1/2x 30 CM</v>
          </cell>
          <cell r="D1384" t="str">
            <v>UND</v>
          </cell>
          <cell r="G1384">
            <v>12577</v>
          </cell>
        </row>
        <row r="1385">
          <cell r="A1385">
            <v>116007</v>
          </cell>
          <cell r="C1385" t="str">
            <v>NITROGENO - N2</v>
          </cell>
          <cell r="D1385" t="str">
            <v>LBS</v>
          </cell>
          <cell r="G1385">
            <v>9121</v>
          </cell>
        </row>
        <row r="1386">
          <cell r="A1386">
            <v>101260</v>
          </cell>
          <cell r="C1386" t="str">
            <v>ORGANIZADOR CABLES 19.....</v>
          </cell>
          <cell r="D1386" t="str">
            <v>UND</v>
          </cell>
          <cell r="G1386">
            <v>43567</v>
          </cell>
        </row>
        <row r="1387">
          <cell r="A1387">
            <v>106147</v>
          </cell>
          <cell r="C1387" t="str">
            <v>ORINAL COLBY PLUS-ALFA PREMOLDA</v>
          </cell>
          <cell r="D1387" t="str">
            <v>UND</v>
          </cell>
          <cell r="G1387">
            <v>157135</v>
          </cell>
        </row>
        <row r="1388">
          <cell r="A1388">
            <v>101261</v>
          </cell>
          <cell r="C1388" t="str">
            <v>ORINAL MEDIANO PARA FLUXO</v>
          </cell>
          <cell r="D1388" t="str">
            <v>UND</v>
          </cell>
          <cell r="G1388">
            <v>187788</v>
          </cell>
        </row>
        <row r="1389">
          <cell r="A1389">
            <v>106148</v>
          </cell>
          <cell r="C1389" t="str">
            <v>ORINAL PEQUENO</v>
          </cell>
          <cell r="D1389" t="str">
            <v>UND</v>
          </cell>
          <cell r="G1389">
            <v>119004</v>
          </cell>
        </row>
        <row r="1390">
          <cell r="A1390">
            <v>101262</v>
          </cell>
          <cell r="C1390" t="str">
            <v>ORINAL PEQUEÑO 6100</v>
          </cell>
          <cell r="D1390" t="str">
            <v>UND</v>
          </cell>
          <cell r="G1390">
            <v>143684</v>
          </cell>
        </row>
        <row r="1391">
          <cell r="A1391">
            <v>116002</v>
          </cell>
          <cell r="C1391" t="str">
            <v>OXIGENO</v>
          </cell>
          <cell r="D1391" t="str">
            <v>M3</v>
          </cell>
          <cell r="G1391">
            <v>14486</v>
          </cell>
        </row>
        <row r="1392">
          <cell r="A1392">
            <v>117241</v>
          </cell>
          <cell r="C1392" t="str">
            <v>P0RTERIA MULT/TORR/GIR.</v>
          </cell>
          <cell r="D1392" t="str">
            <v>JGO</v>
          </cell>
          <cell r="G1392">
            <v>7207181</v>
          </cell>
        </row>
        <row r="1393">
          <cell r="A1393">
            <v>101263</v>
          </cell>
          <cell r="C1393" t="str">
            <v>PAJA-SISGO</v>
          </cell>
          <cell r="D1393" t="str">
            <v>BTO</v>
          </cell>
          <cell r="G1393">
            <v>21461</v>
          </cell>
        </row>
        <row r="1394">
          <cell r="A1394">
            <v>113013</v>
          </cell>
          <cell r="C1394" t="str">
            <v>PALMA AFRICANA-CERA</v>
          </cell>
          <cell r="D1394" t="str">
            <v>UND</v>
          </cell>
          <cell r="G1394">
            <v>16096</v>
          </cell>
        </row>
        <row r="1395">
          <cell r="A1395">
            <v>109954</v>
          </cell>
          <cell r="C1395" t="str">
            <v>PALMA MANILA H=180-200CM</v>
          </cell>
          <cell r="D1395" t="str">
            <v>UND</v>
          </cell>
          <cell r="G1395">
            <v>42923</v>
          </cell>
        </row>
        <row r="1396">
          <cell r="A1396">
            <v>109082</v>
          </cell>
          <cell r="C1396" t="str">
            <v>PANEL CONECTOR POLICARBON</v>
          </cell>
          <cell r="D1396" t="str">
            <v>UND</v>
          </cell>
          <cell r="G1396">
            <v>48181</v>
          </cell>
        </row>
        <row r="1397">
          <cell r="A1397">
            <v>111123</v>
          </cell>
          <cell r="C1397" t="str">
            <v>PANEL DE CONTROL PANTALLA</v>
          </cell>
          <cell r="D1397" t="str">
            <v>UND</v>
          </cell>
          <cell r="G1397">
            <v>634829</v>
          </cell>
        </row>
        <row r="1398">
          <cell r="A1398">
            <v>117104</v>
          </cell>
          <cell r="C1398" t="str">
            <v>PANEL SOLAR 250W</v>
          </cell>
          <cell r="D1398" t="str">
            <v>UND</v>
          </cell>
          <cell r="G1398">
            <v>1229070</v>
          </cell>
        </row>
        <row r="1399">
          <cell r="A1399">
            <v>101266</v>
          </cell>
          <cell r="C1399" t="str">
            <v>PAPELERA BLANCA</v>
          </cell>
          <cell r="D1399" t="str">
            <v>UND</v>
          </cell>
          <cell r="G1399">
            <v>16418</v>
          </cell>
        </row>
        <row r="1400">
          <cell r="A1400">
            <v>117105</v>
          </cell>
          <cell r="C1400" t="str">
            <v>PARAL 39 GUIA L.GALV 2.44M</v>
          </cell>
          <cell r="D1400" t="str">
            <v>UND</v>
          </cell>
          <cell r="G1400">
            <v>4185</v>
          </cell>
        </row>
        <row r="1401">
          <cell r="A1401">
            <v>117106</v>
          </cell>
          <cell r="C1401" t="str">
            <v>PARAL EXTREMO A.INOX C.20</v>
          </cell>
          <cell r="D1401" t="str">
            <v>UND</v>
          </cell>
          <cell r="G1401">
            <v>368139</v>
          </cell>
        </row>
        <row r="1402">
          <cell r="A1402">
            <v>108025</v>
          </cell>
          <cell r="C1402" t="str">
            <v>PARAL EXTREMO A.INOX C.20</v>
          </cell>
          <cell r="D1402" t="str">
            <v>UND</v>
          </cell>
          <cell r="G1402">
            <v>445174</v>
          </cell>
        </row>
        <row r="1403">
          <cell r="A1403">
            <v>108024</v>
          </cell>
          <cell r="C1403" t="str">
            <v>PARAL EXTREMO A.INOX C.20 DE 10-11CMX1.80MTS</v>
          </cell>
          <cell r="D1403" t="str">
            <v>UND</v>
          </cell>
          <cell r="G1403">
            <v>393908</v>
          </cell>
        </row>
        <row r="1404">
          <cell r="A1404">
            <v>117107</v>
          </cell>
          <cell r="C1404" t="str">
            <v>PARAL LATERAL A.INOX C.20</v>
          </cell>
          <cell r="D1404" t="str">
            <v>UND</v>
          </cell>
          <cell r="G1404">
            <v>368139</v>
          </cell>
        </row>
        <row r="1405">
          <cell r="A1405">
            <v>108026</v>
          </cell>
          <cell r="C1405" t="str">
            <v>PARAL LATERAL A.INOX C.20 DE 25-30CMX1.80MTS</v>
          </cell>
          <cell r="D1405" t="str">
            <v>UND</v>
          </cell>
          <cell r="G1405">
            <v>393908</v>
          </cell>
        </row>
        <row r="1406">
          <cell r="A1406">
            <v>101269</v>
          </cell>
          <cell r="C1406" t="str">
            <v>PARARRAYO 10 KA POLIMERICO</v>
          </cell>
          <cell r="D1406" t="str">
            <v>UND</v>
          </cell>
          <cell r="G1406">
            <v>123789</v>
          </cell>
        </row>
        <row r="1407">
          <cell r="A1407">
            <v>101270</v>
          </cell>
          <cell r="C1407" t="str">
            <v>PARARRAYO TIPO FRANKLIN 5P</v>
          </cell>
          <cell r="D1407" t="str">
            <v>UND</v>
          </cell>
          <cell r="G1407">
            <v>138158</v>
          </cell>
        </row>
        <row r="1408">
          <cell r="A1408">
            <v>101271</v>
          </cell>
          <cell r="C1408" t="str">
            <v>PARLANTE</v>
          </cell>
          <cell r="D1408" t="str">
            <v>UND</v>
          </cell>
          <cell r="G1408">
            <v>80480</v>
          </cell>
        </row>
        <row r="1409">
          <cell r="A1409">
            <v>103037</v>
          </cell>
          <cell r="C1409" t="str">
            <v>PASADOR CIERRE NAVE PUERTA</v>
          </cell>
          <cell r="D1409" t="str">
            <v>UND</v>
          </cell>
          <cell r="G1409">
            <v>7404</v>
          </cell>
        </row>
        <row r="1410">
          <cell r="A1410">
            <v>111124</v>
          </cell>
          <cell r="C1410" t="str">
            <v>PASAMANOS A.INOX. PISCINA</v>
          </cell>
          <cell r="D1410" t="str">
            <v>JGO</v>
          </cell>
          <cell r="G1410">
            <v>186715</v>
          </cell>
        </row>
        <row r="1411">
          <cell r="A1411">
            <v>101276</v>
          </cell>
          <cell r="C1411" t="str">
            <v>PASAMANOS L=3.0MTS</v>
          </cell>
          <cell r="D1411" t="str">
            <v>UND</v>
          </cell>
          <cell r="G1411">
            <v>825192</v>
          </cell>
        </row>
        <row r="1412">
          <cell r="A1412">
            <v>101278</v>
          </cell>
          <cell r="C1412" t="str">
            <v>PASTA MASTIQUE(PANEL-YESO)</v>
          </cell>
          <cell r="D1412" t="str">
            <v>GLN</v>
          </cell>
          <cell r="G1412">
            <v>10623</v>
          </cell>
        </row>
        <row r="1413">
          <cell r="A1413">
            <v>106023</v>
          </cell>
          <cell r="C1413" t="str">
            <v>PATA TORNILLO NIVELADOR</v>
          </cell>
          <cell r="D1413" t="str">
            <v>UND</v>
          </cell>
          <cell r="G1413">
            <v>2925</v>
          </cell>
        </row>
        <row r="1414">
          <cell r="A1414">
            <v>101280</v>
          </cell>
          <cell r="C1414" t="str">
            <v>PATCH CORD 10 PIES CAT 5E</v>
          </cell>
          <cell r="D1414" t="str">
            <v>UND</v>
          </cell>
          <cell r="G1414">
            <v>12302</v>
          </cell>
        </row>
        <row r="1415">
          <cell r="A1415">
            <v>103097</v>
          </cell>
          <cell r="C1415" t="str">
            <v>PATCH CORD 3 PIES CAT 5E</v>
          </cell>
          <cell r="D1415" t="str">
            <v>UND</v>
          </cell>
          <cell r="G1415">
            <v>7708</v>
          </cell>
        </row>
        <row r="1416">
          <cell r="A1416">
            <v>101279</v>
          </cell>
          <cell r="C1416" t="str">
            <v>PATCH CORD 5 PIES CAT 5E</v>
          </cell>
          <cell r="D1416" t="str">
            <v>UND</v>
          </cell>
          <cell r="G1416">
            <v>9078</v>
          </cell>
        </row>
        <row r="1417">
          <cell r="A1417">
            <v>117108</v>
          </cell>
          <cell r="C1417" t="str">
            <v>PATCH PANEL 24 P-CAT 6A RA</v>
          </cell>
          <cell r="D1417" t="str">
            <v>UND</v>
          </cell>
          <cell r="G1417">
            <v>155595</v>
          </cell>
        </row>
        <row r="1418">
          <cell r="A1418">
            <v>103095</v>
          </cell>
          <cell r="C1418" t="str">
            <v>PATCH PANEL 24 PUNTOS 5E</v>
          </cell>
          <cell r="D1418" t="str">
            <v>UND</v>
          </cell>
          <cell r="G1418">
            <v>515933</v>
          </cell>
        </row>
        <row r="1419">
          <cell r="A1419">
            <v>101281</v>
          </cell>
          <cell r="C1419" t="str">
            <v>PATCH PANEL 48 PUNTOS 5E</v>
          </cell>
          <cell r="D1419" t="str">
            <v>UND</v>
          </cell>
          <cell r="G1419">
            <v>743597</v>
          </cell>
        </row>
        <row r="1420">
          <cell r="A1420">
            <v>101282</v>
          </cell>
          <cell r="C1420" t="str">
            <v>PEAJE CATEGORIA 1</v>
          </cell>
          <cell r="D1420" t="str">
            <v>UND</v>
          </cell>
          <cell r="G1420">
            <v>8585</v>
          </cell>
        </row>
        <row r="1421">
          <cell r="A1421">
            <v>101283</v>
          </cell>
          <cell r="C1421" t="str">
            <v>PEAJE CATEGORIA C</v>
          </cell>
          <cell r="D1421" t="str">
            <v>UND</v>
          </cell>
          <cell r="G1421">
            <v>8048</v>
          </cell>
        </row>
        <row r="1422">
          <cell r="A1422">
            <v>101284</v>
          </cell>
          <cell r="C1422" t="str">
            <v>PEAJE PISA</v>
          </cell>
          <cell r="D1422" t="str">
            <v>UND</v>
          </cell>
          <cell r="G1422">
            <v>9014</v>
          </cell>
        </row>
        <row r="1423">
          <cell r="A1423">
            <v>101285</v>
          </cell>
          <cell r="C1423" t="str">
            <v>PEDESTAL EN CONCRETO</v>
          </cell>
          <cell r="D1423" t="str">
            <v>UND</v>
          </cell>
          <cell r="G1423">
            <v>60622</v>
          </cell>
        </row>
        <row r="1424">
          <cell r="A1424">
            <v>101288</v>
          </cell>
          <cell r="C1424" t="str">
            <v>PEGACOR BLANCO</v>
          </cell>
          <cell r="D1424" t="str">
            <v>KLS</v>
          </cell>
          <cell r="G1424">
            <v>1395</v>
          </cell>
        </row>
        <row r="1425">
          <cell r="A1425">
            <v>101289</v>
          </cell>
          <cell r="C1425" t="str">
            <v>PEGANTE A X W</v>
          </cell>
          <cell r="D1425" t="str">
            <v>GLN</v>
          </cell>
          <cell r="G1425">
            <v>44532</v>
          </cell>
        </row>
        <row r="1426">
          <cell r="A1426">
            <v>101290</v>
          </cell>
          <cell r="C1426" t="str">
            <v>PEGANTE BOXER</v>
          </cell>
          <cell r="D1426" t="str">
            <v>GLN</v>
          </cell>
          <cell r="G1426">
            <v>57517</v>
          </cell>
        </row>
        <row r="1427">
          <cell r="A1427">
            <v>101291</v>
          </cell>
          <cell r="C1427" t="str">
            <v>PEGANTE CERAMICA</v>
          </cell>
          <cell r="D1427" t="str">
            <v>KLS</v>
          </cell>
          <cell r="G1427">
            <v>2683</v>
          </cell>
        </row>
        <row r="1428">
          <cell r="A1428">
            <v>101292</v>
          </cell>
          <cell r="C1428" t="str">
            <v>PEGANTE COLBON MADERA</v>
          </cell>
          <cell r="D1428" t="str">
            <v>GLN</v>
          </cell>
          <cell r="G1428">
            <v>35304</v>
          </cell>
        </row>
        <row r="1429">
          <cell r="A1429">
            <v>101293</v>
          </cell>
          <cell r="C1429" t="str">
            <v>PEGANTE EPOXICO</v>
          </cell>
          <cell r="D1429" t="str">
            <v>KLS</v>
          </cell>
          <cell r="G1429">
            <v>7512</v>
          </cell>
        </row>
        <row r="1430">
          <cell r="A1430">
            <v>105103</v>
          </cell>
          <cell r="C1430" t="str">
            <v>PEGANTE PORCELANATO B.ABSO</v>
          </cell>
          <cell r="D1430" t="str">
            <v>KLS</v>
          </cell>
          <cell r="G1430">
            <v>1449</v>
          </cell>
        </row>
        <row r="1431">
          <cell r="A1431">
            <v>107076</v>
          </cell>
          <cell r="C1431" t="str">
            <v>PELDANO GRESS 20X20 ESCALG</v>
          </cell>
          <cell r="D1431" t="str">
            <v>ML</v>
          </cell>
          <cell r="G1431">
            <v>10194</v>
          </cell>
        </row>
        <row r="1432">
          <cell r="A1432">
            <v>111125</v>
          </cell>
          <cell r="C1432" t="str">
            <v>PELDANO POLIESTER 3 ESCAL.</v>
          </cell>
          <cell r="D1432" t="str">
            <v>UND</v>
          </cell>
          <cell r="G1432">
            <v>242729</v>
          </cell>
        </row>
        <row r="1433">
          <cell r="A1433">
            <v>101294</v>
          </cell>
          <cell r="C1433" t="str">
            <v>PERCHA SECUNDAR 1 PUESTO</v>
          </cell>
          <cell r="D1433" t="str">
            <v>UND</v>
          </cell>
          <cell r="G1433">
            <v>8069</v>
          </cell>
        </row>
        <row r="1434">
          <cell r="A1434">
            <v>101295</v>
          </cell>
          <cell r="C1434" t="str">
            <v>PERCHA SECUNDAR 2 PUESTOS</v>
          </cell>
          <cell r="D1434" t="str">
            <v>UND</v>
          </cell>
          <cell r="G1434">
            <v>17021</v>
          </cell>
        </row>
        <row r="1435">
          <cell r="A1435">
            <v>101296</v>
          </cell>
          <cell r="C1435" t="str">
            <v>PERCHA SECUNDAR 3 PUESTOS</v>
          </cell>
          <cell r="D1435" t="str">
            <v>UND</v>
          </cell>
          <cell r="G1435">
            <v>23431</v>
          </cell>
        </row>
        <row r="1436">
          <cell r="A1436">
            <v>101297</v>
          </cell>
          <cell r="C1436" t="str">
            <v>PERCHA SECUNDAR 4 PUESTOS</v>
          </cell>
          <cell r="D1436" t="str">
            <v>UND</v>
          </cell>
          <cell r="G1436">
            <v>31169</v>
          </cell>
        </row>
        <row r="1437">
          <cell r="A1437">
            <v>101298</v>
          </cell>
          <cell r="C1437" t="str">
            <v>PERCHA SECUNDAR 5 PUESTOS CONJUNTO SECUNDARIO</v>
          </cell>
          <cell r="D1437" t="str">
            <v>UND</v>
          </cell>
          <cell r="G1437">
            <v>35828</v>
          </cell>
        </row>
        <row r="1438">
          <cell r="A1438">
            <v>101299</v>
          </cell>
          <cell r="C1438" t="str">
            <v>PERF."U" " 1.1/2"*3/4"</v>
          </cell>
          <cell r="D1438" t="str">
            <v>UND</v>
          </cell>
          <cell r="G1438">
            <v>27217</v>
          </cell>
        </row>
        <row r="1439">
          <cell r="A1439">
            <v>101302</v>
          </cell>
          <cell r="C1439" t="str">
            <v>PERF.OVALO 3"*1"*6M AL</v>
          </cell>
          <cell r="D1439" t="str">
            <v>UND</v>
          </cell>
          <cell r="G1439">
            <v>56587</v>
          </cell>
        </row>
        <row r="1440">
          <cell r="A1440">
            <v>101303</v>
          </cell>
          <cell r="C1440" t="str">
            <v>PERF/ENCHAPE ALUM.8CMX6.0M</v>
          </cell>
          <cell r="D1440" t="str">
            <v>UND</v>
          </cell>
          <cell r="G1440">
            <v>34349</v>
          </cell>
        </row>
        <row r="1441">
          <cell r="A1441">
            <v>101304</v>
          </cell>
          <cell r="C1441" t="str">
            <v>PERF/JUNTA ALUMINIO*6.QM</v>
          </cell>
          <cell r="D1441" t="str">
            <v>UND</v>
          </cell>
          <cell r="G1441">
            <v>47959</v>
          </cell>
        </row>
        <row r="1442">
          <cell r="A1442">
            <v>101306</v>
          </cell>
          <cell r="C1442" t="str">
            <v>PERFIL A/T/L 3"x1" x6</v>
          </cell>
          <cell r="D1442" t="str">
            <v>UND</v>
          </cell>
          <cell r="G1442">
            <v>77289</v>
          </cell>
        </row>
        <row r="1443">
          <cell r="A1443">
            <v>101307</v>
          </cell>
          <cell r="C1443" t="str">
            <v>PERFIL A/T/L 3"x1.1/2x6</v>
          </cell>
          <cell r="D1443" t="str">
            <v>UND</v>
          </cell>
          <cell r="G1443">
            <v>98732</v>
          </cell>
        </row>
        <row r="1444">
          <cell r="A1444">
            <v>111126</v>
          </cell>
          <cell r="C1444" t="str">
            <v>PERFIL ACERO TIPO I 6"</v>
          </cell>
          <cell r="D1444" t="str">
            <v>UND</v>
          </cell>
          <cell r="G1444">
            <v>258610</v>
          </cell>
        </row>
        <row r="1445">
          <cell r="A1445">
            <v>106159</v>
          </cell>
          <cell r="C1445" t="str">
            <v>PERFIL AG C 60mmx 40mm-1.2</v>
          </cell>
          <cell r="D1445" t="str">
            <v>UND</v>
          </cell>
          <cell r="G1445">
            <v>38041</v>
          </cell>
        </row>
        <row r="1446">
          <cell r="A1446">
            <v>106158</v>
          </cell>
          <cell r="C1446" t="str">
            <v>PERFIL AG C 60mmx 40mm-1.5</v>
          </cell>
          <cell r="D1446" t="str">
            <v>UND</v>
          </cell>
          <cell r="G1446">
            <v>46726</v>
          </cell>
        </row>
        <row r="1447">
          <cell r="A1447">
            <v>117109</v>
          </cell>
          <cell r="C1447" t="str">
            <v>PERFIL AG C 60mmx 40mm-1.9</v>
          </cell>
          <cell r="D1447" t="str">
            <v>UND</v>
          </cell>
          <cell r="G1447">
            <v>57841</v>
          </cell>
        </row>
        <row r="1448">
          <cell r="A1448">
            <v>106160</v>
          </cell>
          <cell r="C1448" t="str">
            <v>PERFIL AG C120mmx 60mm-1.2</v>
          </cell>
          <cell r="D1448" t="str">
            <v>UND</v>
          </cell>
          <cell r="G1448">
            <v>55561</v>
          </cell>
        </row>
        <row r="1449">
          <cell r="A1449">
            <v>105105</v>
          </cell>
          <cell r="C1449" t="str">
            <v>PERFIL AG C120mmx 60mm-1.5</v>
          </cell>
          <cell r="D1449" t="str">
            <v>UND</v>
          </cell>
          <cell r="G1449">
            <v>67882</v>
          </cell>
        </row>
        <row r="1450">
          <cell r="A1450">
            <v>101347</v>
          </cell>
          <cell r="C1450" t="str">
            <v>PERFIL AG C120mmx 60mm-1.9</v>
          </cell>
          <cell r="D1450" t="str">
            <v>UND</v>
          </cell>
          <cell r="G1450">
            <v>84529</v>
          </cell>
        </row>
        <row r="1451">
          <cell r="A1451">
            <v>106161</v>
          </cell>
          <cell r="C1451" t="str">
            <v>PERFIL AG C160mmx 60mm-1.2</v>
          </cell>
          <cell r="D1451" t="str">
            <v>UND</v>
          </cell>
          <cell r="G1451">
            <v>64965</v>
          </cell>
        </row>
        <row r="1452">
          <cell r="A1452">
            <v>103186</v>
          </cell>
          <cell r="C1452" t="str">
            <v>PERFIL AG C160mmx 60mm-1.5</v>
          </cell>
          <cell r="D1452" t="str">
            <v>UND</v>
          </cell>
          <cell r="G1452">
            <v>80444</v>
          </cell>
        </row>
        <row r="1453">
          <cell r="A1453">
            <v>101309</v>
          </cell>
          <cell r="C1453" t="str">
            <v>PERFIL AG C160mmx 60mm-1.9</v>
          </cell>
          <cell r="D1453" t="str">
            <v>UND</v>
          </cell>
          <cell r="G1453">
            <v>98834</v>
          </cell>
        </row>
        <row r="1454">
          <cell r="A1454">
            <v>103175</v>
          </cell>
          <cell r="C1454" t="str">
            <v>PERFIL AG C220mmx 80mm-1.2</v>
          </cell>
          <cell r="D1454" t="str">
            <v>UND</v>
          </cell>
          <cell r="G1454">
            <v>86762</v>
          </cell>
        </row>
        <row r="1455">
          <cell r="A1455">
            <v>103039</v>
          </cell>
          <cell r="C1455" t="str">
            <v>PERFIL AG C220mmx 80mm-1.5</v>
          </cell>
          <cell r="D1455" t="str">
            <v>UND</v>
          </cell>
          <cell r="G1455">
            <v>106001</v>
          </cell>
        </row>
        <row r="1456">
          <cell r="A1456">
            <v>103038</v>
          </cell>
          <cell r="C1456" t="str">
            <v>PERFIL AG C220mmx 80mm-1.9</v>
          </cell>
          <cell r="D1456" t="str">
            <v>UND</v>
          </cell>
          <cell r="G1456">
            <v>131995</v>
          </cell>
        </row>
        <row r="1457">
          <cell r="A1457">
            <v>103176</v>
          </cell>
          <cell r="C1457" t="str">
            <v>PERFIL AG C305mmx 80mm-1.5</v>
          </cell>
          <cell r="D1457" t="str">
            <v>UND</v>
          </cell>
          <cell r="G1457">
            <v>151844</v>
          </cell>
        </row>
        <row r="1458">
          <cell r="A1458">
            <v>103177</v>
          </cell>
          <cell r="C1458" t="str">
            <v>PERFIL AG C305mmx 80mm-1.9</v>
          </cell>
          <cell r="D1458" t="str">
            <v>UND</v>
          </cell>
          <cell r="G1458">
            <v>161906</v>
          </cell>
        </row>
        <row r="1459">
          <cell r="A1459">
            <v>105106</v>
          </cell>
          <cell r="C1459" t="str">
            <v>PERFIL AG C355mmx110mm-1.9</v>
          </cell>
          <cell r="D1459" t="str">
            <v>UND</v>
          </cell>
          <cell r="G1459">
            <v>196693</v>
          </cell>
        </row>
        <row r="1460">
          <cell r="A1460">
            <v>105101</v>
          </cell>
          <cell r="C1460" t="str">
            <v>PERFIL AG Z160x 60mm-1.9mm</v>
          </cell>
          <cell r="D1460" t="str">
            <v>UND</v>
          </cell>
          <cell r="G1460">
            <v>107729</v>
          </cell>
        </row>
        <row r="1461">
          <cell r="A1461">
            <v>103187</v>
          </cell>
          <cell r="C1461" t="str">
            <v>PERFIL AG Z220x 80mm-1.9mm</v>
          </cell>
          <cell r="D1461" t="str">
            <v>UND</v>
          </cell>
          <cell r="G1461">
            <v>143874</v>
          </cell>
        </row>
        <row r="1462">
          <cell r="A1462">
            <v>105107</v>
          </cell>
          <cell r="C1462" t="str">
            <v>PERFIL AG Z305x 80mm-1.9mm</v>
          </cell>
          <cell r="D1462" t="str">
            <v>UND</v>
          </cell>
          <cell r="G1462">
            <v>176477</v>
          </cell>
        </row>
        <row r="1463">
          <cell r="A1463">
            <v>101310</v>
          </cell>
          <cell r="C1463" t="str">
            <v>PERFIL ALUM.BARRA TOALLERO</v>
          </cell>
          <cell r="D1463" t="str">
            <v>UND</v>
          </cell>
          <cell r="G1463">
            <v>12704</v>
          </cell>
        </row>
        <row r="1464">
          <cell r="A1464">
            <v>101311</v>
          </cell>
          <cell r="C1464" t="str">
            <v>PERFIL ALUM.CABEZAL 4215</v>
          </cell>
          <cell r="D1464" t="str">
            <v>UND</v>
          </cell>
          <cell r="G1464">
            <v>58616</v>
          </cell>
        </row>
        <row r="1465">
          <cell r="A1465">
            <v>101312</v>
          </cell>
          <cell r="C1465" t="str">
            <v>PERFIL ALUM.CABEZAL 4215</v>
          </cell>
          <cell r="D1465" t="str">
            <v>UND</v>
          </cell>
          <cell r="G1465">
            <v>19010</v>
          </cell>
        </row>
        <row r="1466">
          <cell r="A1466">
            <v>109960</v>
          </cell>
          <cell r="C1466" t="str">
            <v>PERFIL ALUM.CABEZAL 7-44</v>
          </cell>
          <cell r="D1466" t="str">
            <v>UND</v>
          </cell>
          <cell r="E1466">
            <v>1</v>
          </cell>
          <cell r="G1466">
            <v>41635</v>
          </cell>
        </row>
        <row r="1467">
          <cell r="A1467">
            <v>109961</v>
          </cell>
          <cell r="C1467" t="str">
            <v>PERFIL ALUM.ENGANCHE 7-44</v>
          </cell>
          <cell r="D1467" t="str">
            <v>UND</v>
          </cell>
          <cell r="E1467">
            <v>1</v>
          </cell>
          <cell r="G1467">
            <v>46271</v>
          </cell>
        </row>
        <row r="1468">
          <cell r="A1468">
            <v>109962</v>
          </cell>
          <cell r="C1468" t="str">
            <v>PERFIL ALUM.HORIZONT 7-44</v>
          </cell>
          <cell r="D1468" t="str">
            <v>UND</v>
          </cell>
          <cell r="E1468">
            <v>1</v>
          </cell>
          <cell r="G1468">
            <v>43025</v>
          </cell>
        </row>
        <row r="1469">
          <cell r="A1469">
            <v>109963</v>
          </cell>
          <cell r="C1469" t="str">
            <v>PERFIL ALUM.HORIZONT 7-44</v>
          </cell>
          <cell r="D1469" t="str">
            <v>UND</v>
          </cell>
          <cell r="E1469">
            <v>1</v>
          </cell>
          <cell r="G1469">
            <v>37333</v>
          </cell>
        </row>
        <row r="1470">
          <cell r="A1470">
            <v>101313</v>
          </cell>
          <cell r="C1470" t="str">
            <v>PERFIL ALUM.JAMBA 4215</v>
          </cell>
          <cell r="D1470" t="str">
            <v>UND</v>
          </cell>
          <cell r="G1470">
            <v>22803</v>
          </cell>
        </row>
        <row r="1471">
          <cell r="A1471">
            <v>109964</v>
          </cell>
          <cell r="C1471" t="str">
            <v>PERFIL ALUM.JAMBA 7-44</v>
          </cell>
          <cell r="D1471" t="str">
            <v>UND</v>
          </cell>
          <cell r="E1471">
            <v>1</v>
          </cell>
          <cell r="G1471">
            <v>40659</v>
          </cell>
        </row>
        <row r="1472">
          <cell r="A1472">
            <v>101286</v>
          </cell>
          <cell r="C1472" t="str">
            <v>PERFIL ALUM.SILLAR 4215</v>
          </cell>
          <cell r="D1472" t="str">
            <v>UND</v>
          </cell>
          <cell r="G1472">
            <v>27891</v>
          </cell>
        </row>
        <row r="1473">
          <cell r="A1473">
            <v>109965</v>
          </cell>
          <cell r="C1473" t="str">
            <v>PERFIL ALUM.SILLAR 7-44</v>
          </cell>
          <cell r="D1473" t="str">
            <v>UND</v>
          </cell>
          <cell r="E1473">
            <v>1</v>
          </cell>
          <cell r="G1473">
            <v>43266</v>
          </cell>
        </row>
        <row r="1474">
          <cell r="A1474">
            <v>101314</v>
          </cell>
          <cell r="C1474" t="str">
            <v>PERFIL ALUM.TRASLAPE 4215</v>
          </cell>
          <cell r="D1474" t="str">
            <v>UND</v>
          </cell>
          <cell r="G1474">
            <v>22666</v>
          </cell>
        </row>
        <row r="1475">
          <cell r="A1475">
            <v>107080</v>
          </cell>
          <cell r="C1475" t="str">
            <v>PERFIL ALUM.TRASLAPE 50-20</v>
          </cell>
          <cell r="D1475" t="str">
            <v>UND</v>
          </cell>
          <cell r="G1475">
            <v>21944</v>
          </cell>
        </row>
        <row r="1476">
          <cell r="A1476">
            <v>109966</v>
          </cell>
          <cell r="C1476" t="str">
            <v>PERFIL ALUM.TRASLAPE 7-44</v>
          </cell>
          <cell r="D1476" t="str">
            <v>UND</v>
          </cell>
          <cell r="E1476">
            <v>1</v>
          </cell>
          <cell r="G1476">
            <v>46115</v>
          </cell>
        </row>
        <row r="1477">
          <cell r="A1477">
            <v>101316</v>
          </cell>
          <cell r="C1477" t="str">
            <v>PERFIL ALUMINIO 3 x6</v>
          </cell>
          <cell r="D1477" t="str">
            <v>UND</v>
          </cell>
          <cell r="G1477">
            <v>18854</v>
          </cell>
        </row>
        <row r="1478">
          <cell r="A1478">
            <v>109967</v>
          </cell>
          <cell r="C1478" t="str">
            <v>PERFIL D ANGULO 30 244-C26</v>
          </cell>
          <cell r="D1478" t="str">
            <v>UND</v>
          </cell>
          <cell r="G1478">
            <v>2253</v>
          </cell>
        </row>
        <row r="1479">
          <cell r="A1479">
            <v>109083</v>
          </cell>
          <cell r="C1479" t="str">
            <v>PERFIL D CANAL 140 244-C20</v>
          </cell>
          <cell r="D1479" t="str">
            <v>UND</v>
          </cell>
          <cell r="G1479">
            <v>24573</v>
          </cell>
        </row>
        <row r="1480">
          <cell r="A1480">
            <v>109084</v>
          </cell>
          <cell r="C1480" t="str">
            <v>PERFIL D CANAL 60 244-C26</v>
          </cell>
          <cell r="D1480" t="str">
            <v>UND</v>
          </cell>
          <cell r="G1480">
            <v>5258</v>
          </cell>
        </row>
        <row r="1481">
          <cell r="A1481">
            <v>109085</v>
          </cell>
          <cell r="C1481" t="str">
            <v>PERFIL D CANAL 63 244-C20</v>
          </cell>
          <cell r="D1481" t="str">
            <v>UND</v>
          </cell>
          <cell r="G1481">
            <v>13628</v>
          </cell>
        </row>
        <row r="1482">
          <cell r="A1482">
            <v>101317</v>
          </cell>
          <cell r="C1482" t="str">
            <v>PERFIL D CANAL 90 244-C26</v>
          </cell>
          <cell r="D1482" t="str">
            <v>UND</v>
          </cell>
          <cell r="G1482">
            <v>6868</v>
          </cell>
        </row>
        <row r="1483">
          <cell r="A1483">
            <v>109086</v>
          </cell>
          <cell r="C1483" t="str">
            <v>PERFIL D CANAL 90X25 244-</v>
          </cell>
          <cell r="D1483" t="str">
            <v>UND</v>
          </cell>
          <cell r="G1483">
            <v>8692</v>
          </cell>
        </row>
        <row r="1484">
          <cell r="A1484">
            <v>109087</v>
          </cell>
          <cell r="C1484" t="str">
            <v>PERFIL D CANAL 92 244-C20</v>
          </cell>
          <cell r="D1484" t="str">
            <v>UND</v>
          </cell>
          <cell r="G1484">
            <v>11696</v>
          </cell>
        </row>
        <row r="1485">
          <cell r="A1485">
            <v>109088</v>
          </cell>
          <cell r="C1485" t="str">
            <v>PERFIL D CANAL 93 244-C24</v>
          </cell>
          <cell r="D1485" t="str">
            <v>UND</v>
          </cell>
          <cell r="G1485">
            <v>7941</v>
          </cell>
        </row>
        <row r="1486">
          <cell r="A1486">
            <v>109091</v>
          </cell>
          <cell r="C1486" t="str">
            <v>PERFIL D OMEGA 60 244-C20</v>
          </cell>
          <cell r="D1486" t="str">
            <v>UND</v>
          </cell>
          <cell r="G1486">
            <v>10838</v>
          </cell>
        </row>
        <row r="1487">
          <cell r="A1487">
            <v>109092</v>
          </cell>
          <cell r="C1487" t="str">
            <v>PERFIL D OMEGA 60 244-C26</v>
          </cell>
          <cell r="D1487" t="str">
            <v>UND</v>
          </cell>
          <cell r="G1487">
            <v>4239</v>
          </cell>
        </row>
        <row r="1488">
          <cell r="A1488">
            <v>109995</v>
          </cell>
          <cell r="C1488" t="str">
            <v>PERFIL D OMEGA 63 305-C26</v>
          </cell>
          <cell r="D1488" t="str">
            <v>UNS</v>
          </cell>
          <cell r="E1488">
            <v>1</v>
          </cell>
          <cell r="G1488">
            <v>5795</v>
          </cell>
        </row>
        <row r="1489">
          <cell r="A1489">
            <v>105152</v>
          </cell>
          <cell r="C1489" t="str">
            <v>PERFIL D OMEGA 63 305-C26</v>
          </cell>
          <cell r="D1489" t="str">
            <v>UND</v>
          </cell>
          <cell r="G1489">
            <v>5258</v>
          </cell>
        </row>
        <row r="1490">
          <cell r="A1490">
            <v>109093</v>
          </cell>
          <cell r="C1490" t="str">
            <v>PERFIL D PARAL 140 244-C20</v>
          </cell>
          <cell r="D1490" t="str">
            <v>UND</v>
          </cell>
          <cell r="G1490">
            <v>31441</v>
          </cell>
        </row>
        <row r="1491">
          <cell r="A1491">
            <v>109094</v>
          </cell>
          <cell r="C1491" t="str">
            <v>PERFIL D PARAL 59 244-C26</v>
          </cell>
          <cell r="D1491" t="str">
            <v>UND</v>
          </cell>
          <cell r="G1491">
            <v>6331</v>
          </cell>
        </row>
        <row r="1492">
          <cell r="A1492">
            <v>109095</v>
          </cell>
          <cell r="C1492" t="str">
            <v>PERFIL D PARAL 63 244-C20</v>
          </cell>
          <cell r="D1492" t="str">
            <v>UND</v>
          </cell>
          <cell r="G1492">
            <v>13521</v>
          </cell>
        </row>
        <row r="1493">
          <cell r="A1493">
            <v>101328</v>
          </cell>
          <cell r="C1493" t="str">
            <v>PERFIL D PARAL 89 244-C26</v>
          </cell>
          <cell r="D1493" t="str">
            <v>UND</v>
          </cell>
          <cell r="G1493">
            <v>7082</v>
          </cell>
        </row>
        <row r="1494">
          <cell r="A1494">
            <v>109096</v>
          </cell>
          <cell r="C1494" t="str">
            <v>PERFIL D PARAL 89X32 244-</v>
          </cell>
          <cell r="D1494" t="str">
            <v>UND</v>
          </cell>
          <cell r="G1494">
            <v>11696</v>
          </cell>
        </row>
        <row r="1495">
          <cell r="A1495">
            <v>109097</v>
          </cell>
          <cell r="C1495" t="str">
            <v>PERFIL D PARAL 92 244-C20</v>
          </cell>
          <cell r="D1495" t="str">
            <v>UND</v>
          </cell>
          <cell r="G1495">
            <v>15560</v>
          </cell>
        </row>
        <row r="1496">
          <cell r="A1496">
            <v>109098</v>
          </cell>
          <cell r="C1496" t="str">
            <v>PERFIL D PARAL 92 244-C24</v>
          </cell>
          <cell r="D1496" t="str">
            <v>UND</v>
          </cell>
          <cell r="G1496">
            <v>10516</v>
          </cell>
        </row>
        <row r="1497">
          <cell r="A1497">
            <v>109968</v>
          </cell>
          <cell r="C1497" t="str">
            <v>PERFIL D VIGUE 41 305-C26</v>
          </cell>
          <cell r="D1497" t="str">
            <v>UND</v>
          </cell>
          <cell r="G1497">
            <v>4722</v>
          </cell>
        </row>
        <row r="1498">
          <cell r="A1498">
            <v>114503</v>
          </cell>
          <cell r="C1498" t="str">
            <v>PERFIL GALV L 1 X1 -305</v>
          </cell>
          <cell r="D1498" t="str">
            <v>UND</v>
          </cell>
          <cell r="G1498">
            <v>3756</v>
          </cell>
        </row>
        <row r="1499">
          <cell r="A1499">
            <v>117110</v>
          </cell>
          <cell r="C1499" t="str">
            <v>PERFIL GALV T 1 X1 - 61CM</v>
          </cell>
          <cell r="D1499" t="str">
            <v>UND</v>
          </cell>
          <cell r="G1499">
            <v>1180</v>
          </cell>
        </row>
        <row r="1500">
          <cell r="A1500">
            <v>114502</v>
          </cell>
          <cell r="C1500" t="str">
            <v>PERFIL GALV T 1 X1 -122CM</v>
          </cell>
          <cell r="D1500" t="str">
            <v>UND</v>
          </cell>
          <cell r="G1500">
            <v>2253</v>
          </cell>
        </row>
        <row r="1501">
          <cell r="A1501">
            <v>114501</v>
          </cell>
          <cell r="C1501" t="str">
            <v>PERFIL GALV T 1.1/2X1-366</v>
          </cell>
          <cell r="D1501" t="str">
            <v>UND</v>
          </cell>
          <cell r="G1501">
            <v>7833</v>
          </cell>
        </row>
        <row r="1502">
          <cell r="A1502">
            <v>100980</v>
          </cell>
          <cell r="C1502" t="str">
            <v>PERFIL GUIA INFERIOR *6.0M</v>
          </cell>
          <cell r="D1502" t="str">
            <v>UND</v>
          </cell>
          <cell r="G1502">
            <v>31447</v>
          </cell>
        </row>
        <row r="1503">
          <cell r="A1503">
            <v>105108</v>
          </cell>
          <cell r="C1503" t="str">
            <v>PERFIL HR C 4"x2" 2.</v>
          </cell>
          <cell r="D1503" t="str">
            <v>UND</v>
          </cell>
          <cell r="G1503">
            <v>66423</v>
          </cell>
        </row>
        <row r="1504">
          <cell r="A1504">
            <v>107082</v>
          </cell>
          <cell r="C1504" t="str">
            <v>PERFIL HR C 5"x2" 1.</v>
          </cell>
          <cell r="D1504" t="str">
            <v>UND</v>
          </cell>
          <cell r="E1504">
            <v>1</v>
          </cell>
          <cell r="G1504">
            <v>68892</v>
          </cell>
        </row>
        <row r="1505">
          <cell r="A1505">
            <v>107083</v>
          </cell>
          <cell r="C1505" t="str">
            <v>PERFIL HR C 5"x2" 2.</v>
          </cell>
          <cell r="D1505" t="str">
            <v>UND</v>
          </cell>
          <cell r="E1505">
            <v>1</v>
          </cell>
          <cell r="G1505">
            <v>80589</v>
          </cell>
        </row>
        <row r="1506">
          <cell r="A1506">
            <v>107084</v>
          </cell>
          <cell r="C1506" t="str">
            <v>PERFIL HR C 6"x2" 1.</v>
          </cell>
          <cell r="D1506" t="str">
            <v>UND</v>
          </cell>
          <cell r="E1506">
            <v>1</v>
          </cell>
          <cell r="G1506">
            <v>89732</v>
          </cell>
        </row>
        <row r="1507">
          <cell r="A1507">
            <v>107085</v>
          </cell>
          <cell r="C1507" t="str">
            <v>PERFIL HR C 6"x2" 2.</v>
          </cell>
          <cell r="D1507" t="str">
            <v>UND</v>
          </cell>
          <cell r="E1507">
            <v>1</v>
          </cell>
          <cell r="G1507">
            <v>100473</v>
          </cell>
        </row>
        <row r="1508">
          <cell r="A1508">
            <v>107086</v>
          </cell>
          <cell r="C1508" t="str">
            <v>PERFIL HR C 6"x2" 2.</v>
          </cell>
          <cell r="D1508" t="str">
            <v>UND</v>
          </cell>
          <cell r="E1508">
            <v>1</v>
          </cell>
          <cell r="G1508">
            <v>90950</v>
          </cell>
        </row>
        <row r="1509">
          <cell r="A1509">
            <v>107087</v>
          </cell>
          <cell r="C1509" t="str">
            <v>PERFIL HR C 6"x2.5/8"2.</v>
          </cell>
          <cell r="D1509" t="str">
            <v>UND</v>
          </cell>
          <cell r="E1509">
            <v>1</v>
          </cell>
          <cell r="G1509">
            <v>82011</v>
          </cell>
        </row>
        <row r="1510">
          <cell r="A1510">
            <v>107088</v>
          </cell>
          <cell r="C1510" t="str">
            <v>PERFIL HR C 6"x2.5/8"2.</v>
          </cell>
          <cell r="D1510" t="str">
            <v>UND</v>
          </cell>
          <cell r="E1510">
            <v>1</v>
          </cell>
          <cell r="G1510">
            <v>101731</v>
          </cell>
        </row>
        <row r="1511">
          <cell r="A1511">
            <v>103178</v>
          </cell>
          <cell r="C1511" t="str">
            <v>PERFIL HR C 60mmx 40mm-1.2</v>
          </cell>
          <cell r="D1511" t="str">
            <v>UND</v>
          </cell>
          <cell r="E1511">
            <v>1</v>
          </cell>
          <cell r="G1511">
            <v>30731</v>
          </cell>
        </row>
        <row r="1512">
          <cell r="A1512">
            <v>107089</v>
          </cell>
          <cell r="C1512" t="str">
            <v>PERFIL HR C 60mmx 40mm-1.5</v>
          </cell>
          <cell r="D1512" t="str">
            <v>UND</v>
          </cell>
          <cell r="E1512">
            <v>1</v>
          </cell>
          <cell r="G1512">
            <v>38428</v>
          </cell>
        </row>
        <row r="1513">
          <cell r="A1513">
            <v>105109</v>
          </cell>
          <cell r="C1513" t="str">
            <v>PERFIL HR C 60mmx 40mm-1.9</v>
          </cell>
          <cell r="D1513" t="str">
            <v>UND</v>
          </cell>
          <cell r="E1513">
            <v>1</v>
          </cell>
          <cell r="G1513">
            <v>46345</v>
          </cell>
        </row>
        <row r="1514">
          <cell r="A1514">
            <v>107090</v>
          </cell>
          <cell r="C1514" t="str">
            <v>PERFIL HR C 60mmx 40mm-2.5</v>
          </cell>
          <cell r="D1514" t="str">
            <v>UND</v>
          </cell>
          <cell r="E1514">
            <v>1</v>
          </cell>
          <cell r="G1514">
            <v>63169</v>
          </cell>
        </row>
        <row r="1515">
          <cell r="A1515">
            <v>107091</v>
          </cell>
          <cell r="C1515" t="str">
            <v>PERFIL HR C 60mmx 40mm-3.0</v>
          </cell>
          <cell r="D1515" t="str">
            <v>UND</v>
          </cell>
          <cell r="E1515">
            <v>1</v>
          </cell>
          <cell r="G1515">
            <v>75796</v>
          </cell>
        </row>
        <row r="1516">
          <cell r="A1516">
            <v>107092</v>
          </cell>
          <cell r="C1516" t="str">
            <v>PERFIL HR C 7"x2.5/8"2.</v>
          </cell>
          <cell r="D1516" t="str">
            <v>UND</v>
          </cell>
          <cell r="E1516">
            <v>1</v>
          </cell>
          <cell r="G1516">
            <v>120602</v>
          </cell>
        </row>
        <row r="1517">
          <cell r="A1517">
            <v>107093</v>
          </cell>
          <cell r="C1517" t="str">
            <v>PERFIL HR C 7"x2.5/8"2.</v>
          </cell>
          <cell r="D1517" t="str">
            <v>UND</v>
          </cell>
          <cell r="E1517">
            <v>1</v>
          </cell>
          <cell r="G1517">
            <v>110208</v>
          </cell>
        </row>
        <row r="1518">
          <cell r="A1518">
            <v>107094</v>
          </cell>
          <cell r="C1518" t="str">
            <v>PERFIL HR C 8"x2.5/8"1.</v>
          </cell>
          <cell r="D1518" t="str">
            <v>UND</v>
          </cell>
          <cell r="E1518">
            <v>1</v>
          </cell>
          <cell r="G1518">
            <v>77662</v>
          </cell>
        </row>
        <row r="1519">
          <cell r="A1519">
            <v>107095</v>
          </cell>
          <cell r="C1519" t="str">
            <v>PERFIL HR C 8"x2.5/8"2.</v>
          </cell>
          <cell r="D1519" t="str">
            <v>UND</v>
          </cell>
          <cell r="E1519">
            <v>1</v>
          </cell>
          <cell r="G1519">
            <v>132242</v>
          </cell>
        </row>
        <row r="1520">
          <cell r="A1520">
            <v>107096</v>
          </cell>
          <cell r="C1520" t="str">
            <v>PERFIL HR C 8"x3" 2.</v>
          </cell>
          <cell r="D1520" t="str">
            <v>UND</v>
          </cell>
          <cell r="E1520">
            <v>1</v>
          </cell>
          <cell r="G1520">
            <v>125337</v>
          </cell>
        </row>
        <row r="1521">
          <cell r="A1521">
            <v>107097</v>
          </cell>
          <cell r="C1521" t="str">
            <v>PERFIL HR C10"x2.5/8"1.</v>
          </cell>
          <cell r="D1521" t="str">
            <v>UND</v>
          </cell>
          <cell r="E1521">
            <v>1</v>
          </cell>
          <cell r="G1521">
            <v>111290</v>
          </cell>
        </row>
        <row r="1522">
          <cell r="A1522">
            <v>107098</v>
          </cell>
          <cell r="C1522" t="str">
            <v>PERFIL HR C10"x2.5/8"2.</v>
          </cell>
          <cell r="D1522" t="str">
            <v>UND</v>
          </cell>
          <cell r="E1522">
            <v>1</v>
          </cell>
          <cell r="G1522">
            <v>149938</v>
          </cell>
        </row>
        <row r="1523">
          <cell r="A1523">
            <v>107099</v>
          </cell>
          <cell r="C1523" t="str">
            <v>PERFIL HR C10"x2.5/8"2.</v>
          </cell>
          <cell r="D1523" t="str">
            <v>UND</v>
          </cell>
          <cell r="E1523">
            <v>1</v>
          </cell>
          <cell r="G1523">
            <v>186492</v>
          </cell>
        </row>
        <row r="1524">
          <cell r="A1524">
            <v>105111</v>
          </cell>
          <cell r="C1524" t="str">
            <v>PERFIL HR C120mmx 60mm-1.5</v>
          </cell>
          <cell r="D1524" t="str">
            <v>UND</v>
          </cell>
          <cell r="E1524">
            <v>1</v>
          </cell>
          <cell r="G1524">
            <v>73991</v>
          </cell>
        </row>
        <row r="1525">
          <cell r="A1525">
            <v>105112</v>
          </cell>
          <cell r="C1525" t="str">
            <v>PERFIL HR C120mmx 60mm-2.0</v>
          </cell>
          <cell r="D1525" t="str">
            <v>UND</v>
          </cell>
          <cell r="E1525">
            <v>1</v>
          </cell>
          <cell r="G1525">
            <v>84631</v>
          </cell>
        </row>
        <row r="1526">
          <cell r="A1526">
            <v>103179</v>
          </cell>
          <cell r="C1526" t="str">
            <v>PERFIL HR C160mmx 60mm-1.2</v>
          </cell>
          <cell r="D1526" t="str">
            <v>UND</v>
          </cell>
          <cell r="E1526">
            <v>1</v>
          </cell>
          <cell r="G1526">
            <v>70812</v>
          </cell>
        </row>
        <row r="1527">
          <cell r="A1527">
            <v>106156</v>
          </cell>
          <cell r="C1527" t="str">
            <v>PERFIL HR C160mmx 60mm-1.5</v>
          </cell>
          <cell r="D1527" t="str">
            <v>UND</v>
          </cell>
          <cell r="E1527">
            <v>1</v>
          </cell>
          <cell r="G1527">
            <v>71910</v>
          </cell>
        </row>
        <row r="1528">
          <cell r="A1528">
            <v>106171</v>
          </cell>
          <cell r="C1528" t="str">
            <v>PERFIL HR C160mmx 60mm-2.0</v>
          </cell>
          <cell r="D1528" t="str">
            <v>UND</v>
          </cell>
          <cell r="E1528">
            <v>1</v>
          </cell>
          <cell r="G1528">
            <v>98952</v>
          </cell>
        </row>
        <row r="1529">
          <cell r="A1529">
            <v>106155</v>
          </cell>
          <cell r="C1529" t="str">
            <v>PERFIL HR C160mmx 60mm-2.5</v>
          </cell>
          <cell r="D1529" t="str">
            <v>UND</v>
          </cell>
          <cell r="E1529">
            <v>1</v>
          </cell>
          <cell r="G1529">
            <v>144611</v>
          </cell>
        </row>
        <row r="1530">
          <cell r="A1530">
            <v>106154</v>
          </cell>
          <cell r="C1530" t="str">
            <v>PERFIL HR C160mmx 60mm-3.0</v>
          </cell>
          <cell r="D1530" t="str">
            <v>UND</v>
          </cell>
          <cell r="E1530">
            <v>1</v>
          </cell>
          <cell r="G1530">
            <v>148429</v>
          </cell>
        </row>
        <row r="1531">
          <cell r="A1531">
            <v>107100</v>
          </cell>
          <cell r="C1531" t="str">
            <v>PERFIL HR C220mmx 80mm-1.2</v>
          </cell>
          <cell r="D1531" t="str">
            <v>UND</v>
          </cell>
          <cell r="E1531">
            <v>1</v>
          </cell>
          <cell r="G1531">
            <v>94570</v>
          </cell>
        </row>
        <row r="1532">
          <cell r="A1532">
            <v>103184</v>
          </cell>
          <cell r="C1532" t="str">
            <v>PERFIL HR C220mmx 80mm-1.5</v>
          </cell>
          <cell r="D1532" t="str">
            <v>UND</v>
          </cell>
          <cell r="E1532">
            <v>1</v>
          </cell>
          <cell r="G1532">
            <v>115541</v>
          </cell>
        </row>
        <row r="1533">
          <cell r="A1533">
            <v>103180</v>
          </cell>
          <cell r="C1533" t="str">
            <v>PERFIL HR C220mmx 80mm-1.9</v>
          </cell>
          <cell r="D1533" t="str">
            <v>UND</v>
          </cell>
          <cell r="E1533">
            <v>1</v>
          </cell>
          <cell r="G1533">
            <v>143874</v>
          </cell>
        </row>
        <row r="1534">
          <cell r="A1534">
            <v>103185</v>
          </cell>
          <cell r="C1534" t="str">
            <v>PERFIL HR C220mmx 80mm-2.5</v>
          </cell>
          <cell r="D1534" t="str">
            <v>UND</v>
          </cell>
          <cell r="E1534">
            <v>1</v>
          </cell>
          <cell r="G1534">
            <v>165192</v>
          </cell>
        </row>
        <row r="1535">
          <cell r="A1535">
            <v>105113</v>
          </cell>
          <cell r="C1535" t="str">
            <v>PERFIL HR C220mmx 80mm-3.0</v>
          </cell>
          <cell r="D1535" t="str">
            <v>UND</v>
          </cell>
          <cell r="E1535">
            <v>1</v>
          </cell>
          <cell r="G1535">
            <v>198230</v>
          </cell>
        </row>
        <row r="1536">
          <cell r="A1536">
            <v>103181</v>
          </cell>
          <cell r="C1536" t="str">
            <v>PERFIL HR C305mmx 80mm-2.5</v>
          </cell>
          <cell r="D1536" t="str">
            <v>UND</v>
          </cell>
          <cell r="G1536">
            <v>236899</v>
          </cell>
        </row>
        <row r="1537">
          <cell r="A1537">
            <v>107101</v>
          </cell>
          <cell r="C1537" t="str">
            <v>PERFIL HR C305mmx 80mm-3.0</v>
          </cell>
          <cell r="D1537" t="str">
            <v>UND</v>
          </cell>
          <cell r="E1537">
            <v>1</v>
          </cell>
          <cell r="G1537">
            <v>284279</v>
          </cell>
        </row>
        <row r="1538">
          <cell r="A1538">
            <v>103182</v>
          </cell>
          <cell r="C1538" t="str">
            <v>PERFIL HR C305mmx 80xx-2.0</v>
          </cell>
          <cell r="D1538" t="str">
            <v>UND</v>
          </cell>
          <cell r="E1538">
            <v>1</v>
          </cell>
          <cell r="G1538">
            <v>162099</v>
          </cell>
        </row>
        <row r="1539">
          <cell r="A1539">
            <v>103183</v>
          </cell>
          <cell r="C1539" t="str">
            <v>PERFIL HR C355mmx110mm-2.0</v>
          </cell>
          <cell r="D1539" t="str">
            <v>UND</v>
          </cell>
          <cell r="E1539">
            <v>1</v>
          </cell>
          <cell r="G1539">
            <v>196927</v>
          </cell>
        </row>
        <row r="1540">
          <cell r="A1540">
            <v>107102</v>
          </cell>
          <cell r="C1540" t="str">
            <v>PERFIL HR C355mmx110mm-3.0</v>
          </cell>
          <cell r="D1540" t="str">
            <v>UND</v>
          </cell>
          <cell r="E1540">
            <v>1</v>
          </cell>
          <cell r="G1540">
            <v>341070</v>
          </cell>
        </row>
        <row r="1541">
          <cell r="A1541">
            <v>105114</v>
          </cell>
          <cell r="C1541" t="str">
            <v>PERFIL HR Z160x 60mm-1.2mm</v>
          </cell>
          <cell r="D1541" t="str">
            <v>UND</v>
          </cell>
          <cell r="E1541">
            <v>1</v>
          </cell>
          <cell r="G1541">
            <v>70217</v>
          </cell>
        </row>
        <row r="1542">
          <cell r="A1542">
            <v>105115</v>
          </cell>
          <cell r="C1542" t="str">
            <v>PERFIL HR Z160x 60mm-1.5mm</v>
          </cell>
          <cell r="D1542" t="str">
            <v>UND</v>
          </cell>
          <cell r="E1542">
            <v>1</v>
          </cell>
          <cell r="G1542">
            <v>79370</v>
          </cell>
        </row>
        <row r="1543">
          <cell r="A1543">
            <v>105116</v>
          </cell>
          <cell r="C1543" t="str">
            <v>PERFIL HR Z160x 60mm-2.0mm</v>
          </cell>
          <cell r="D1543" t="str">
            <v>UND</v>
          </cell>
          <cell r="E1543">
            <v>1</v>
          </cell>
          <cell r="G1543">
            <v>98950</v>
          </cell>
        </row>
        <row r="1544">
          <cell r="A1544">
            <v>105117</v>
          </cell>
          <cell r="C1544" t="str">
            <v>PERFIL HR Z160x 60mm-2.5mm</v>
          </cell>
          <cell r="D1544" t="str">
            <v>UND</v>
          </cell>
          <cell r="E1544">
            <v>1</v>
          </cell>
          <cell r="G1544">
            <v>123690</v>
          </cell>
        </row>
        <row r="1545">
          <cell r="A1545">
            <v>103188</v>
          </cell>
          <cell r="C1545" t="str">
            <v>PERFIL HR Z160x 60mm-3.0mm</v>
          </cell>
          <cell r="D1545" t="str">
            <v>UND</v>
          </cell>
          <cell r="E1545">
            <v>1</v>
          </cell>
          <cell r="G1545">
            <v>148429</v>
          </cell>
        </row>
        <row r="1546">
          <cell r="A1546">
            <v>103189</v>
          </cell>
          <cell r="C1546" t="str">
            <v>PERFIL HR Z220x 80mm-1.5mm</v>
          </cell>
          <cell r="D1546" t="str">
            <v>UND</v>
          </cell>
          <cell r="E1546">
            <v>1</v>
          </cell>
          <cell r="G1546">
            <v>115541</v>
          </cell>
        </row>
        <row r="1547">
          <cell r="A1547">
            <v>105118</v>
          </cell>
          <cell r="C1547" t="str">
            <v>PERFIL HR Z220x 80mm-2.5mm</v>
          </cell>
          <cell r="D1547" t="str">
            <v>UND</v>
          </cell>
          <cell r="E1547">
            <v>1</v>
          </cell>
          <cell r="G1547">
            <v>165191</v>
          </cell>
        </row>
        <row r="1548">
          <cell r="A1548">
            <v>105119</v>
          </cell>
          <cell r="C1548" t="str">
            <v>PERFIL HR Z220x 80mm-3.0mm</v>
          </cell>
          <cell r="D1548" t="str">
            <v>UND</v>
          </cell>
          <cell r="E1548">
            <v>1</v>
          </cell>
          <cell r="G1548">
            <v>192863</v>
          </cell>
        </row>
        <row r="1549">
          <cell r="A1549">
            <v>105120</v>
          </cell>
          <cell r="C1549" t="str">
            <v>PERFIL HR Z305x 80mm-1.5mm</v>
          </cell>
          <cell r="D1549" t="str">
            <v>UND</v>
          </cell>
          <cell r="E1549">
            <v>1</v>
          </cell>
          <cell r="G1549">
            <v>141721</v>
          </cell>
        </row>
        <row r="1550">
          <cell r="A1550">
            <v>103190</v>
          </cell>
          <cell r="C1550" t="str">
            <v>PERFIL HR Z305x 80mm-2.0mm</v>
          </cell>
          <cell r="D1550" t="str">
            <v>UND</v>
          </cell>
          <cell r="E1550">
            <v>1</v>
          </cell>
          <cell r="G1550">
            <v>162098</v>
          </cell>
        </row>
        <row r="1551">
          <cell r="A1551">
            <v>105121</v>
          </cell>
          <cell r="C1551" t="str">
            <v>PERFIL HR Z305x 80mm-3.0mm</v>
          </cell>
          <cell r="D1551" t="str">
            <v>UND</v>
          </cell>
          <cell r="E1551">
            <v>1</v>
          </cell>
          <cell r="G1551">
            <v>243150</v>
          </cell>
        </row>
        <row r="1552">
          <cell r="A1552">
            <v>109089</v>
          </cell>
          <cell r="C1552" t="str">
            <v>PERFIL IPE ESTRUCTURA</v>
          </cell>
          <cell r="D1552" t="str">
            <v>KLS</v>
          </cell>
          <cell r="G1552">
            <v>4936</v>
          </cell>
        </row>
        <row r="1553">
          <cell r="A1553">
            <v>109090</v>
          </cell>
          <cell r="C1553" t="str">
            <v>PERFIL IPE-240x120x12M</v>
          </cell>
          <cell r="D1553" t="str">
            <v>UND</v>
          </cell>
          <cell r="G1553">
            <v>1751408</v>
          </cell>
        </row>
        <row r="1554">
          <cell r="A1554">
            <v>105122</v>
          </cell>
          <cell r="C1554" t="str">
            <v>PERFIL IPE-300x150x12M</v>
          </cell>
          <cell r="D1554" t="str">
            <v>UND</v>
          </cell>
          <cell r="G1554">
            <v>2400688</v>
          </cell>
        </row>
        <row r="1555">
          <cell r="A1555">
            <v>105123</v>
          </cell>
          <cell r="C1555" t="str">
            <v>PERFIL IPE-360x170x12M</v>
          </cell>
          <cell r="D1555" t="str">
            <v>UND</v>
          </cell>
          <cell r="G1555">
            <v>3282742</v>
          </cell>
        </row>
        <row r="1556">
          <cell r="A1556">
            <v>105124</v>
          </cell>
          <cell r="C1556" t="str">
            <v>PERFIL IPN-300</v>
          </cell>
          <cell r="D1556" t="str">
            <v>UND</v>
          </cell>
          <cell r="G1556">
            <v>957717</v>
          </cell>
        </row>
        <row r="1557">
          <cell r="A1557">
            <v>105125</v>
          </cell>
          <cell r="C1557" t="str">
            <v>PERFIL IPN-360</v>
          </cell>
          <cell r="D1557" t="str">
            <v>UND</v>
          </cell>
          <cell r="G1557">
            <v>1317518</v>
          </cell>
        </row>
        <row r="1558">
          <cell r="A1558">
            <v>117111</v>
          </cell>
          <cell r="C1558" t="str">
            <v>PERFIL RECIBIDOR A.INOX</v>
          </cell>
          <cell r="D1558" t="str">
            <v>UND</v>
          </cell>
          <cell r="G1558">
            <v>68462</v>
          </cell>
        </row>
        <row r="1559">
          <cell r="A1559">
            <v>108030</v>
          </cell>
          <cell r="C1559" t="str">
            <v>PERFIL RECIBIDOR A.INOX</v>
          </cell>
          <cell r="D1559" t="str">
            <v>UND</v>
          </cell>
          <cell r="E1559">
            <v>1</v>
          </cell>
          <cell r="G1559">
            <v>73255</v>
          </cell>
        </row>
        <row r="1560">
          <cell r="A1560">
            <v>101305</v>
          </cell>
          <cell r="C1560" t="str">
            <v>PERFIL TUB ALUM 3" x1.1/</v>
          </cell>
          <cell r="D1560" t="str">
            <v>UND</v>
          </cell>
          <cell r="G1560">
            <v>123403</v>
          </cell>
        </row>
        <row r="1561">
          <cell r="A1561">
            <v>101332</v>
          </cell>
          <cell r="C1561" t="str">
            <v>PERFIL TUB ALUM 3" x1.1/</v>
          </cell>
          <cell r="D1561" t="str">
            <v>UND</v>
          </cell>
          <cell r="G1561">
            <v>123403</v>
          </cell>
        </row>
        <row r="1562">
          <cell r="A1562">
            <v>106022</v>
          </cell>
          <cell r="C1562" t="str">
            <v>PERFIL TUB.ALUM 3 x1.1/2</v>
          </cell>
          <cell r="D1562" t="str">
            <v>UND</v>
          </cell>
          <cell r="G1562">
            <v>107200</v>
          </cell>
        </row>
        <row r="1563">
          <cell r="A1563">
            <v>101334</v>
          </cell>
          <cell r="C1563" t="str">
            <v>PERFIL U 1 .1/2x1 x6</v>
          </cell>
          <cell r="D1563" t="str">
            <v>UND</v>
          </cell>
          <cell r="G1563">
            <v>35775</v>
          </cell>
        </row>
        <row r="1564">
          <cell r="A1564">
            <v>101333</v>
          </cell>
          <cell r="C1564" t="str">
            <v>PERFIL U 1/2x .1/2x6</v>
          </cell>
          <cell r="D1564" t="str">
            <v>UND</v>
          </cell>
          <cell r="G1564">
            <v>9916</v>
          </cell>
        </row>
        <row r="1565">
          <cell r="A1565">
            <v>101335</v>
          </cell>
          <cell r="C1565" t="str">
            <v>PERFIL U 2 x1 x6</v>
          </cell>
          <cell r="D1565" t="str">
            <v>UND</v>
          </cell>
          <cell r="G1565">
            <v>47816</v>
          </cell>
        </row>
        <row r="1566">
          <cell r="A1566">
            <v>101336</v>
          </cell>
          <cell r="C1566" t="str">
            <v>PERFIL U 3 x1.1/2x6 CP</v>
          </cell>
          <cell r="D1566" t="str">
            <v>UND</v>
          </cell>
          <cell r="G1566">
            <v>80480</v>
          </cell>
        </row>
        <row r="1567">
          <cell r="A1567">
            <v>101337</v>
          </cell>
          <cell r="C1567" t="str">
            <v>PERFIL U 3 x1.1/2x6 SP</v>
          </cell>
          <cell r="D1567" t="str">
            <v>UND</v>
          </cell>
          <cell r="G1567">
            <v>68462</v>
          </cell>
        </row>
        <row r="1568">
          <cell r="A1568">
            <v>116032</v>
          </cell>
          <cell r="C1568" t="str">
            <v>PERFORAC A ROTAC CON DIAM EN A</v>
          </cell>
          <cell r="D1568" t="str">
            <v>ML</v>
          </cell>
          <cell r="G1568">
            <v>1085412</v>
          </cell>
        </row>
        <row r="1569">
          <cell r="A1569">
            <v>116034</v>
          </cell>
          <cell r="C1569" t="str">
            <v>PERFORAC A ROTAC. CON DIAM</v>
          </cell>
          <cell r="D1569" t="str">
            <v>ML</v>
          </cell>
          <cell r="G1569">
            <v>229852</v>
          </cell>
        </row>
        <row r="1570">
          <cell r="A1570">
            <v>116033</v>
          </cell>
          <cell r="C1570" t="str">
            <v>PERFORAC A ROTAC.CON DIAMAN</v>
          </cell>
          <cell r="D1570" t="str">
            <v>ML</v>
          </cell>
          <cell r="G1570">
            <v>446934</v>
          </cell>
        </row>
        <row r="1571">
          <cell r="A1571">
            <v>107104</v>
          </cell>
          <cell r="C1571" t="str">
            <v>PERNO ,3/4 x 6,1/2</v>
          </cell>
          <cell r="D1571" t="str">
            <v>UND</v>
          </cell>
          <cell r="G1571">
            <v>1610</v>
          </cell>
        </row>
        <row r="1572">
          <cell r="A1572">
            <v>101348</v>
          </cell>
          <cell r="C1572" t="str">
            <v>PERNO ,3/8 x 3" EXPANSI</v>
          </cell>
          <cell r="D1572" t="str">
            <v>UND</v>
          </cell>
          <cell r="G1572">
            <v>1717</v>
          </cell>
        </row>
        <row r="1573">
          <cell r="A1573">
            <v>108031</v>
          </cell>
          <cell r="C1573" t="str">
            <v>PERNO ,5/8 x15" GALV."</v>
          </cell>
          <cell r="D1573" t="str">
            <v>UND</v>
          </cell>
          <cell r="G1573">
            <v>2790</v>
          </cell>
        </row>
        <row r="1574">
          <cell r="A1574">
            <v>101354</v>
          </cell>
          <cell r="C1574" t="str">
            <v>PERSIANA ALUMINIO 7CMX6M</v>
          </cell>
          <cell r="D1574" t="str">
            <v>UND</v>
          </cell>
          <cell r="G1574">
            <v>24604</v>
          </cell>
        </row>
        <row r="1575">
          <cell r="A1575">
            <v>117112</v>
          </cell>
          <cell r="C1575" t="str">
            <v>PIEDRA MUÑECA</v>
          </cell>
          <cell r="D1575" t="str">
            <v>M2</v>
          </cell>
          <cell r="G1575">
            <v>88528</v>
          </cell>
        </row>
        <row r="1576">
          <cell r="A1576">
            <v>117113</v>
          </cell>
          <cell r="C1576" t="str">
            <v>PIEDRA MUÑECA GOTERO</v>
          </cell>
          <cell r="D1576" t="str">
            <v>ML</v>
          </cell>
          <cell r="G1576">
            <v>6975</v>
          </cell>
        </row>
        <row r="1577">
          <cell r="A1577">
            <v>101357</v>
          </cell>
          <cell r="C1577" t="str">
            <v>PIEDRA RIO SONGA MANO D= 20</v>
          </cell>
          <cell r="D1577" t="str">
            <v>M3</v>
          </cell>
          <cell r="G1577">
            <v>49898</v>
          </cell>
        </row>
        <row r="1578">
          <cell r="A1578">
            <v>109099</v>
          </cell>
          <cell r="C1578" t="str">
            <v>PIGMENT0 SOBRE ESGRAFIADO</v>
          </cell>
          <cell r="D1578" t="str">
            <v>GLN</v>
          </cell>
          <cell r="G1578">
            <v>36592</v>
          </cell>
        </row>
        <row r="1579">
          <cell r="A1579">
            <v>103126</v>
          </cell>
          <cell r="C1579" t="str">
            <v>PIN FIBRA VIDRIO-KEYSTONE</v>
          </cell>
          <cell r="D1579" t="str">
            <v>UND</v>
          </cell>
          <cell r="G1579">
            <v>2580</v>
          </cell>
        </row>
        <row r="1580">
          <cell r="A1580">
            <v>101358</v>
          </cell>
          <cell r="C1580" t="str">
            <v>PIN PECHIPALOMO CRUC METAL</v>
          </cell>
          <cell r="D1580" t="str">
            <v>UND</v>
          </cell>
          <cell r="G1580">
            <v>38795</v>
          </cell>
        </row>
        <row r="1581">
          <cell r="A1581">
            <v>103247</v>
          </cell>
          <cell r="C1581" t="str">
            <v>PINTURA ACRILICA</v>
          </cell>
          <cell r="D1581" t="str">
            <v>GLN</v>
          </cell>
          <cell r="G1581">
            <v>68677</v>
          </cell>
        </row>
        <row r="1582">
          <cell r="A1582">
            <v>101362</v>
          </cell>
          <cell r="C1582" t="str">
            <v>PINTURA ANTICORROSIVA</v>
          </cell>
          <cell r="D1582" t="str">
            <v>GLN</v>
          </cell>
          <cell r="G1582">
            <v>39489</v>
          </cell>
        </row>
        <row r="1583">
          <cell r="A1583">
            <v>101363</v>
          </cell>
          <cell r="C1583" t="str">
            <v>PINTURA DEMARCACION</v>
          </cell>
          <cell r="D1583" t="str">
            <v>GLN</v>
          </cell>
          <cell r="G1583">
            <v>75866</v>
          </cell>
        </row>
        <row r="1584">
          <cell r="A1584">
            <v>101360</v>
          </cell>
          <cell r="C1584" t="str">
            <v>PINTURA ELECTROSTATICA ALU</v>
          </cell>
          <cell r="D1584" t="str">
            <v>GLN</v>
          </cell>
          <cell r="G1584">
            <v>32858</v>
          </cell>
        </row>
        <row r="1585">
          <cell r="A1585">
            <v>101364</v>
          </cell>
          <cell r="C1585" t="str">
            <v>PINTURA ESMALTE</v>
          </cell>
          <cell r="D1585" t="str">
            <v>GLN</v>
          </cell>
          <cell r="G1585">
            <v>54727</v>
          </cell>
        </row>
        <row r="1586">
          <cell r="A1586">
            <v>101365</v>
          </cell>
          <cell r="C1586" t="str">
            <v>PIOLA GRUESA</v>
          </cell>
          <cell r="D1586" t="str">
            <v>ROL</v>
          </cell>
          <cell r="G1586">
            <v>2897</v>
          </cell>
        </row>
        <row r="1587">
          <cell r="A1587">
            <v>101366</v>
          </cell>
          <cell r="C1587" t="str">
            <v>PIRAGUA ALUM. ANOLOK CAFE</v>
          </cell>
          <cell r="D1587" t="str">
            <v>UND</v>
          </cell>
          <cell r="G1587">
            <v>6009</v>
          </cell>
        </row>
        <row r="1588">
          <cell r="A1588">
            <v>101367</v>
          </cell>
          <cell r="C1588" t="str">
            <v>PIRAGUA ALUM. NATURAL</v>
          </cell>
          <cell r="D1588" t="str">
            <v>UND</v>
          </cell>
          <cell r="G1588">
            <v>5473</v>
          </cell>
        </row>
        <row r="1589">
          <cell r="A1589">
            <v>101369</v>
          </cell>
          <cell r="C1589" t="str">
            <v>PIRLAN BRONCE</v>
          </cell>
          <cell r="D1589" t="str">
            <v>ML</v>
          </cell>
          <cell r="G1589">
            <v>14808</v>
          </cell>
        </row>
        <row r="1590">
          <cell r="A1590">
            <v>103042</v>
          </cell>
          <cell r="C1590" t="str">
            <v>PIRLAN PLASTICO-PVC</v>
          </cell>
          <cell r="D1590" t="str">
            <v>UND</v>
          </cell>
          <cell r="G1590">
            <v>4185</v>
          </cell>
        </row>
        <row r="1591">
          <cell r="A1591">
            <v>101374</v>
          </cell>
          <cell r="C1591" t="str">
            <v>PISAVIDRIO U 1/2X1/2 ANOLO</v>
          </cell>
          <cell r="D1591" t="str">
            <v>UND</v>
          </cell>
          <cell r="G1591">
            <v>16096</v>
          </cell>
        </row>
        <row r="1592">
          <cell r="A1592">
            <v>103196</v>
          </cell>
          <cell r="C1592" t="str">
            <v>PISO TOPEROL CAUCHO</v>
          </cell>
          <cell r="D1592" t="str">
            <v>M2</v>
          </cell>
          <cell r="G1592">
            <v>13413</v>
          </cell>
        </row>
        <row r="1593">
          <cell r="A1593">
            <v>101372</v>
          </cell>
          <cell r="C1593" t="str">
            <v>PISO VINILICO 30x30 1.6MM</v>
          </cell>
          <cell r="D1593" t="str">
            <v>M2</v>
          </cell>
          <cell r="G1593">
            <v>20925</v>
          </cell>
        </row>
        <row r="1594">
          <cell r="A1594">
            <v>101370</v>
          </cell>
          <cell r="C1594" t="str">
            <v>PISO VINILICO 30X30 2.0MM</v>
          </cell>
          <cell r="D1594" t="str">
            <v>M2</v>
          </cell>
          <cell r="G1594">
            <v>24144</v>
          </cell>
        </row>
        <row r="1595">
          <cell r="A1595">
            <v>101371</v>
          </cell>
          <cell r="C1595" t="str">
            <v>PISO VINILICO 30X303.0MM</v>
          </cell>
          <cell r="D1595" t="str">
            <v>M2</v>
          </cell>
          <cell r="G1595">
            <v>26827</v>
          </cell>
        </row>
        <row r="1596">
          <cell r="A1596">
            <v>101376</v>
          </cell>
          <cell r="C1596" t="str">
            <v>PIVOTE AEREO</v>
          </cell>
          <cell r="D1596" t="str">
            <v>UND</v>
          </cell>
          <cell r="G1596">
            <v>6965</v>
          </cell>
        </row>
        <row r="1597">
          <cell r="A1597">
            <v>103043</v>
          </cell>
          <cell r="C1597" t="str">
            <v>PIVOTE NAVE PUERTA</v>
          </cell>
          <cell r="D1597" t="str">
            <v>UND</v>
          </cell>
          <cell r="G1597">
            <v>4719</v>
          </cell>
        </row>
        <row r="1598">
          <cell r="A1598">
            <v>107105</v>
          </cell>
          <cell r="C1598" t="str">
            <v>PLACA BOARD 10MM</v>
          </cell>
          <cell r="D1598" t="str">
            <v>UND</v>
          </cell>
          <cell r="G1598">
            <v>70715</v>
          </cell>
        </row>
        <row r="1599">
          <cell r="A1599">
            <v>101377</v>
          </cell>
          <cell r="C1599" t="str">
            <v>PLACA BOARD 11MM</v>
          </cell>
          <cell r="D1599" t="str">
            <v>UND</v>
          </cell>
          <cell r="G1599">
            <v>69750</v>
          </cell>
        </row>
        <row r="1600">
          <cell r="A1600">
            <v>109100</v>
          </cell>
          <cell r="C1600" t="str">
            <v>PLACA BOARD 14MM</v>
          </cell>
          <cell r="D1600" t="str">
            <v>UND</v>
          </cell>
          <cell r="E1600">
            <v>1</v>
          </cell>
          <cell r="G1600">
            <v>98723</v>
          </cell>
        </row>
        <row r="1601">
          <cell r="A1601">
            <v>105127</v>
          </cell>
          <cell r="C1601" t="str">
            <v>PLACA BOARD 4MM</v>
          </cell>
          <cell r="D1601" t="str">
            <v>UND</v>
          </cell>
          <cell r="G1601">
            <v>28963</v>
          </cell>
        </row>
        <row r="1602">
          <cell r="A1602">
            <v>101379</v>
          </cell>
          <cell r="C1602" t="str">
            <v>PLACA BOARD 4MM(C.F)</v>
          </cell>
          <cell r="D1602" t="str">
            <v>UND</v>
          </cell>
          <cell r="G1602">
            <v>26827</v>
          </cell>
        </row>
        <row r="1603">
          <cell r="A1603">
            <v>101378</v>
          </cell>
          <cell r="C1603" t="str">
            <v>PLACA BOARD 6MM</v>
          </cell>
          <cell r="D1603" t="str">
            <v>UND</v>
          </cell>
          <cell r="G1603">
            <v>42440</v>
          </cell>
        </row>
        <row r="1604">
          <cell r="A1604">
            <v>107106</v>
          </cell>
          <cell r="C1604" t="str">
            <v>PLACA BOARD 8MM</v>
          </cell>
          <cell r="D1604" t="str">
            <v>UND</v>
          </cell>
          <cell r="G1604">
            <v>58912</v>
          </cell>
        </row>
        <row r="1605">
          <cell r="A1605">
            <v>101381</v>
          </cell>
          <cell r="C1605" t="str">
            <v>PLACA YESO 12.7M-GYPLAC R</v>
          </cell>
          <cell r="D1605" t="str">
            <v>UND</v>
          </cell>
          <cell r="G1605">
            <v>17062</v>
          </cell>
        </row>
        <row r="1606">
          <cell r="A1606">
            <v>101382</v>
          </cell>
          <cell r="C1606" t="str">
            <v>PLACA YESO 12.7M-GYPLAC RH</v>
          </cell>
          <cell r="D1606" t="str">
            <v>UND</v>
          </cell>
          <cell r="G1606">
            <v>33265</v>
          </cell>
        </row>
        <row r="1607">
          <cell r="A1607">
            <v>101380</v>
          </cell>
          <cell r="C1607" t="str">
            <v>PLACA YESO 8.0M-GYPLAC</v>
          </cell>
          <cell r="D1607" t="str">
            <v>UND</v>
          </cell>
          <cell r="G1607">
            <v>16203</v>
          </cell>
        </row>
        <row r="1608">
          <cell r="A1608">
            <v>101383</v>
          </cell>
          <cell r="C1608" t="str">
            <v>PLACOTEX [PEGANTE IMP.]</v>
          </cell>
          <cell r="D1608" t="str">
            <v>GL</v>
          </cell>
          <cell r="G1608">
            <v>51507</v>
          </cell>
        </row>
        <row r="1609">
          <cell r="A1609">
            <v>101384</v>
          </cell>
          <cell r="C1609" t="str">
            <v>PLAFON-BLANCO 200W LUMINEX</v>
          </cell>
          <cell r="D1609" t="str">
            <v>UND</v>
          </cell>
          <cell r="G1609">
            <v>1646</v>
          </cell>
        </row>
        <row r="1610">
          <cell r="A1610">
            <v>103093</v>
          </cell>
          <cell r="C1610" t="str">
            <v>PLANO</v>
          </cell>
          <cell r="D1610" t="str">
            <v>UND</v>
          </cell>
          <cell r="G1610">
            <v>91211</v>
          </cell>
        </row>
        <row r="1611">
          <cell r="A1611">
            <v>111137</v>
          </cell>
          <cell r="C1611" t="str">
            <v>PLANT/EMERG/ 132KW/ 165KVA</v>
          </cell>
          <cell r="D1611" t="str">
            <v>UND</v>
          </cell>
          <cell r="G1611">
            <v>43500751</v>
          </cell>
        </row>
        <row r="1612">
          <cell r="A1612">
            <v>111146</v>
          </cell>
          <cell r="C1612" t="str">
            <v>PLANT/EMERG/ 40KW/ 50KVA</v>
          </cell>
          <cell r="D1612" t="str">
            <v>UND</v>
          </cell>
          <cell r="G1612">
            <v>25485289</v>
          </cell>
        </row>
        <row r="1613">
          <cell r="A1613">
            <v>111150</v>
          </cell>
          <cell r="C1613" t="str">
            <v>PLANT/EMERG/ 60KW/ 75KVA</v>
          </cell>
          <cell r="D1613" t="str">
            <v>UND</v>
          </cell>
          <cell r="G1613">
            <v>27682296</v>
          </cell>
        </row>
        <row r="1614">
          <cell r="A1614">
            <v>111152</v>
          </cell>
          <cell r="C1614" t="str">
            <v>PLANT/EMERG/ 70KW/ 88KVA</v>
          </cell>
          <cell r="D1614" t="str">
            <v>UND</v>
          </cell>
          <cell r="G1614">
            <v>29992362</v>
          </cell>
        </row>
        <row r="1615">
          <cell r="A1615">
            <v>101409</v>
          </cell>
          <cell r="C1615" t="str">
            <v>PLANTA ORNAMENTAL H=50-80C</v>
          </cell>
          <cell r="D1615" t="str">
            <v>UND</v>
          </cell>
          <cell r="G1615">
            <v>11804</v>
          </cell>
        </row>
        <row r="1616">
          <cell r="A1616">
            <v>105128</v>
          </cell>
          <cell r="C1616" t="str">
            <v>PLANTA ORNAMENTAL PEQUENA</v>
          </cell>
          <cell r="D1616" t="str">
            <v>UND</v>
          </cell>
          <cell r="G1616">
            <v>5902</v>
          </cell>
        </row>
        <row r="1617">
          <cell r="A1617">
            <v>113014</v>
          </cell>
          <cell r="C1617" t="str">
            <v>PLASTICO TRANSPARENTE # 2</v>
          </cell>
          <cell r="D1617" t="str">
            <v>KLS</v>
          </cell>
          <cell r="G1617">
            <v>1288</v>
          </cell>
        </row>
        <row r="1618">
          <cell r="A1618">
            <v>105130</v>
          </cell>
          <cell r="C1618" t="str">
            <v>PLASTIFICAN ACELERANTE</v>
          </cell>
          <cell r="D1618" t="str">
            <v>KLS</v>
          </cell>
          <cell r="G1618">
            <v>5848</v>
          </cell>
        </row>
        <row r="1619">
          <cell r="A1619">
            <v>101412</v>
          </cell>
          <cell r="C1619" t="str">
            <v>PLASTIFICANTE IMPERMEABILI</v>
          </cell>
          <cell r="D1619" t="str">
            <v>KLS</v>
          </cell>
          <cell r="G1619">
            <v>9121</v>
          </cell>
        </row>
        <row r="1620">
          <cell r="A1620">
            <v>101413</v>
          </cell>
          <cell r="C1620" t="str">
            <v>PLATIN ACANA ARMAZON DOBLE</v>
          </cell>
          <cell r="D1620" t="str">
            <v>UND</v>
          </cell>
          <cell r="G1620">
            <v>41006</v>
          </cell>
        </row>
        <row r="1621">
          <cell r="A1621">
            <v>101420</v>
          </cell>
          <cell r="C1621" t="str">
            <v>PLATINA 1 1/ 2x8x 1/ 8</v>
          </cell>
          <cell r="D1621" t="str">
            <v>UND</v>
          </cell>
          <cell r="G1621">
            <v>944</v>
          </cell>
        </row>
        <row r="1622">
          <cell r="A1622">
            <v>101417</v>
          </cell>
          <cell r="C1622" t="str">
            <v>PLATINA 1/ 4x3 x6M</v>
          </cell>
          <cell r="D1622" t="str">
            <v>UND</v>
          </cell>
          <cell r="G1622">
            <v>55253</v>
          </cell>
        </row>
        <row r="1623">
          <cell r="A1623">
            <v>101416</v>
          </cell>
          <cell r="C1623" t="str">
            <v>PLATINA 1/ 8x1 x6M</v>
          </cell>
          <cell r="D1623" t="str">
            <v>UND</v>
          </cell>
          <cell r="G1623">
            <v>10087</v>
          </cell>
        </row>
        <row r="1624">
          <cell r="A1624">
            <v>109101</v>
          </cell>
          <cell r="C1624" t="str">
            <v>PLATINA 1/ 8x1,1/2x6M</v>
          </cell>
          <cell r="D1624" t="str">
            <v>UND</v>
          </cell>
          <cell r="G1624">
            <v>16633</v>
          </cell>
        </row>
        <row r="1625">
          <cell r="A1625">
            <v>101414</v>
          </cell>
          <cell r="C1625" t="str">
            <v>PLATINA 1/ 8x4 x6M</v>
          </cell>
          <cell r="D1625" t="str">
            <v>UND</v>
          </cell>
          <cell r="G1625">
            <v>7404</v>
          </cell>
        </row>
        <row r="1626">
          <cell r="A1626">
            <v>105131</v>
          </cell>
          <cell r="C1626" t="str">
            <v>PLATINA 3/16x1 x6M</v>
          </cell>
          <cell r="D1626" t="str">
            <v>UND</v>
          </cell>
          <cell r="G1626">
            <v>15667</v>
          </cell>
        </row>
        <row r="1627">
          <cell r="A1627">
            <v>101418</v>
          </cell>
          <cell r="C1627" t="str">
            <v>PLATINA 3/16x3 x6M</v>
          </cell>
          <cell r="D1627" t="str">
            <v>UND</v>
          </cell>
          <cell r="G1627">
            <v>53117</v>
          </cell>
        </row>
        <row r="1628">
          <cell r="A1628">
            <v>101419</v>
          </cell>
          <cell r="C1628" t="str">
            <v>PLATINA 3/16x4 x6M</v>
          </cell>
          <cell r="D1628" t="str">
            <v>UND</v>
          </cell>
          <cell r="G1628">
            <v>65994</v>
          </cell>
        </row>
        <row r="1629">
          <cell r="A1629">
            <v>105132</v>
          </cell>
          <cell r="C1629" t="str">
            <v>PLATINA 3/4" x 1/</v>
          </cell>
          <cell r="D1629" t="str">
            <v>UND</v>
          </cell>
          <cell r="G1629">
            <v>8048</v>
          </cell>
        </row>
        <row r="1630">
          <cell r="A1630">
            <v>101421</v>
          </cell>
          <cell r="C1630" t="str">
            <v>PLATINA ANCLAJE 5X5 X 1/4</v>
          </cell>
          <cell r="D1630" t="str">
            <v>UND</v>
          </cell>
          <cell r="G1630">
            <v>6079</v>
          </cell>
        </row>
        <row r="1631">
          <cell r="A1631">
            <v>117114</v>
          </cell>
          <cell r="C1631" t="str">
            <v>PLATINA C UNION B.MALLA 60</v>
          </cell>
          <cell r="D1631" t="str">
            <v>UND</v>
          </cell>
          <cell r="G1631">
            <v>9121</v>
          </cell>
        </row>
        <row r="1632">
          <cell r="A1632">
            <v>117115</v>
          </cell>
          <cell r="C1632" t="str">
            <v>PLATINA C UNION B.MALLA 60</v>
          </cell>
          <cell r="D1632" t="str">
            <v>UND</v>
          </cell>
          <cell r="G1632">
            <v>12018</v>
          </cell>
        </row>
        <row r="1633">
          <cell r="A1633">
            <v>107107</v>
          </cell>
          <cell r="C1633" t="str">
            <v>POLIETILENO CAL. 4</v>
          </cell>
          <cell r="D1633" t="str">
            <v>KLL</v>
          </cell>
          <cell r="G1633">
            <v>6653</v>
          </cell>
        </row>
        <row r="1634">
          <cell r="A1634">
            <v>109102</v>
          </cell>
          <cell r="C1634" t="str">
            <v>POLIETILENO CAL. 6</v>
          </cell>
          <cell r="D1634" t="str">
            <v>KLS</v>
          </cell>
          <cell r="G1634">
            <v>9121</v>
          </cell>
        </row>
        <row r="1635">
          <cell r="A1635">
            <v>107108</v>
          </cell>
          <cell r="C1635" t="str">
            <v>POLIETILENO CAL. 7</v>
          </cell>
          <cell r="D1635" t="str">
            <v>ROL</v>
          </cell>
          <cell r="G1635">
            <v>1014053</v>
          </cell>
        </row>
        <row r="1636">
          <cell r="A1636">
            <v>106129</v>
          </cell>
          <cell r="C1636" t="str">
            <v>POLIURETANO TIPO A</v>
          </cell>
          <cell r="D1636" t="str">
            <v>GLN</v>
          </cell>
          <cell r="G1636">
            <v>19852</v>
          </cell>
        </row>
        <row r="1637">
          <cell r="A1637">
            <v>106130</v>
          </cell>
          <cell r="C1637" t="str">
            <v>POLIURETANO TIPO B</v>
          </cell>
          <cell r="D1637" t="str">
            <v>GLN</v>
          </cell>
          <cell r="G1637">
            <v>19852</v>
          </cell>
        </row>
        <row r="1638">
          <cell r="A1638">
            <v>109103</v>
          </cell>
          <cell r="C1638" t="str">
            <v>PORCELANAT0 80 X 80 CM</v>
          </cell>
          <cell r="D1638" t="str">
            <v>M2</v>
          </cell>
          <cell r="G1638">
            <v>35304</v>
          </cell>
        </row>
        <row r="1639">
          <cell r="A1639">
            <v>105133</v>
          </cell>
          <cell r="C1639" t="str">
            <v>PORCELANATO 50.0- 60CM</v>
          </cell>
          <cell r="D1639" t="str">
            <v>M2</v>
          </cell>
          <cell r="G1639">
            <v>28436</v>
          </cell>
        </row>
        <row r="1640">
          <cell r="A1640">
            <v>101446</v>
          </cell>
          <cell r="C1640" t="str">
            <v>PORTACANDADO</v>
          </cell>
          <cell r="D1640" t="str">
            <v>UND</v>
          </cell>
          <cell r="G1640">
            <v>2951</v>
          </cell>
        </row>
        <row r="1641">
          <cell r="A1641">
            <v>103209</v>
          </cell>
          <cell r="C1641" t="str">
            <v>PORTARROLLO CROMO SENCI</v>
          </cell>
          <cell r="D1641" t="str">
            <v>UND</v>
          </cell>
          <cell r="G1641">
            <v>27471</v>
          </cell>
        </row>
        <row r="1642">
          <cell r="A1642">
            <v>117094</v>
          </cell>
          <cell r="C1642" t="str">
            <v>PORTERIA F/CAB. 6.0 M 4"</v>
          </cell>
          <cell r="D1642" t="str">
            <v>JGO</v>
          </cell>
          <cell r="G1642">
            <v>4033407</v>
          </cell>
        </row>
        <row r="1643">
          <cell r="A1643">
            <v>101431</v>
          </cell>
          <cell r="C1643" t="str">
            <v>PORTERIA F/CAB. 7.32M 4"</v>
          </cell>
          <cell r="D1643" t="str">
            <v>JGO</v>
          </cell>
          <cell r="G1643">
            <v>5676122</v>
          </cell>
        </row>
        <row r="1644">
          <cell r="A1644">
            <v>101430</v>
          </cell>
          <cell r="C1644" t="str">
            <v>PORTERIA F/TRAD.6.0 M 3"</v>
          </cell>
          <cell r="D1644" t="str">
            <v>JGO</v>
          </cell>
          <cell r="G1644">
            <v>2638899</v>
          </cell>
        </row>
        <row r="1645">
          <cell r="A1645">
            <v>101429</v>
          </cell>
          <cell r="C1645" t="str">
            <v>PORTERIA F/TRAD.6.0 M 4"</v>
          </cell>
          <cell r="D1645" t="str">
            <v>JGO</v>
          </cell>
          <cell r="G1645">
            <v>3547576</v>
          </cell>
        </row>
        <row r="1646">
          <cell r="A1646">
            <v>101428</v>
          </cell>
          <cell r="C1646" t="str">
            <v>PORTERIA F/TRAD.7.32M 4"</v>
          </cell>
          <cell r="D1646" t="str">
            <v>JGO</v>
          </cell>
          <cell r="G1646">
            <v>4169958</v>
          </cell>
        </row>
        <row r="1647">
          <cell r="A1647">
            <v>117095</v>
          </cell>
          <cell r="C1647" t="str">
            <v>PORTERIA MF/PORT. 3"</v>
          </cell>
          <cell r="D1647" t="str">
            <v>JGO</v>
          </cell>
          <cell r="G1647">
            <v>1369240</v>
          </cell>
        </row>
        <row r="1648">
          <cell r="A1648">
            <v>101435</v>
          </cell>
          <cell r="C1648" t="str">
            <v>PORTERIA MF/PORT. 3"</v>
          </cell>
          <cell r="D1648" t="str">
            <v>JGO</v>
          </cell>
          <cell r="E1648">
            <v>1</v>
          </cell>
          <cell r="G1648">
            <v>1465087</v>
          </cell>
        </row>
        <row r="1649">
          <cell r="A1649">
            <v>117096</v>
          </cell>
          <cell r="C1649" t="str">
            <v>PORTERIA MF/PORTAT.2"</v>
          </cell>
          <cell r="D1649" t="str">
            <v>JGO</v>
          </cell>
          <cell r="G1649">
            <v>1574626</v>
          </cell>
        </row>
        <row r="1650">
          <cell r="A1650">
            <v>117097</v>
          </cell>
          <cell r="C1650" t="str">
            <v>PORTERIA MULT/MF/BALONC</v>
          </cell>
          <cell r="D1650" t="str">
            <v>JGO</v>
          </cell>
          <cell r="G1650">
            <v>3964572</v>
          </cell>
        </row>
        <row r="1651">
          <cell r="A1651">
            <v>117098</v>
          </cell>
          <cell r="C1651" t="str">
            <v>PORTERIA MULT/MF/BALONC</v>
          </cell>
          <cell r="D1651" t="str">
            <v>JGO</v>
          </cell>
          <cell r="G1651">
            <v>4854578</v>
          </cell>
        </row>
        <row r="1652">
          <cell r="A1652">
            <v>117099</v>
          </cell>
          <cell r="C1652" t="str">
            <v>PORTERIA MULT/RODACHIN</v>
          </cell>
          <cell r="D1652" t="str">
            <v>JGO</v>
          </cell>
          <cell r="G1652">
            <v>4655416</v>
          </cell>
        </row>
        <row r="1653">
          <cell r="A1653">
            <v>117100</v>
          </cell>
          <cell r="C1653" t="str">
            <v>PORTERIA MULT/RODACHIN</v>
          </cell>
          <cell r="D1653" t="str">
            <v>JGO</v>
          </cell>
          <cell r="G1653">
            <v>5564093</v>
          </cell>
        </row>
        <row r="1654">
          <cell r="A1654">
            <v>117101</v>
          </cell>
          <cell r="C1654" t="str">
            <v>PORTERIA MULT/TORR/GIR.</v>
          </cell>
          <cell r="D1654" t="str">
            <v>JGO</v>
          </cell>
          <cell r="G1654">
            <v>5881508</v>
          </cell>
        </row>
        <row r="1655">
          <cell r="A1655">
            <v>117102</v>
          </cell>
          <cell r="C1655" t="str">
            <v>PORTERIA MULT/TORR/GIR.</v>
          </cell>
          <cell r="D1655" t="str">
            <v>JGO</v>
          </cell>
          <cell r="G1655">
            <v>6908438</v>
          </cell>
        </row>
        <row r="1656">
          <cell r="A1656">
            <v>117103</v>
          </cell>
          <cell r="C1656" t="str">
            <v>PORTERIA MULT/TORR/GIR.</v>
          </cell>
          <cell r="D1656" t="str">
            <v>JGO</v>
          </cell>
          <cell r="G1656">
            <v>8209215</v>
          </cell>
        </row>
        <row r="1657">
          <cell r="A1657">
            <v>116029</v>
          </cell>
          <cell r="C1657" t="str">
            <v>POSTE ANG DE2X 2 1 4 DE 3</v>
          </cell>
          <cell r="D1657" t="str">
            <v>U/D</v>
          </cell>
          <cell r="G1657">
            <v>145715</v>
          </cell>
        </row>
        <row r="1658">
          <cell r="A1658">
            <v>101456</v>
          </cell>
          <cell r="C1658" t="str">
            <v>POSTE CONCRET 11x1050KG</v>
          </cell>
          <cell r="D1658" t="str">
            <v>UND</v>
          </cell>
          <cell r="E1658">
            <v>1</v>
          </cell>
          <cell r="G1658">
            <v>1079522</v>
          </cell>
        </row>
        <row r="1659">
          <cell r="A1659">
            <v>117116</v>
          </cell>
          <cell r="C1659" t="str">
            <v>POSTE CONCRET 11x1050KG DI</v>
          </cell>
          <cell r="D1659" t="str">
            <v>UND</v>
          </cell>
          <cell r="G1659">
            <v>1085996</v>
          </cell>
        </row>
        <row r="1660">
          <cell r="A1660">
            <v>101457</v>
          </cell>
          <cell r="C1660" t="str">
            <v>POSTE CONCRET 11x1050KG DI</v>
          </cell>
          <cell r="D1660" t="str">
            <v>UND</v>
          </cell>
          <cell r="E1660">
            <v>1</v>
          </cell>
          <cell r="G1660">
            <v>1085996</v>
          </cell>
        </row>
        <row r="1661">
          <cell r="A1661">
            <v>117117</v>
          </cell>
          <cell r="C1661" t="str">
            <v>POSTE CONCRET 16x1050KG DI</v>
          </cell>
          <cell r="D1661" t="str">
            <v>UND</v>
          </cell>
          <cell r="G1661">
            <v>2538880</v>
          </cell>
        </row>
        <row r="1662">
          <cell r="A1662">
            <v>117118</v>
          </cell>
          <cell r="C1662" t="str">
            <v>POSTE CONCRET 18x1050KG DI</v>
          </cell>
          <cell r="D1662" t="str">
            <v>UND</v>
          </cell>
          <cell r="G1662">
            <v>5156921</v>
          </cell>
        </row>
        <row r="1663">
          <cell r="A1663">
            <v>101448</v>
          </cell>
          <cell r="C1663" t="str">
            <v>POSTE CONCRET 8x 510KG CONJUNTO SECUNDARIO</v>
          </cell>
          <cell r="D1663" t="str">
            <v>UND</v>
          </cell>
          <cell r="G1663">
            <v>442511</v>
          </cell>
        </row>
        <row r="1664">
          <cell r="A1664">
            <v>101449</v>
          </cell>
          <cell r="C1664" t="str">
            <v>POSTE CONCRET 8x 510KG DI CONJUNTO SECUNDARIO</v>
          </cell>
          <cell r="D1664" t="str">
            <v>UND</v>
          </cell>
          <cell r="G1664">
            <v>426207</v>
          </cell>
        </row>
        <row r="1665">
          <cell r="A1665">
            <v>117119</v>
          </cell>
          <cell r="C1665" t="str">
            <v>POSTE CONCRETO 11 X 1050KG</v>
          </cell>
          <cell r="D1665" t="str">
            <v>UND</v>
          </cell>
          <cell r="G1665">
            <v>1079522</v>
          </cell>
        </row>
        <row r="1666">
          <cell r="A1666">
            <v>101453</v>
          </cell>
          <cell r="C1666" t="str">
            <v>POSTE CONCRETO 11 X 300 KG</v>
          </cell>
          <cell r="D1666" t="str">
            <v>UND</v>
          </cell>
          <cell r="G1666">
            <v>728955</v>
          </cell>
        </row>
        <row r="1667">
          <cell r="A1667">
            <v>117120</v>
          </cell>
          <cell r="C1667" t="str">
            <v>POSTE CONCRETO 11 X 510 KG</v>
          </cell>
          <cell r="D1667" t="str">
            <v>UND</v>
          </cell>
          <cell r="G1667">
            <v>780502</v>
          </cell>
        </row>
        <row r="1668">
          <cell r="A1668">
            <v>117131</v>
          </cell>
          <cell r="C1668" t="str">
            <v>POSTE CONCRETO 12 X 300 KG</v>
          </cell>
          <cell r="D1668" t="str">
            <v>UND</v>
          </cell>
          <cell r="G1668">
            <v>783579</v>
          </cell>
        </row>
        <row r="1669">
          <cell r="A1669">
            <v>117132</v>
          </cell>
          <cell r="C1669" t="str">
            <v>POSTE CONCRETO 12 X 510 KG</v>
          </cell>
          <cell r="D1669" t="str">
            <v>UND</v>
          </cell>
          <cell r="G1669">
            <v>847120</v>
          </cell>
        </row>
        <row r="1670">
          <cell r="A1670">
            <v>117121</v>
          </cell>
          <cell r="C1670" t="str">
            <v>POSTE CONCRETO 12X1050 KG</v>
          </cell>
          <cell r="D1670" t="str">
            <v>UND</v>
          </cell>
          <cell r="G1670">
            <v>1327421</v>
          </cell>
        </row>
        <row r="1671">
          <cell r="A1671">
            <v>117133</v>
          </cell>
          <cell r="C1671" t="str">
            <v>POSTE CONCRETO 12X510KG DI</v>
          </cell>
          <cell r="D1671" t="str">
            <v>UND</v>
          </cell>
          <cell r="G1671">
            <v>853596</v>
          </cell>
        </row>
        <row r="1672">
          <cell r="A1672">
            <v>117134</v>
          </cell>
          <cell r="C1672" t="str">
            <v>POSTE CONCRETO 13 X 1050KG</v>
          </cell>
          <cell r="D1672" t="str">
            <v>UND</v>
          </cell>
          <cell r="G1672">
            <v>1475925</v>
          </cell>
        </row>
        <row r="1673">
          <cell r="A1673">
            <v>117135</v>
          </cell>
          <cell r="C1673" t="str">
            <v>POSTE CONCRETO 13 X 750 KG</v>
          </cell>
          <cell r="D1673" t="str">
            <v>UND</v>
          </cell>
          <cell r="G1673">
            <v>1170794</v>
          </cell>
        </row>
        <row r="1674">
          <cell r="A1674">
            <v>117136</v>
          </cell>
          <cell r="C1674" t="str">
            <v>POSTE CONCRETO 13X750KG DI</v>
          </cell>
          <cell r="D1674" t="str">
            <v>UND</v>
          </cell>
          <cell r="G1674">
            <v>1367856</v>
          </cell>
        </row>
        <row r="1675">
          <cell r="A1675">
            <v>117122</v>
          </cell>
          <cell r="C1675" t="str">
            <v>POSTE CONCRETO 14X750KG DI</v>
          </cell>
          <cell r="D1675" t="str">
            <v>UND</v>
          </cell>
          <cell r="G1675">
            <v>1485392</v>
          </cell>
        </row>
        <row r="1676">
          <cell r="A1676">
            <v>101447</v>
          </cell>
          <cell r="C1676" t="str">
            <v>POSTE CONCRETO 8 X 300 KG</v>
          </cell>
          <cell r="D1676" t="str">
            <v>UND</v>
          </cell>
          <cell r="G1676">
            <v>377936</v>
          </cell>
        </row>
        <row r="1677">
          <cell r="A1677">
            <v>117123</v>
          </cell>
          <cell r="C1677" t="str">
            <v>POSTE CONCRETO 9 X 300 KG</v>
          </cell>
          <cell r="D1677" t="str">
            <v>UND</v>
          </cell>
          <cell r="G1677">
            <v>495563</v>
          </cell>
        </row>
        <row r="1678">
          <cell r="A1678">
            <v>117124</v>
          </cell>
          <cell r="C1678" t="str">
            <v>POSTE CONCRETO 9 X 510 KG</v>
          </cell>
          <cell r="D1678" t="str">
            <v>UND</v>
          </cell>
          <cell r="G1678">
            <v>517809</v>
          </cell>
        </row>
        <row r="1679">
          <cell r="A1679">
            <v>117125</v>
          </cell>
          <cell r="C1679" t="str">
            <v>POSTE CONCRETO 9X 510KG DI</v>
          </cell>
          <cell r="D1679" t="str">
            <v>UND</v>
          </cell>
          <cell r="G1679">
            <v>524283</v>
          </cell>
        </row>
        <row r="1680">
          <cell r="A1680">
            <v>106181</v>
          </cell>
          <cell r="C1680" t="str">
            <v>POSTE CONCRETO PREFABRICAD</v>
          </cell>
          <cell r="D1680" t="str">
            <v>UND</v>
          </cell>
          <cell r="G1680">
            <v>37772</v>
          </cell>
        </row>
        <row r="1681">
          <cell r="A1681">
            <v>117137</v>
          </cell>
          <cell r="C1681" t="str">
            <v>POSTE CQNCRET 11x 510KG DI</v>
          </cell>
          <cell r="D1681" t="str">
            <v>UND</v>
          </cell>
          <cell r="G1681">
            <v>786977</v>
          </cell>
        </row>
        <row r="1682">
          <cell r="A1682">
            <v>113015</v>
          </cell>
          <cell r="C1682" t="str">
            <v>POSTE FIBRA VIDRIO 11X510K</v>
          </cell>
          <cell r="D1682" t="str">
            <v>UND</v>
          </cell>
          <cell r="G1682">
            <v>1945265</v>
          </cell>
        </row>
        <row r="1683">
          <cell r="A1683">
            <v>113016</v>
          </cell>
          <cell r="C1683" t="str">
            <v>POSTE FIBRA VIDRIO 12X510K</v>
          </cell>
          <cell r="D1683" t="str">
            <v>UND</v>
          </cell>
          <cell r="G1683">
            <v>2321055</v>
          </cell>
        </row>
        <row r="1684">
          <cell r="A1684">
            <v>113017</v>
          </cell>
          <cell r="C1684" t="str">
            <v>POSTE FIBRA VIDRIO 12X750K</v>
          </cell>
          <cell r="D1684" t="str">
            <v>UND</v>
          </cell>
          <cell r="G1684">
            <v>2336529</v>
          </cell>
        </row>
        <row r="1685">
          <cell r="A1685">
            <v>113018</v>
          </cell>
          <cell r="C1685" t="str">
            <v>POSTE FIBRA VIDRIO 9X510KG</v>
          </cell>
          <cell r="D1685" t="str">
            <v>UND</v>
          </cell>
          <cell r="G1685">
            <v>1470001</v>
          </cell>
        </row>
        <row r="1686">
          <cell r="A1686">
            <v>117126</v>
          </cell>
          <cell r="C1686" t="str">
            <v>POSTE LAMINA 1/ 8"x 9MTS</v>
          </cell>
          <cell r="D1686" t="str">
            <v>UND</v>
          </cell>
          <cell r="G1686">
            <v>1348422</v>
          </cell>
        </row>
        <row r="1687">
          <cell r="A1687">
            <v>117127</v>
          </cell>
          <cell r="C1687" t="str">
            <v>POSTE LAMINA 1/ 8"x11MTS</v>
          </cell>
          <cell r="D1687" t="str">
            <v>UND</v>
          </cell>
          <cell r="G1687">
            <v>1624738</v>
          </cell>
        </row>
        <row r="1688">
          <cell r="A1688">
            <v>117128</v>
          </cell>
          <cell r="C1688" t="str">
            <v>POSTE LAMINA 1/ 8"x12MTS</v>
          </cell>
          <cell r="D1688" t="str">
            <v>UND</v>
          </cell>
          <cell r="G1688">
            <v>2088949</v>
          </cell>
        </row>
        <row r="1689">
          <cell r="A1689">
            <v>117129</v>
          </cell>
          <cell r="C1689" t="str">
            <v>POSTE LAMINA 3/16"X 11 M</v>
          </cell>
          <cell r="D1689" t="str">
            <v>UND</v>
          </cell>
          <cell r="G1689">
            <v>1797159</v>
          </cell>
        </row>
        <row r="1690">
          <cell r="A1690">
            <v>101473</v>
          </cell>
          <cell r="C1690" t="str">
            <v>POSTE LAMINA 3/16"X 12 M</v>
          </cell>
          <cell r="D1690" t="str">
            <v>UND</v>
          </cell>
          <cell r="G1690">
            <v>2088949</v>
          </cell>
        </row>
        <row r="1691">
          <cell r="A1691">
            <v>117130</v>
          </cell>
          <cell r="C1691" t="str">
            <v>POSTE LAMINA 3/16"X 9 MT</v>
          </cell>
          <cell r="D1691" t="str">
            <v>UND</v>
          </cell>
          <cell r="G1691">
            <v>1388212</v>
          </cell>
        </row>
        <row r="1692">
          <cell r="A1692">
            <v>101476</v>
          </cell>
          <cell r="C1692" t="str">
            <v>POSTE METALICO 10MTS X 4" CONJUNTO SECUNDARIO</v>
          </cell>
          <cell r="D1692" t="str">
            <v>UND</v>
          </cell>
          <cell r="G1692">
            <v>531428</v>
          </cell>
        </row>
        <row r="1693">
          <cell r="A1693">
            <v>101477</v>
          </cell>
          <cell r="C1693" t="str">
            <v>POSTE METALICO 11MTS X 4" CONJUNTO PRIMARIO</v>
          </cell>
          <cell r="D1693" t="str">
            <v>UND</v>
          </cell>
          <cell r="G1693">
            <v>584570</v>
          </cell>
        </row>
        <row r="1694">
          <cell r="A1694">
            <v>101478</v>
          </cell>
          <cell r="C1694" t="str">
            <v>POSTE METALICO 12MTS X 4" CONJUNTO PRIMARIO</v>
          </cell>
          <cell r="D1694" t="str">
            <v>UND</v>
          </cell>
          <cell r="G1694">
            <v>637712</v>
          </cell>
        </row>
        <row r="1695">
          <cell r="A1695">
            <v>103103</v>
          </cell>
          <cell r="C1695" t="str">
            <v>POSTE METALICO 14 MT X 4" METALTEC LTDA</v>
          </cell>
          <cell r="D1695" t="str">
            <v>UND</v>
          </cell>
          <cell r="G1695">
            <v>729826</v>
          </cell>
        </row>
        <row r="1696">
          <cell r="A1696">
            <v>109969</v>
          </cell>
          <cell r="C1696" t="str">
            <v>POSTE METALICO 16 MT POSTE METALICO LAMINA 3/16" 16</v>
          </cell>
          <cell r="D1696" t="str">
            <v>UND</v>
          </cell>
          <cell r="G1696">
            <v>4046968</v>
          </cell>
        </row>
        <row r="1697">
          <cell r="A1697">
            <v>101474</v>
          </cell>
          <cell r="C1697" t="str">
            <v>POSTE METALICO 8MTS X 4" CONJUNTO SECUNDARIO</v>
          </cell>
          <cell r="D1697" t="str">
            <v>UND</v>
          </cell>
          <cell r="G1697">
            <v>425142</v>
          </cell>
        </row>
        <row r="1698">
          <cell r="A1698">
            <v>101475</v>
          </cell>
          <cell r="C1698" t="str">
            <v>POSTE METALICO 9MTS X 4" CONJUNTO SECUNDARIO</v>
          </cell>
          <cell r="D1698" t="str">
            <v>UND</v>
          </cell>
          <cell r="G1698">
            <v>478285</v>
          </cell>
        </row>
        <row r="1699">
          <cell r="A1699">
            <v>105134</v>
          </cell>
          <cell r="C1699" t="str">
            <v>POSTE PINO PATULA [1.50M]</v>
          </cell>
          <cell r="D1699" t="str">
            <v>UND</v>
          </cell>
          <cell r="G1699">
            <v>22159</v>
          </cell>
        </row>
        <row r="1700">
          <cell r="A1700">
            <v>109970</v>
          </cell>
          <cell r="C1700" t="str">
            <v>POSTE PVC 1.1/2X3M</v>
          </cell>
          <cell r="D1700" t="str">
            <v>UND</v>
          </cell>
          <cell r="G1700">
            <v>30797</v>
          </cell>
        </row>
        <row r="1701">
          <cell r="A1701">
            <v>101038</v>
          </cell>
          <cell r="C1701" t="str">
            <v>POSTE PVC 1.1/4x295- 3.5CM</v>
          </cell>
          <cell r="D1701" t="str">
            <v>UND</v>
          </cell>
          <cell r="G1701">
            <v>10130</v>
          </cell>
        </row>
        <row r="1702">
          <cell r="A1702">
            <v>109145</v>
          </cell>
          <cell r="C1702" t="str">
            <v>POSTE PVC 1.1/4X295- 3.5CM</v>
          </cell>
          <cell r="D1702" t="str">
            <v>UND</v>
          </cell>
          <cell r="E1702">
            <v>1</v>
          </cell>
          <cell r="G1702">
            <v>10839</v>
          </cell>
        </row>
        <row r="1703">
          <cell r="A1703">
            <v>101035</v>
          </cell>
          <cell r="C1703" t="str">
            <v>POSTE PVC 1.3/4x295- 4.5CM</v>
          </cell>
          <cell r="D1703" t="str">
            <v>UND</v>
          </cell>
          <cell r="G1703">
            <v>16338</v>
          </cell>
        </row>
        <row r="1704">
          <cell r="A1704">
            <v>109146</v>
          </cell>
          <cell r="C1704" t="str">
            <v>POSTE PVC 1.3/4X295- 4.5CM</v>
          </cell>
          <cell r="D1704" t="str">
            <v>UND</v>
          </cell>
          <cell r="E1704">
            <v>1</v>
          </cell>
          <cell r="G1704">
            <v>17482</v>
          </cell>
        </row>
        <row r="1705">
          <cell r="A1705">
            <v>109971</v>
          </cell>
          <cell r="C1705" t="str">
            <v>POSTE PVC 2 X3M</v>
          </cell>
          <cell r="D1705" t="str">
            <v>UND</v>
          </cell>
          <cell r="G1705">
            <v>22535</v>
          </cell>
        </row>
        <row r="1706">
          <cell r="A1706">
            <v>101040</v>
          </cell>
          <cell r="C1706" t="str">
            <v>POSTE PVC 2.5/8x295- 6.8CM</v>
          </cell>
          <cell r="D1706" t="str">
            <v>UND</v>
          </cell>
          <cell r="G1706">
            <v>37250</v>
          </cell>
        </row>
        <row r="1707">
          <cell r="A1707">
            <v>109147</v>
          </cell>
          <cell r="C1707" t="str">
            <v>POSTE PVC 2.5/8X295- 6.8CM</v>
          </cell>
          <cell r="D1707" t="str">
            <v>UND</v>
          </cell>
          <cell r="E1707">
            <v>1</v>
          </cell>
          <cell r="G1707">
            <v>39857</v>
          </cell>
        </row>
        <row r="1708">
          <cell r="A1708">
            <v>109972</v>
          </cell>
          <cell r="C1708" t="str">
            <v>POSTE PVC 3 X300- 9.0CM</v>
          </cell>
          <cell r="D1708" t="str">
            <v>UND</v>
          </cell>
          <cell r="G1708">
            <v>51507</v>
          </cell>
        </row>
        <row r="1709">
          <cell r="A1709">
            <v>106119</v>
          </cell>
          <cell r="C1709" t="str">
            <v>POSTE PVC 3. x300- 7.5CM</v>
          </cell>
          <cell r="D1709" t="str">
            <v>UND</v>
          </cell>
          <cell r="G1709">
            <v>51507</v>
          </cell>
        </row>
        <row r="1710">
          <cell r="A1710">
            <v>109104</v>
          </cell>
          <cell r="C1710" t="str">
            <v>POSTE PVC 3.1/2x200- 7.5CM</v>
          </cell>
          <cell r="D1710" t="str">
            <v>UND</v>
          </cell>
          <cell r="G1710">
            <v>37577</v>
          </cell>
        </row>
        <row r="1711">
          <cell r="A1711">
            <v>101034</v>
          </cell>
          <cell r="C1711" t="str">
            <v>POSTE PVC 3.1/2X250- 9.0CM</v>
          </cell>
          <cell r="D1711" t="str">
            <v>UND</v>
          </cell>
          <cell r="G1711">
            <v>55548</v>
          </cell>
        </row>
        <row r="1712">
          <cell r="A1712">
            <v>109148</v>
          </cell>
          <cell r="C1712" t="str">
            <v>POSTE PVC 3.1/2X250- 9.0CM</v>
          </cell>
          <cell r="D1712" t="str">
            <v>UND</v>
          </cell>
          <cell r="E1712">
            <v>1</v>
          </cell>
          <cell r="G1712">
            <v>59437</v>
          </cell>
        </row>
        <row r="1713">
          <cell r="A1713">
            <v>101039</v>
          </cell>
          <cell r="C1713" t="str">
            <v>POSTE PVC 3.1/2X290- 9.0CM</v>
          </cell>
          <cell r="D1713" t="str">
            <v>UND</v>
          </cell>
          <cell r="G1713">
            <v>65350</v>
          </cell>
        </row>
        <row r="1714">
          <cell r="A1714">
            <v>109149</v>
          </cell>
          <cell r="C1714" t="str">
            <v>POSTE PVC 3.1/2X290- 9.0CM</v>
          </cell>
          <cell r="D1714" t="str">
            <v>UND</v>
          </cell>
          <cell r="E1714">
            <v>1</v>
          </cell>
          <cell r="G1714">
            <v>69925</v>
          </cell>
        </row>
        <row r="1715">
          <cell r="A1715">
            <v>109105</v>
          </cell>
          <cell r="C1715" t="str">
            <v>POSTE PVC 3.1/6X295- 8.0CM</v>
          </cell>
          <cell r="D1715" t="str">
            <v>UND</v>
          </cell>
          <cell r="G1715">
            <v>52280</v>
          </cell>
        </row>
        <row r="1716">
          <cell r="A1716">
            <v>106120</v>
          </cell>
          <cell r="C1716" t="str">
            <v>POSTE PVC 4 x300- REDON</v>
          </cell>
          <cell r="D1716" t="str">
            <v>UND</v>
          </cell>
          <cell r="G1716">
            <v>82777</v>
          </cell>
        </row>
        <row r="1717">
          <cell r="A1717">
            <v>109973</v>
          </cell>
          <cell r="C1717" t="str">
            <v>POSTE PVC 5X5X3200</v>
          </cell>
          <cell r="D1717" t="str">
            <v>UND</v>
          </cell>
          <cell r="G1717">
            <v>144865</v>
          </cell>
        </row>
        <row r="1718">
          <cell r="A1718">
            <v>101480</v>
          </cell>
          <cell r="C1718" t="str">
            <v>POZO SEPTICO ETERNIT [C]</v>
          </cell>
          <cell r="D1718" t="str">
            <v>UND</v>
          </cell>
          <cell r="G1718">
            <v>455785</v>
          </cell>
        </row>
        <row r="1719">
          <cell r="A1719">
            <v>113019</v>
          </cell>
          <cell r="C1719" t="str">
            <v>PRAD0 CHINO</v>
          </cell>
          <cell r="D1719" t="str">
            <v>M2</v>
          </cell>
          <cell r="E1719">
            <v>1</v>
          </cell>
          <cell r="G1719">
            <v>18242</v>
          </cell>
        </row>
        <row r="1720">
          <cell r="A1720">
            <v>108033</v>
          </cell>
          <cell r="C1720" t="str">
            <v>PRADO GATEADORA</v>
          </cell>
          <cell r="D1720" t="str">
            <v>M2</v>
          </cell>
          <cell r="G1720">
            <v>4829</v>
          </cell>
        </row>
        <row r="1721">
          <cell r="A1721">
            <v>113020</v>
          </cell>
          <cell r="C1721" t="str">
            <v>PRADO MANI FORRAGERO</v>
          </cell>
          <cell r="D1721" t="str">
            <v>UND</v>
          </cell>
          <cell r="E1721">
            <v>1</v>
          </cell>
          <cell r="G1721">
            <v>1073</v>
          </cell>
        </row>
        <row r="1722">
          <cell r="A1722">
            <v>101484</v>
          </cell>
          <cell r="C1722" t="str">
            <v>PRADO TRENZA</v>
          </cell>
          <cell r="D1722" t="str">
            <v>M2</v>
          </cell>
          <cell r="G1722">
            <v>3434</v>
          </cell>
        </row>
        <row r="1723">
          <cell r="A1723">
            <v>117138</v>
          </cell>
          <cell r="C1723" t="str">
            <v>PREFILTRO 30-35 - 24X24X2</v>
          </cell>
          <cell r="D1723" t="str">
            <v>UND</v>
          </cell>
          <cell r="G1723">
            <v>134134</v>
          </cell>
        </row>
        <row r="1724">
          <cell r="A1724">
            <v>117139</v>
          </cell>
          <cell r="C1724" t="str">
            <v>PREFILTRO 30-35 -16X20X2</v>
          </cell>
          <cell r="D1724" t="str">
            <v>UND</v>
          </cell>
          <cell r="G1724">
            <v>107307</v>
          </cell>
        </row>
        <row r="1725">
          <cell r="A1725">
            <v>117140</v>
          </cell>
          <cell r="C1725" t="str">
            <v>PREFILTRO 30-35 -20X20X2</v>
          </cell>
          <cell r="D1725" t="str">
            <v>UND</v>
          </cell>
          <cell r="G1725">
            <v>112673</v>
          </cell>
        </row>
        <row r="1726">
          <cell r="A1726">
            <v>117141</v>
          </cell>
          <cell r="C1726" t="str">
            <v>PREFILTRO 30-35 PORC 2-ALU</v>
          </cell>
          <cell r="D1726" t="str">
            <v>UND</v>
          </cell>
          <cell r="G1726">
            <v>1283</v>
          </cell>
        </row>
        <row r="1727">
          <cell r="A1727">
            <v>101485</v>
          </cell>
          <cell r="C1727" t="str">
            <v>PREMARMOL</v>
          </cell>
          <cell r="D1727" t="str">
            <v>ML</v>
          </cell>
          <cell r="G1727">
            <v>193153</v>
          </cell>
        </row>
        <row r="1728">
          <cell r="A1728">
            <v>111160</v>
          </cell>
          <cell r="C1728" t="str">
            <v>PROBADOR AGUA(AMERICANO)</v>
          </cell>
          <cell r="D1728" t="str">
            <v>UND</v>
          </cell>
          <cell r="G1728">
            <v>37343</v>
          </cell>
        </row>
        <row r="1729">
          <cell r="A1729">
            <v>101486</v>
          </cell>
          <cell r="C1729" t="str">
            <v>PROBADOR AGUA(AMERICANO) CLORO RESIDUAL-PH AG</v>
          </cell>
          <cell r="D1729" t="str">
            <v>UND</v>
          </cell>
          <cell r="G1729">
            <v>41979</v>
          </cell>
        </row>
        <row r="1730">
          <cell r="A1730">
            <v>101487</v>
          </cell>
          <cell r="C1730" t="str">
            <v>PROCOPIL</v>
          </cell>
          <cell r="D1730" t="str">
            <v>GLN</v>
          </cell>
          <cell r="G1730">
            <v>21086</v>
          </cell>
        </row>
        <row r="1731">
          <cell r="A1731">
            <v>101490</v>
          </cell>
          <cell r="C1731" t="str">
            <v>PRUEB.RESISTENCIA COMPRES.</v>
          </cell>
          <cell r="D1731" t="str">
            <v>UND</v>
          </cell>
          <cell r="G1731">
            <v>8428</v>
          </cell>
        </row>
        <row r="1732">
          <cell r="A1732">
            <v>101491</v>
          </cell>
          <cell r="C1732" t="str">
            <v>PRUEB.RESISTENCIA COMPRES.</v>
          </cell>
          <cell r="D1732" t="str">
            <v>UND</v>
          </cell>
          <cell r="G1732">
            <v>28093</v>
          </cell>
        </row>
        <row r="1733">
          <cell r="A1733">
            <v>101489</v>
          </cell>
          <cell r="C1733" t="str">
            <v>PRUEB.RESISTENCIA FLEXION</v>
          </cell>
          <cell r="D1733" t="str">
            <v>UND</v>
          </cell>
          <cell r="G1733">
            <v>21069</v>
          </cell>
        </row>
        <row r="1734">
          <cell r="A1734">
            <v>117142</v>
          </cell>
          <cell r="C1734" t="str">
            <v>PRUEB.RESISTENCIA LADRILLO</v>
          </cell>
          <cell r="D1734" t="str">
            <v>UND</v>
          </cell>
          <cell r="G1734">
            <v>21069</v>
          </cell>
        </row>
        <row r="1735">
          <cell r="A1735">
            <v>101493</v>
          </cell>
          <cell r="C1735" t="str">
            <v>PRUEB.RESISTENCIA VIGAS</v>
          </cell>
          <cell r="D1735" t="str">
            <v>UND</v>
          </cell>
          <cell r="G1735">
            <v>25539</v>
          </cell>
        </row>
        <row r="1736">
          <cell r="A1736">
            <v>117143</v>
          </cell>
          <cell r="C1736" t="str">
            <v>PTA.DIV.ACER0 INOX C.20</v>
          </cell>
          <cell r="D1736" t="str">
            <v>UND</v>
          </cell>
          <cell r="G1736">
            <v>403049</v>
          </cell>
        </row>
        <row r="1737">
          <cell r="A1737">
            <v>108034</v>
          </cell>
          <cell r="C1737" t="str">
            <v>PTA.DIV.ACERO INOX C.20 DE 55-60CMX1.50-1.60MTS</v>
          </cell>
          <cell r="D1737" t="str">
            <v>UND</v>
          </cell>
          <cell r="G1737">
            <v>431262</v>
          </cell>
        </row>
        <row r="1738">
          <cell r="A1738">
            <v>109106</v>
          </cell>
          <cell r="C1738" t="str">
            <v>PTA.MADERA 55- 75X200-4MM</v>
          </cell>
          <cell r="D1738" t="str">
            <v>UND</v>
          </cell>
          <cell r="G1738">
            <v>118038</v>
          </cell>
        </row>
        <row r="1739">
          <cell r="A1739">
            <v>101494</v>
          </cell>
          <cell r="C1739" t="str">
            <v>PTA.MADERA 60- 75X200-4MM</v>
          </cell>
          <cell r="D1739" t="str">
            <v>UND</v>
          </cell>
          <cell r="G1739">
            <v>128769</v>
          </cell>
        </row>
        <row r="1740">
          <cell r="A1740">
            <v>101495</v>
          </cell>
          <cell r="C1740" t="str">
            <v>PTA.MADERA 80- 95X200-4MM</v>
          </cell>
          <cell r="D1740" t="str">
            <v>UND</v>
          </cell>
          <cell r="G1740">
            <v>139499</v>
          </cell>
        </row>
        <row r="1741">
          <cell r="A1741">
            <v>103086</v>
          </cell>
          <cell r="C1741" t="str">
            <v>PULSADOR LUMINOSO VERDE</v>
          </cell>
          <cell r="D1741" t="str">
            <v>UND</v>
          </cell>
          <cell r="G1741">
            <v>73012</v>
          </cell>
        </row>
        <row r="1742">
          <cell r="A1742">
            <v>101501</v>
          </cell>
          <cell r="C1742" t="str">
            <v>PULSADOR TIMBRE AX040M</v>
          </cell>
          <cell r="D1742" t="str">
            <v>UND</v>
          </cell>
          <cell r="G1742">
            <v>4892</v>
          </cell>
        </row>
        <row r="1743">
          <cell r="A1743">
            <v>109974</v>
          </cell>
          <cell r="C1743" t="str">
            <v>PUNTA CAPTORA 16MM X 2.4M</v>
          </cell>
          <cell r="D1743" t="str">
            <v>UND</v>
          </cell>
          <cell r="G1743">
            <v>39210</v>
          </cell>
        </row>
        <row r="1744">
          <cell r="A1744">
            <v>101502</v>
          </cell>
          <cell r="C1744" t="str">
            <v>PUNTILLA .1/2 AC</v>
          </cell>
          <cell r="D1744" t="str">
            <v>LBS</v>
          </cell>
          <cell r="G1744">
            <v>3863</v>
          </cell>
        </row>
        <row r="1745">
          <cell r="A1745">
            <v>101503</v>
          </cell>
          <cell r="C1745" t="str">
            <v>PUNTILLA .1/2 CC</v>
          </cell>
          <cell r="D1745" t="str">
            <v>LBS</v>
          </cell>
          <cell r="G1745">
            <v>2790</v>
          </cell>
        </row>
        <row r="1746">
          <cell r="A1746">
            <v>101504</v>
          </cell>
          <cell r="C1746" t="str">
            <v>PUNTILLA .3/4 SC</v>
          </cell>
          <cell r="D1746" t="str">
            <v>LBS</v>
          </cell>
          <cell r="G1746">
            <v>2484</v>
          </cell>
        </row>
        <row r="1747">
          <cell r="A1747">
            <v>101505</v>
          </cell>
          <cell r="C1747" t="str">
            <v>PUNTILLA 1 CC</v>
          </cell>
          <cell r="D1747" t="str">
            <v>LBS</v>
          </cell>
          <cell r="G1747">
            <v>3112</v>
          </cell>
        </row>
        <row r="1748">
          <cell r="A1748">
            <v>117144</v>
          </cell>
          <cell r="C1748" t="str">
            <v>PUNTILLA 1 SC</v>
          </cell>
          <cell r="D1748" t="str">
            <v>LBS</v>
          </cell>
          <cell r="G1748">
            <v>3112</v>
          </cell>
        </row>
        <row r="1749">
          <cell r="A1749">
            <v>101506</v>
          </cell>
          <cell r="C1749" t="str">
            <v>PUNTILLA 1 SC</v>
          </cell>
          <cell r="D1749" t="str">
            <v>LBS</v>
          </cell>
          <cell r="G1749">
            <v>2361</v>
          </cell>
        </row>
        <row r="1750">
          <cell r="A1750">
            <v>105135</v>
          </cell>
          <cell r="C1750" t="str">
            <v>PUNTILLA 1.1/2 AC</v>
          </cell>
          <cell r="D1750" t="str">
            <v>LBS</v>
          </cell>
          <cell r="G1750">
            <v>4561</v>
          </cell>
        </row>
        <row r="1751">
          <cell r="A1751">
            <v>101507</v>
          </cell>
          <cell r="C1751" t="str">
            <v>PUNTILLA 1.1/2 CC</v>
          </cell>
          <cell r="D1751" t="str">
            <v>LBS</v>
          </cell>
          <cell r="G1751">
            <v>2575</v>
          </cell>
        </row>
        <row r="1752">
          <cell r="A1752">
            <v>107110</v>
          </cell>
          <cell r="C1752" t="str">
            <v>PUNTILLA 1.1/2 SC</v>
          </cell>
          <cell r="D1752" t="str">
            <v>LBS</v>
          </cell>
          <cell r="G1752">
            <v>2575</v>
          </cell>
        </row>
        <row r="1753">
          <cell r="A1753">
            <v>101508</v>
          </cell>
          <cell r="C1753" t="str">
            <v>PUNTILLA 2 AC</v>
          </cell>
          <cell r="D1753" t="str">
            <v>UND</v>
          </cell>
          <cell r="G1753">
            <v>4561</v>
          </cell>
        </row>
        <row r="1754">
          <cell r="A1754">
            <v>101509</v>
          </cell>
          <cell r="C1754" t="str">
            <v>PUNTILLA 2 CC</v>
          </cell>
          <cell r="D1754" t="str">
            <v>LBS</v>
          </cell>
          <cell r="G1754">
            <v>2575</v>
          </cell>
        </row>
        <row r="1755">
          <cell r="A1755">
            <v>101510</v>
          </cell>
          <cell r="C1755" t="str">
            <v>PUNTILLA 2 SC</v>
          </cell>
          <cell r="D1755" t="str">
            <v>LBS</v>
          </cell>
          <cell r="G1755">
            <v>2575</v>
          </cell>
        </row>
        <row r="1756">
          <cell r="A1756">
            <v>101511</v>
          </cell>
          <cell r="C1756" t="str">
            <v>PUNTILLA 2.1/2 CC</v>
          </cell>
          <cell r="D1756" t="str">
            <v>LBS</v>
          </cell>
          <cell r="E1756">
            <v>1</v>
          </cell>
          <cell r="G1756">
            <v>2575</v>
          </cell>
        </row>
        <row r="1757">
          <cell r="A1757">
            <v>101512</v>
          </cell>
          <cell r="C1757" t="str">
            <v>PUNTILLA 3 CC</v>
          </cell>
          <cell r="D1757" t="str">
            <v>LBS</v>
          </cell>
          <cell r="E1757">
            <v>1</v>
          </cell>
          <cell r="G1757">
            <v>2575</v>
          </cell>
        </row>
        <row r="1758">
          <cell r="A1758">
            <v>101513</v>
          </cell>
          <cell r="C1758" t="str">
            <v>PUNTILLA 3.1/2 CC</v>
          </cell>
          <cell r="D1758" t="str">
            <v>LBS</v>
          </cell>
          <cell r="E1758">
            <v>1</v>
          </cell>
          <cell r="G1758">
            <v>2575</v>
          </cell>
        </row>
        <row r="1759">
          <cell r="A1759">
            <v>101514</v>
          </cell>
          <cell r="C1759" t="str">
            <v>PUNTILLA 4 CC</v>
          </cell>
          <cell r="D1759" t="str">
            <v>LBS</v>
          </cell>
          <cell r="E1759">
            <v>1</v>
          </cell>
          <cell r="G1759">
            <v>2575</v>
          </cell>
        </row>
        <row r="1760">
          <cell r="A1760">
            <v>101594</v>
          </cell>
          <cell r="C1760" t="str">
            <v>R0MPE0LA ROJO 6,5X23</v>
          </cell>
          <cell r="D1760" t="str">
            <v>UND</v>
          </cell>
          <cell r="G1760">
            <v>1878</v>
          </cell>
        </row>
        <row r="1761">
          <cell r="A1761">
            <v>103096</v>
          </cell>
          <cell r="C1761" t="str">
            <v>RACK METALICO CERRADO 15"</v>
          </cell>
          <cell r="D1761" t="str">
            <v>UND</v>
          </cell>
          <cell r="G1761">
            <v>321922</v>
          </cell>
        </row>
        <row r="1762">
          <cell r="A1762">
            <v>103243</v>
          </cell>
          <cell r="C1762" t="str">
            <v>RAQUETAS BUTERFLY ADOY F1</v>
          </cell>
          <cell r="D1762" t="str">
            <v>JGO</v>
          </cell>
          <cell r="G1762">
            <v>79665</v>
          </cell>
        </row>
        <row r="1763">
          <cell r="A1763">
            <v>101626</v>
          </cell>
          <cell r="C1763" t="str">
            <v>RECUBRIMIENTO EPOX CON RES</v>
          </cell>
          <cell r="D1763" t="str">
            <v>KLS</v>
          </cell>
          <cell r="G1763">
            <v>63955</v>
          </cell>
        </row>
        <row r="1764">
          <cell r="A1764">
            <v>101627</v>
          </cell>
          <cell r="C1764" t="str">
            <v>RECUBRIMIENTO EPOX. SOLVEN</v>
          </cell>
          <cell r="D1764" t="str">
            <v>KLS</v>
          </cell>
          <cell r="G1764">
            <v>35626</v>
          </cell>
        </row>
        <row r="1765">
          <cell r="A1765">
            <v>101517</v>
          </cell>
          <cell r="C1765" t="str">
            <v>REDUC.PVC 2"X1.1/2" RD-</v>
          </cell>
          <cell r="D1765" t="str">
            <v>UND</v>
          </cell>
          <cell r="G1765">
            <v>5296</v>
          </cell>
        </row>
        <row r="1766">
          <cell r="A1766">
            <v>117145</v>
          </cell>
          <cell r="C1766" t="str">
            <v>REDUCCI0N PVC U.M 3"*2"</v>
          </cell>
          <cell r="D1766" t="str">
            <v>UND</v>
          </cell>
          <cell r="G1766">
            <v>71045</v>
          </cell>
        </row>
        <row r="1767">
          <cell r="A1767">
            <v>101518</v>
          </cell>
          <cell r="C1767" t="str">
            <v>REDUCCION H.F 3"*2"E.L PVC HIERRO NODULAR</v>
          </cell>
          <cell r="D1767" t="str">
            <v>UND</v>
          </cell>
          <cell r="G1767">
            <v>54873</v>
          </cell>
        </row>
        <row r="1768">
          <cell r="A1768">
            <v>101527</v>
          </cell>
          <cell r="C1768" t="str">
            <v>REDUCCION PVC 3"X2" RD-</v>
          </cell>
          <cell r="D1768" t="str">
            <v>UND</v>
          </cell>
          <cell r="G1768">
            <v>25139</v>
          </cell>
        </row>
        <row r="1769">
          <cell r="A1769">
            <v>101528</v>
          </cell>
          <cell r="C1769" t="str">
            <v>REDUCCION PVC U.M 2.1/2"</v>
          </cell>
          <cell r="D1769" t="str">
            <v>UND</v>
          </cell>
          <cell r="G1769">
            <v>69053</v>
          </cell>
        </row>
        <row r="1770">
          <cell r="A1770">
            <v>101530</v>
          </cell>
          <cell r="C1770" t="str">
            <v>REDUCCION PVC U.M 3"*21/</v>
          </cell>
          <cell r="D1770" t="str">
            <v>UND</v>
          </cell>
          <cell r="G1770">
            <v>89549</v>
          </cell>
        </row>
        <row r="1771">
          <cell r="A1771">
            <v>101531</v>
          </cell>
          <cell r="C1771" t="str">
            <v>REDUCCION PVC U.M 4"*2"</v>
          </cell>
          <cell r="D1771" t="str">
            <v>UND</v>
          </cell>
          <cell r="G1771">
            <v>99177</v>
          </cell>
        </row>
        <row r="1772">
          <cell r="A1772">
            <v>101532</v>
          </cell>
          <cell r="C1772" t="str">
            <v>REDUCCION PVC U.M 4"*21/</v>
          </cell>
          <cell r="D1772" t="str">
            <v>UND</v>
          </cell>
          <cell r="G1772">
            <v>101596</v>
          </cell>
        </row>
        <row r="1773">
          <cell r="A1773">
            <v>101533</v>
          </cell>
          <cell r="C1773" t="str">
            <v>REDUCCION PVC U.M 4"*3"</v>
          </cell>
          <cell r="D1773" t="str">
            <v>UND</v>
          </cell>
          <cell r="G1773">
            <v>101596</v>
          </cell>
        </row>
        <row r="1774">
          <cell r="A1774">
            <v>101534</v>
          </cell>
          <cell r="C1774" t="str">
            <v>REFLECT INDUSTR M-H 250 WA</v>
          </cell>
          <cell r="D1774" t="str">
            <v>UND</v>
          </cell>
          <cell r="G1774">
            <v>576947</v>
          </cell>
        </row>
        <row r="1775">
          <cell r="A1775">
            <v>101535</v>
          </cell>
          <cell r="C1775" t="str">
            <v>REFLECT INDUSTR M-H 400 WA</v>
          </cell>
          <cell r="D1775" t="str">
            <v>UND</v>
          </cell>
          <cell r="G1775">
            <v>641053</v>
          </cell>
        </row>
        <row r="1776">
          <cell r="A1776">
            <v>117146</v>
          </cell>
          <cell r="C1776" t="str">
            <v>REFLECTOR LED 200W</v>
          </cell>
          <cell r="D1776" t="str">
            <v>UND</v>
          </cell>
          <cell r="G1776">
            <v>525805</v>
          </cell>
        </row>
        <row r="1777">
          <cell r="A1777">
            <v>101536</v>
          </cell>
          <cell r="C1777" t="str">
            <v>REFLECTOR MET-HALID 1000 W</v>
          </cell>
          <cell r="D1777" t="str">
            <v>UND</v>
          </cell>
          <cell r="G1777">
            <v>1416455</v>
          </cell>
        </row>
        <row r="1778">
          <cell r="A1778">
            <v>101538</v>
          </cell>
          <cell r="C1778" t="str">
            <v>REFLECTOR MET-HALIDE 250 W</v>
          </cell>
          <cell r="D1778" t="str">
            <v>UND</v>
          </cell>
          <cell r="G1778">
            <v>924001</v>
          </cell>
        </row>
        <row r="1779">
          <cell r="A1779">
            <v>101539</v>
          </cell>
          <cell r="C1779" t="str">
            <v>REFLECTOR MET-HALIDE 400 W</v>
          </cell>
          <cell r="D1779" t="str">
            <v>UND</v>
          </cell>
          <cell r="G1779">
            <v>899685</v>
          </cell>
        </row>
        <row r="1780">
          <cell r="A1780">
            <v>101540</v>
          </cell>
          <cell r="C1780" t="str">
            <v>REFLECTOR SODIO 250 W ILUMINACION</v>
          </cell>
          <cell r="D1780" t="str">
            <v>UND</v>
          </cell>
          <cell r="G1780">
            <v>752522</v>
          </cell>
        </row>
        <row r="1781">
          <cell r="A1781">
            <v>111161</v>
          </cell>
          <cell r="C1781" t="str">
            <v>REFLECTOR SUBAC.400W-110V</v>
          </cell>
          <cell r="D1781" t="str">
            <v>UND</v>
          </cell>
          <cell r="G1781">
            <v>684620</v>
          </cell>
        </row>
        <row r="1782">
          <cell r="A1782">
            <v>117147</v>
          </cell>
          <cell r="C1782" t="str">
            <v>REG.HIE.D = 1/2E=1/2 1x.60MT</v>
          </cell>
          <cell r="D1782" t="str">
            <v>UND</v>
          </cell>
          <cell r="G1782">
            <v>148084</v>
          </cell>
        </row>
        <row r="1783">
          <cell r="A1783">
            <v>117148</v>
          </cell>
          <cell r="C1783" t="str">
            <v>REG.HIE.D=1/2E=1/2 .6x.4MT</v>
          </cell>
          <cell r="D1783" t="str">
            <v>UND</v>
          </cell>
          <cell r="G1783">
            <v>37021</v>
          </cell>
        </row>
        <row r="1784">
          <cell r="A1784">
            <v>101545</v>
          </cell>
          <cell r="C1784" t="str">
            <v>REG.HIE.D=1/2E=1/2 .6x.4MT</v>
          </cell>
          <cell r="D1784" t="str">
            <v>UND</v>
          </cell>
          <cell r="G1784">
            <v>37021</v>
          </cell>
        </row>
        <row r="1785">
          <cell r="A1785">
            <v>117149</v>
          </cell>
          <cell r="C1785" t="str">
            <v>REG.HIE.D=1/2E=1/2 1.5x40M</v>
          </cell>
          <cell r="D1785" t="str">
            <v>UND</v>
          </cell>
          <cell r="G1785">
            <v>88850</v>
          </cell>
        </row>
        <row r="1786">
          <cell r="A1786">
            <v>117150</v>
          </cell>
          <cell r="C1786" t="str">
            <v>REG.HIE.D=1/2E=1/2 1x.30MT</v>
          </cell>
          <cell r="D1786" t="str">
            <v>UND</v>
          </cell>
          <cell r="G1786">
            <v>44425</v>
          </cell>
        </row>
        <row r="1787">
          <cell r="A1787">
            <v>101547</v>
          </cell>
          <cell r="C1787" t="str">
            <v xml:space="preserve">REG.HIE.D=1/2E=1/2 1x.30MT </v>
          </cell>
          <cell r="D1787" t="str">
            <v>UND</v>
          </cell>
          <cell r="G1787">
            <v>44425</v>
          </cell>
        </row>
        <row r="1788">
          <cell r="A1788">
            <v>101549</v>
          </cell>
          <cell r="C1788" t="str">
            <v>REG.LAM.A.INQ.C=9 1 x.30M</v>
          </cell>
          <cell r="D1788" t="str">
            <v>UND</v>
          </cell>
          <cell r="G1788">
            <v>74042</v>
          </cell>
        </row>
        <row r="1789">
          <cell r="A1789">
            <v>117151</v>
          </cell>
          <cell r="C1789" t="str">
            <v>REG.LAM.A.INQ.C=9 1 x.60M</v>
          </cell>
          <cell r="D1789" t="str">
            <v>UND</v>
          </cell>
          <cell r="G1789">
            <v>222126</v>
          </cell>
        </row>
        <row r="1790">
          <cell r="A1790">
            <v>101551</v>
          </cell>
          <cell r="C1790" t="str">
            <v>REG.LAM.A.INQ.C=9 1.5x.40M</v>
          </cell>
          <cell r="D1790" t="str">
            <v>UND</v>
          </cell>
          <cell r="G1790">
            <v>259147</v>
          </cell>
        </row>
        <row r="1791">
          <cell r="A1791">
            <v>101554</v>
          </cell>
          <cell r="C1791" t="str">
            <v>REGILLA CUP.CONCE CC6X4 AL</v>
          </cell>
          <cell r="D1791" t="str">
            <v>UND</v>
          </cell>
          <cell r="G1791">
            <v>26719</v>
          </cell>
        </row>
        <row r="1792">
          <cell r="A1792">
            <v>101555</v>
          </cell>
          <cell r="C1792" t="str">
            <v>REGILLA PISO 2"</v>
          </cell>
          <cell r="D1792" t="str">
            <v>UND</v>
          </cell>
          <cell r="G1792">
            <v>4507</v>
          </cell>
        </row>
        <row r="1793">
          <cell r="A1793">
            <v>101556</v>
          </cell>
          <cell r="C1793" t="str">
            <v>REGILLA SIFON S-3X2 AL</v>
          </cell>
          <cell r="D1793" t="str">
            <v>UND</v>
          </cell>
          <cell r="G1793">
            <v>6438</v>
          </cell>
        </row>
        <row r="1794">
          <cell r="A1794">
            <v>101561</v>
          </cell>
          <cell r="C1794" t="str">
            <v>REGILLA SOSCO 3 X2"</v>
          </cell>
          <cell r="D1794" t="str">
            <v>UND</v>
          </cell>
          <cell r="G1794">
            <v>8799</v>
          </cell>
        </row>
        <row r="1795">
          <cell r="A1795">
            <v>101559</v>
          </cell>
          <cell r="C1795" t="str">
            <v>REGILLA SOSCO T-5"X3"</v>
          </cell>
          <cell r="D1795" t="str">
            <v>UND</v>
          </cell>
          <cell r="G1795">
            <v>15560</v>
          </cell>
        </row>
        <row r="1796">
          <cell r="A1796">
            <v>117152</v>
          </cell>
          <cell r="C1796" t="str">
            <v>REGILLA SOSCO T-6"X4"</v>
          </cell>
          <cell r="D1796" t="str">
            <v>UND</v>
          </cell>
          <cell r="G1796">
            <v>24573</v>
          </cell>
        </row>
        <row r="1797">
          <cell r="A1797">
            <v>101560</v>
          </cell>
          <cell r="C1797" t="str">
            <v>REGILLA SOSCO T-6"X4"</v>
          </cell>
          <cell r="D1797" t="str">
            <v>UND</v>
          </cell>
          <cell r="E1797">
            <v>1</v>
          </cell>
          <cell r="G1797">
            <v>25145</v>
          </cell>
        </row>
        <row r="1798">
          <cell r="A1798">
            <v>108035</v>
          </cell>
          <cell r="C1798" t="str">
            <v>REGIST CORTE BRONCE D=3/4</v>
          </cell>
          <cell r="D1798" t="str">
            <v>UND</v>
          </cell>
          <cell r="G1798">
            <v>64383</v>
          </cell>
        </row>
        <row r="1799">
          <cell r="A1799">
            <v>101562</v>
          </cell>
          <cell r="C1799" t="str">
            <v>REGIST.DE CORTE BRQNC.1/2</v>
          </cell>
          <cell r="D1799" t="str">
            <v>UND</v>
          </cell>
          <cell r="G1799">
            <v>27634</v>
          </cell>
        </row>
        <row r="1800">
          <cell r="A1800">
            <v>101563</v>
          </cell>
          <cell r="C1800" t="str">
            <v>REGIST/CORTE BRONCE D=1/2</v>
          </cell>
          <cell r="D1800" t="str">
            <v>UND</v>
          </cell>
          <cell r="G1800">
            <v>16007</v>
          </cell>
        </row>
        <row r="1801">
          <cell r="A1801">
            <v>101564</v>
          </cell>
          <cell r="C1801" t="str">
            <v>REGIST/INCORP/BRONCE 1/2"</v>
          </cell>
          <cell r="D1801" t="str">
            <v>UND</v>
          </cell>
          <cell r="G1801">
            <v>13797</v>
          </cell>
        </row>
        <row r="1802">
          <cell r="A1802">
            <v>117153</v>
          </cell>
          <cell r="C1802" t="str">
            <v>REGULAD0R MPPT</v>
          </cell>
          <cell r="D1802" t="str">
            <v>UND</v>
          </cell>
          <cell r="G1802">
            <v>1522131</v>
          </cell>
        </row>
        <row r="1803">
          <cell r="A1803">
            <v>111162</v>
          </cell>
          <cell r="C1803" t="str">
            <v>REGULADOR ALTA-REG.LINEA</v>
          </cell>
          <cell r="D1803" t="str">
            <v>UND</v>
          </cell>
          <cell r="G1803">
            <v>2122307</v>
          </cell>
        </row>
        <row r="1804">
          <cell r="A1804">
            <v>109108</v>
          </cell>
          <cell r="C1804" t="str">
            <v>REGULADOR ALTA-REG.LINEA CON BYPASS TIPO 2</v>
          </cell>
          <cell r="D1804" t="str">
            <v>UND</v>
          </cell>
          <cell r="G1804">
            <v>2385775</v>
          </cell>
        </row>
        <row r="1805">
          <cell r="A1805">
            <v>101553</v>
          </cell>
          <cell r="C1805" t="str">
            <v>REJILLA 6X4 PULG ALUMINIO</v>
          </cell>
          <cell r="D1805" t="str">
            <v>UND</v>
          </cell>
          <cell r="G1805">
            <v>23608</v>
          </cell>
        </row>
        <row r="1806">
          <cell r="A1806">
            <v>101566</v>
          </cell>
          <cell r="C1806" t="str">
            <v>REJILLA CIRCULAR BLANCA</v>
          </cell>
          <cell r="D1806" t="str">
            <v>UND</v>
          </cell>
          <cell r="G1806">
            <v>3112</v>
          </cell>
        </row>
        <row r="1807">
          <cell r="A1807">
            <v>117154</v>
          </cell>
          <cell r="C1807" t="str">
            <v>REJILLA LAM MICROOPERFORAD</v>
          </cell>
          <cell r="D1807" t="str">
            <v>UND</v>
          </cell>
          <cell r="G1807">
            <v>145723</v>
          </cell>
        </row>
        <row r="1808">
          <cell r="A1808">
            <v>117155</v>
          </cell>
          <cell r="C1808" t="str">
            <v>REJILLA R 18.0 X 10.0</v>
          </cell>
          <cell r="D1808" t="str">
            <v>UND</v>
          </cell>
          <cell r="G1808">
            <v>69750</v>
          </cell>
        </row>
        <row r="1809">
          <cell r="A1809">
            <v>103047</v>
          </cell>
          <cell r="C1809" t="str">
            <v>REJILLA SOSCO 4X3 ALUMINIO</v>
          </cell>
          <cell r="D1809" t="str">
            <v>UND</v>
          </cell>
          <cell r="G1809">
            <v>11267</v>
          </cell>
        </row>
        <row r="1810">
          <cell r="A1810">
            <v>117156</v>
          </cell>
          <cell r="C1810" t="str">
            <v>REJILLA SUM 10 X10 CD-4 VI</v>
          </cell>
          <cell r="D1810" t="str">
            <v>UND</v>
          </cell>
          <cell r="G1810">
            <v>85846</v>
          </cell>
        </row>
        <row r="1811">
          <cell r="A1811">
            <v>117157</v>
          </cell>
          <cell r="C1811" t="str">
            <v>REJILLA SUM 12 X 12 CD-4 V</v>
          </cell>
          <cell r="D1811" t="str">
            <v>UND</v>
          </cell>
          <cell r="G1811">
            <v>91211</v>
          </cell>
        </row>
        <row r="1812">
          <cell r="A1812">
            <v>103085</v>
          </cell>
          <cell r="C1812" t="str">
            <v>RELE BIMETALICO TERMICO</v>
          </cell>
          <cell r="D1812" t="str">
            <v>UND</v>
          </cell>
          <cell r="G1812">
            <v>363900</v>
          </cell>
        </row>
        <row r="1813">
          <cell r="A1813">
            <v>101571</v>
          </cell>
          <cell r="C1813" t="str">
            <v>RELOG ELECTRONICO CONMUTAC</v>
          </cell>
          <cell r="D1813" t="str">
            <v>UND</v>
          </cell>
          <cell r="G1813">
            <v>322385</v>
          </cell>
        </row>
        <row r="1814">
          <cell r="A1814">
            <v>101572</v>
          </cell>
          <cell r="C1814" t="str">
            <v>REMACHE POP 4-2 1/4"X1/8</v>
          </cell>
          <cell r="D1814" t="str">
            <v>UND</v>
          </cell>
          <cell r="G1814">
            <v>171</v>
          </cell>
        </row>
        <row r="1815">
          <cell r="A1815">
            <v>101573</v>
          </cell>
          <cell r="C1815" t="str">
            <v>REMACHE POT 4*4</v>
          </cell>
          <cell r="D1815" t="str">
            <v>UND</v>
          </cell>
          <cell r="G1815">
            <v>20</v>
          </cell>
        </row>
        <row r="1816">
          <cell r="A1816">
            <v>101574</v>
          </cell>
          <cell r="C1816" t="str">
            <v>REMATE SUP.CONT.MUR.TEJ.AJ</v>
          </cell>
          <cell r="D1816" t="str">
            <v>UND</v>
          </cell>
          <cell r="G1816">
            <v>54673</v>
          </cell>
        </row>
        <row r="1817">
          <cell r="A1817">
            <v>109109</v>
          </cell>
          <cell r="C1817" t="str">
            <v>REMATE U 6X2010MM POLICARB</v>
          </cell>
          <cell r="D1817" t="str">
            <v>UND</v>
          </cell>
          <cell r="G1817">
            <v>9550</v>
          </cell>
        </row>
        <row r="1818">
          <cell r="A1818">
            <v>101575</v>
          </cell>
          <cell r="C1818" t="str">
            <v>REMOVEDOR 1020</v>
          </cell>
          <cell r="D1818" t="str">
            <v>LTS</v>
          </cell>
          <cell r="G1818">
            <v>3811</v>
          </cell>
        </row>
        <row r="1819">
          <cell r="A1819">
            <v>117158</v>
          </cell>
          <cell r="C1819" t="str">
            <v>REPELENTE AGUA 10 AÑOS</v>
          </cell>
          <cell r="D1819" t="str">
            <v>GLN</v>
          </cell>
          <cell r="G1819">
            <v>45069</v>
          </cell>
        </row>
        <row r="1820">
          <cell r="A1820">
            <v>117159</v>
          </cell>
          <cell r="C1820" t="str">
            <v>REPUESTO KIT PISTON FLUXOM</v>
          </cell>
          <cell r="D1820" t="str">
            <v>UND</v>
          </cell>
          <cell r="G1820">
            <v>206888</v>
          </cell>
        </row>
        <row r="1821">
          <cell r="A1821">
            <v>101577</v>
          </cell>
          <cell r="C1821" t="str">
            <v>RESISTENCIA A LA COMPRESIO</v>
          </cell>
          <cell r="D1821" t="str">
            <v>UND</v>
          </cell>
          <cell r="G1821">
            <v>42140</v>
          </cell>
        </row>
        <row r="1822">
          <cell r="A1822">
            <v>107116</v>
          </cell>
          <cell r="C1822" t="str">
            <v>RETARDANTE EVAP. DE AGUA</v>
          </cell>
          <cell r="D1822" t="str">
            <v>KLS</v>
          </cell>
          <cell r="G1822">
            <v>6331</v>
          </cell>
        </row>
        <row r="1823">
          <cell r="A1823">
            <v>109110</v>
          </cell>
          <cell r="C1823" t="str">
            <v>REVISI0N PROYECTO</v>
          </cell>
          <cell r="D1823" t="str">
            <v>UND</v>
          </cell>
          <cell r="G1823">
            <v>133190</v>
          </cell>
        </row>
        <row r="1824">
          <cell r="A1824">
            <v>101580</v>
          </cell>
          <cell r="C1824" t="str">
            <v>RIEL ACERO 3MT CON ARGOLLA</v>
          </cell>
          <cell r="D1824" t="str">
            <v>UND</v>
          </cell>
          <cell r="G1824">
            <v>135726</v>
          </cell>
        </row>
        <row r="1825">
          <cell r="A1825">
            <v>101584</v>
          </cell>
          <cell r="C1825" t="str">
            <v>RIEL METALICO (ALUMINIO)</v>
          </cell>
          <cell r="D1825" t="str">
            <v>ML</v>
          </cell>
          <cell r="G1825">
            <v>4942</v>
          </cell>
        </row>
        <row r="1826">
          <cell r="A1826">
            <v>101585</v>
          </cell>
          <cell r="C1826" t="str">
            <v>RIEL NAVE COLGANTE *6.0M</v>
          </cell>
          <cell r="D1826" t="str">
            <v>UND</v>
          </cell>
          <cell r="G1826">
            <v>44163</v>
          </cell>
        </row>
        <row r="1827">
          <cell r="A1827">
            <v>117160</v>
          </cell>
          <cell r="C1827" t="str">
            <v>RIEL TIPO OMEGA X 1.2 MTS</v>
          </cell>
          <cell r="D1827" t="str">
            <v>UND</v>
          </cell>
          <cell r="G1827">
            <v>6314</v>
          </cell>
        </row>
        <row r="1828">
          <cell r="A1828">
            <v>101587</v>
          </cell>
          <cell r="C1828" t="str">
            <v>ROCA MUERTA</v>
          </cell>
          <cell r="D1828" t="str">
            <v>M3</v>
          </cell>
          <cell r="G1828">
            <v>8585</v>
          </cell>
        </row>
        <row r="1829">
          <cell r="A1829">
            <v>101589</v>
          </cell>
          <cell r="C1829" t="str">
            <v>RODACHIN ALACENA ALUM/ACRI</v>
          </cell>
          <cell r="D1829" t="str">
            <v>UND</v>
          </cell>
          <cell r="G1829">
            <v>3327</v>
          </cell>
        </row>
        <row r="1830">
          <cell r="A1830">
            <v>101590</v>
          </cell>
          <cell r="C1830" t="str">
            <v>RODACHIN/DIV/BANO COLGANTE</v>
          </cell>
          <cell r="D1830" t="str">
            <v>UND</v>
          </cell>
          <cell r="G1830">
            <v>3756</v>
          </cell>
        </row>
        <row r="1831">
          <cell r="A1831">
            <v>101591</v>
          </cell>
          <cell r="C1831" t="str">
            <v>RODAMIENTO NYLON VC-50-20</v>
          </cell>
          <cell r="D1831" t="str">
            <v>UND</v>
          </cell>
          <cell r="E1831">
            <v>1</v>
          </cell>
          <cell r="G1831">
            <v>1932</v>
          </cell>
        </row>
        <row r="1832">
          <cell r="A1832">
            <v>115013</v>
          </cell>
          <cell r="C1832" t="str">
            <v>RODILLO FELPA</v>
          </cell>
          <cell r="D1832" t="str">
            <v>UND</v>
          </cell>
          <cell r="G1832">
            <v>9658</v>
          </cell>
        </row>
        <row r="1833">
          <cell r="A1833">
            <v>108036</v>
          </cell>
          <cell r="C1833" t="str">
            <v>SACO TERRERO 30X60</v>
          </cell>
          <cell r="D1833" t="str">
            <v>UND</v>
          </cell>
          <cell r="G1833">
            <v>644</v>
          </cell>
        </row>
        <row r="1834">
          <cell r="A1834">
            <v>116026</v>
          </cell>
          <cell r="C1834" t="str">
            <v>SANITAR TANQ BAJO DUAL LIN</v>
          </cell>
          <cell r="D1834" t="str">
            <v>UND</v>
          </cell>
          <cell r="G1834">
            <v>304645</v>
          </cell>
        </row>
        <row r="1835">
          <cell r="A1835">
            <v>109975</v>
          </cell>
          <cell r="C1835" t="str">
            <v>SANITARI0 LINEA MEDIA - J</v>
          </cell>
          <cell r="D1835" t="str">
            <v>UND</v>
          </cell>
          <cell r="E1835">
            <v>1</v>
          </cell>
          <cell r="G1835">
            <v>206030</v>
          </cell>
        </row>
        <row r="1836">
          <cell r="A1836">
            <v>101598</v>
          </cell>
          <cell r="C1836" t="str">
            <v>SANITARIO AVANTI GRIFERIA-MUEBLE-PORC</v>
          </cell>
          <cell r="D1836" t="str">
            <v>JGO</v>
          </cell>
          <cell r="G1836">
            <v>220452</v>
          </cell>
        </row>
        <row r="1837">
          <cell r="A1837">
            <v>103214</v>
          </cell>
          <cell r="C1837" t="str">
            <v>SANITARIO INFANTIL</v>
          </cell>
          <cell r="D1837" t="str">
            <v>UND</v>
          </cell>
          <cell r="G1837">
            <v>415172</v>
          </cell>
        </row>
        <row r="1838">
          <cell r="A1838">
            <v>101597</v>
          </cell>
          <cell r="C1838" t="str">
            <v>SANITARIO LINEA ECONOMICA</v>
          </cell>
          <cell r="D1838" t="str">
            <v>JGO</v>
          </cell>
          <cell r="G1838">
            <v>152269</v>
          </cell>
        </row>
        <row r="1839">
          <cell r="A1839">
            <v>101599</v>
          </cell>
          <cell r="C1839" t="str">
            <v>SANITARIO LINEA MEDIA</v>
          </cell>
          <cell r="D1839" t="str">
            <v>UND</v>
          </cell>
          <cell r="G1839">
            <v>196265</v>
          </cell>
        </row>
        <row r="1840">
          <cell r="A1840">
            <v>101605</v>
          </cell>
          <cell r="C1840" t="str">
            <v>SEGUETA SIN MARCO</v>
          </cell>
          <cell r="D1840" t="str">
            <v>UND</v>
          </cell>
          <cell r="G1840">
            <v>3359</v>
          </cell>
        </row>
        <row r="1841">
          <cell r="A1841">
            <v>101607</v>
          </cell>
          <cell r="C1841" t="str">
            <v>SELECTOR AMPERIMETRO 4P</v>
          </cell>
          <cell r="D1841" t="str">
            <v>UND</v>
          </cell>
          <cell r="G1841">
            <v>31966</v>
          </cell>
        </row>
        <row r="1842">
          <cell r="A1842">
            <v>107113</v>
          </cell>
          <cell r="C1842" t="str">
            <v>SELECTOR DE FASES CELCO</v>
          </cell>
          <cell r="D1842" t="str">
            <v>UND</v>
          </cell>
          <cell r="G1842">
            <v>47305</v>
          </cell>
        </row>
        <row r="1843">
          <cell r="A1843">
            <v>101608</v>
          </cell>
          <cell r="C1843" t="str">
            <v>SELECTOR VOLTIMETRO 4P</v>
          </cell>
          <cell r="D1843" t="str">
            <v>UND</v>
          </cell>
          <cell r="G1843">
            <v>33611</v>
          </cell>
        </row>
        <row r="1844">
          <cell r="A1844">
            <v>107115</v>
          </cell>
          <cell r="C1844" t="str">
            <v>SELLAD0R 3 -8</v>
          </cell>
          <cell r="D1844" t="str">
            <v>ML</v>
          </cell>
          <cell r="G1844">
            <v>761</v>
          </cell>
        </row>
        <row r="1845">
          <cell r="A1845">
            <v>101609</v>
          </cell>
          <cell r="C1845" t="str">
            <v>SELLAD0R 40% 7204</v>
          </cell>
          <cell r="D1845" t="str">
            <v>LTS</v>
          </cell>
          <cell r="G1845">
            <v>11804</v>
          </cell>
        </row>
        <row r="1846">
          <cell r="A1846">
            <v>107117</v>
          </cell>
          <cell r="C1846" t="str">
            <v>SELLAD0R AUTONIVELANT</v>
          </cell>
          <cell r="D1846" t="str">
            <v>UND</v>
          </cell>
          <cell r="G1846">
            <v>29617</v>
          </cell>
        </row>
        <row r="1847">
          <cell r="A1847">
            <v>101610</v>
          </cell>
          <cell r="C1847" t="str">
            <v>SELLAD0R MADERA</v>
          </cell>
          <cell r="D1847" t="str">
            <v>GLN</v>
          </cell>
          <cell r="G1847">
            <v>40777</v>
          </cell>
        </row>
        <row r="1848">
          <cell r="A1848">
            <v>101622</v>
          </cell>
          <cell r="C1848" t="str">
            <v>SELLADOR ELASTICQ PQLIURET</v>
          </cell>
          <cell r="D1848" t="str">
            <v>UND</v>
          </cell>
          <cell r="G1848">
            <v>24573</v>
          </cell>
        </row>
        <row r="1849">
          <cell r="A1849">
            <v>105141</v>
          </cell>
          <cell r="C1849" t="str">
            <v>SELLANTE ELASTOMERICO</v>
          </cell>
          <cell r="D1849" t="str">
            <v>ML</v>
          </cell>
          <cell r="G1849">
            <v>37021</v>
          </cell>
        </row>
        <row r="1850">
          <cell r="A1850">
            <v>113022</v>
          </cell>
          <cell r="C1850" t="str">
            <v>SELLANTE FUERZA ALTA COBRE</v>
          </cell>
          <cell r="D1850" t="str">
            <v>UND</v>
          </cell>
          <cell r="G1850">
            <v>8585</v>
          </cell>
        </row>
        <row r="1851">
          <cell r="A1851">
            <v>101611</v>
          </cell>
          <cell r="C1851" t="str">
            <v>SELLO ANAEROBIO</v>
          </cell>
          <cell r="D1851" t="str">
            <v>KLS</v>
          </cell>
          <cell r="G1851">
            <v>450690</v>
          </cell>
        </row>
        <row r="1852">
          <cell r="A1852">
            <v>101623</v>
          </cell>
          <cell r="C1852" t="str">
            <v>SELLO POLIURETANO</v>
          </cell>
          <cell r="D1852" t="str">
            <v>ML</v>
          </cell>
          <cell r="G1852">
            <v>1717</v>
          </cell>
        </row>
        <row r="1853">
          <cell r="A1853">
            <v>102444</v>
          </cell>
          <cell r="C1853" t="str">
            <v>SELLO RELLENO .ESTRC.</v>
          </cell>
          <cell r="D1853" t="str">
            <v>ML</v>
          </cell>
          <cell r="G1853">
            <v>13789</v>
          </cell>
        </row>
        <row r="1854">
          <cell r="A1854">
            <v>101613</v>
          </cell>
          <cell r="C1854" t="str">
            <v>SEMC/P/TUB/GALV.1.5"BARR</v>
          </cell>
          <cell r="D1854" t="str">
            <v>UND</v>
          </cell>
          <cell r="G1854">
            <v>933573</v>
          </cell>
        </row>
        <row r="1855">
          <cell r="A1855">
            <v>106116</v>
          </cell>
          <cell r="C1855" t="str">
            <v>SENSOR DE FLUJO AGUA</v>
          </cell>
          <cell r="D1855" t="str">
            <v>UND</v>
          </cell>
          <cell r="G1855">
            <v>746858</v>
          </cell>
        </row>
        <row r="1856">
          <cell r="A1856">
            <v>103048</v>
          </cell>
          <cell r="C1856" t="str">
            <v>SEPAROL DESFORMALETEANTE</v>
          </cell>
          <cell r="D1856" t="str">
            <v>KLS</v>
          </cell>
          <cell r="G1856">
            <v>15881</v>
          </cell>
        </row>
        <row r="1857">
          <cell r="A1857">
            <v>101614</v>
          </cell>
          <cell r="C1857" t="str">
            <v>SERVICIO DE AGUA</v>
          </cell>
          <cell r="D1857" t="str">
            <v>MES</v>
          </cell>
          <cell r="G1857">
            <v>75115</v>
          </cell>
        </row>
        <row r="1858">
          <cell r="A1858">
            <v>101615</v>
          </cell>
          <cell r="C1858" t="str">
            <v>SERVICIO DE ENERGIA</v>
          </cell>
          <cell r="D1858" t="str">
            <v>MES</v>
          </cell>
          <cell r="G1858">
            <v>85846</v>
          </cell>
        </row>
        <row r="1859">
          <cell r="A1859">
            <v>106024</v>
          </cell>
          <cell r="C1859" t="str">
            <v>SHELADK CREMA SELLANTE</v>
          </cell>
          <cell r="D1859" t="str">
            <v>UND</v>
          </cell>
          <cell r="G1859">
            <v>9185</v>
          </cell>
        </row>
        <row r="1860">
          <cell r="A1860">
            <v>106142</v>
          </cell>
          <cell r="C1860" t="str">
            <v>SIAMESA 4X2,1/2X2,1/2"</v>
          </cell>
          <cell r="D1860" t="str">
            <v>UND</v>
          </cell>
          <cell r="G1860">
            <v>1145182</v>
          </cell>
        </row>
        <row r="1861">
          <cell r="A1861">
            <v>117162</v>
          </cell>
          <cell r="C1861" t="str">
            <v>SIFON LAVAMANOS ACOPLE</v>
          </cell>
          <cell r="D1861" t="str">
            <v>UND</v>
          </cell>
          <cell r="G1861">
            <v>10409</v>
          </cell>
        </row>
        <row r="1862">
          <cell r="A1862">
            <v>105138</v>
          </cell>
          <cell r="C1862" t="str">
            <v>SIFON LAVAPLATOS PVC</v>
          </cell>
          <cell r="D1862" t="str">
            <v>UND</v>
          </cell>
          <cell r="G1862">
            <v>4292</v>
          </cell>
        </row>
        <row r="1863">
          <cell r="A1863">
            <v>101616</v>
          </cell>
          <cell r="C1863" t="str">
            <v>SIFON SANI PVC 2-REGISTRO</v>
          </cell>
          <cell r="D1863" t="str">
            <v>UND</v>
          </cell>
          <cell r="G1863">
            <v>8370</v>
          </cell>
        </row>
        <row r="1864">
          <cell r="A1864">
            <v>101617</v>
          </cell>
          <cell r="C1864" t="str">
            <v>SIFON SANI PVC 3"</v>
          </cell>
          <cell r="D1864" t="str">
            <v>UND</v>
          </cell>
          <cell r="G1864">
            <v>8278</v>
          </cell>
        </row>
        <row r="1865">
          <cell r="A1865">
            <v>101618</v>
          </cell>
          <cell r="C1865" t="str">
            <v>SIFON SANI PVC 4"</v>
          </cell>
          <cell r="D1865" t="str">
            <v>UND</v>
          </cell>
          <cell r="G1865">
            <v>17813</v>
          </cell>
        </row>
        <row r="1866">
          <cell r="A1866">
            <v>117163</v>
          </cell>
          <cell r="C1866" t="str">
            <v>SIKA 10</v>
          </cell>
          <cell r="D1866" t="str">
            <v>LTS</v>
          </cell>
          <cell r="G1866">
            <v>1</v>
          </cell>
        </row>
        <row r="1867">
          <cell r="A1867">
            <v>115015</v>
          </cell>
          <cell r="C1867" t="str">
            <v xml:space="preserve">SIKA 10  </v>
          </cell>
          <cell r="D1867" t="str">
            <v>LTS</v>
          </cell>
          <cell r="G1867">
            <v>1</v>
          </cell>
        </row>
        <row r="1868">
          <cell r="A1868">
            <v>101624</v>
          </cell>
          <cell r="C1868" t="str">
            <v>SIKA TRANSPARENTE 5</v>
          </cell>
          <cell r="D1868" t="str">
            <v>KLS</v>
          </cell>
          <cell r="G1868">
            <v>12736</v>
          </cell>
        </row>
        <row r="1869">
          <cell r="A1869">
            <v>105140</v>
          </cell>
          <cell r="C1869" t="str">
            <v>SIKADUR 506 C=30KG</v>
          </cell>
          <cell r="D1869" t="str">
            <v>KLS</v>
          </cell>
          <cell r="G1869">
            <v>1385</v>
          </cell>
        </row>
        <row r="1870">
          <cell r="A1870">
            <v>115016</v>
          </cell>
          <cell r="C1870" t="str">
            <v xml:space="preserve">SIKAFELT FV 225  </v>
          </cell>
          <cell r="D1870" t="str">
            <v>M2</v>
          </cell>
          <cell r="G1870">
            <v>2732</v>
          </cell>
        </row>
        <row r="1871">
          <cell r="A1871">
            <v>105142</v>
          </cell>
          <cell r="C1871" t="str">
            <v>SIKAFLOOR 261 COLOR</v>
          </cell>
          <cell r="D1871" t="str">
            <v>KLS</v>
          </cell>
          <cell r="G1871">
            <v>31119</v>
          </cell>
        </row>
        <row r="1872">
          <cell r="A1872">
            <v>106121</v>
          </cell>
          <cell r="C1872" t="str">
            <v>SIKAFLOOR-3 QUARTZ TOP COL</v>
          </cell>
          <cell r="D1872" t="str">
            <v>KLS</v>
          </cell>
          <cell r="G1872">
            <v>993</v>
          </cell>
        </row>
        <row r="1873">
          <cell r="A1873">
            <v>106122</v>
          </cell>
          <cell r="C1873" t="str">
            <v>SIKAFLOOR-3 QUARTZ TOP NEU</v>
          </cell>
          <cell r="D1873" t="str">
            <v>KLS</v>
          </cell>
          <cell r="G1873">
            <v>987</v>
          </cell>
        </row>
        <row r="1874">
          <cell r="A1874">
            <v>105143</v>
          </cell>
          <cell r="C1874" t="str">
            <v>SIKALISTO RESANE 5.0K</v>
          </cell>
          <cell r="D1874" t="str">
            <v>KLS</v>
          </cell>
          <cell r="G1874">
            <v>1030</v>
          </cell>
        </row>
        <row r="1875">
          <cell r="A1875">
            <v>103050</v>
          </cell>
          <cell r="C1875" t="str">
            <v>SIKAMENT NS UNX230.0K</v>
          </cell>
          <cell r="D1875" t="str">
            <v>KLS</v>
          </cell>
          <cell r="G1875">
            <v>6975</v>
          </cell>
        </row>
        <row r="1876">
          <cell r="A1876">
            <v>107121</v>
          </cell>
          <cell r="C1876" t="str">
            <v>SIKASWELLS</v>
          </cell>
          <cell r="D1876" t="str">
            <v>UND</v>
          </cell>
          <cell r="G1876">
            <v>60629</v>
          </cell>
        </row>
        <row r="1877">
          <cell r="A1877">
            <v>105144</v>
          </cell>
          <cell r="C1877" t="str">
            <v>SIKAURETANO UNX 4.5KG</v>
          </cell>
          <cell r="D1877" t="str">
            <v>KLS</v>
          </cell>
          <cell r="G1877">
            <v>53117</v>
          </cell>
        </row>
        <row r="1878">
          <cell r="A1878">
            <v>101630</v>
          </cell>
          <cell r="C1878" t="str">
            <v>SILICONA FRIA EN TUBO</v>
          </cell>
          <cell r="D1878" t="str">
            <v>UND</v>
          </cell>
          <cell r="G1878">
            <v>9658</v>
          </cell>
        </row>
        <row r="1879">
          <cell r="A1879">
            <v>101631</v>
          </cell>
          <cell r="C1879" t="str">
            <v>SILICONA TRANSPARENT.11 OZ</v>
          </cell>
          <cell r="D1879" t="str">
            <v>UND</v>
          </cell>
          <cell r="G1879">
            <v>10981</v>
          </cell>
        </row>
        <row r="1880">
          <cell r="A1880">
            <v>101632</v>
          </cell>
          <cell r="C1880" t="str">
            <v>SILICONA TRANSPARENTE 781</v>
          </cell>
          <cell r="D1880" t="str">
            <v>UND</v>
          </cell>
          <cell r="G1880">
            <v>10981</v>
          </cell>
        </row>
        <row r="1881">
          <cell r="A1881">
            <v>101634</v>
          </cell>
          <cell r="C1881" t="str">
            <v>SILLA TEE NOVAF 250x160MM</v>
          </cell>
          <cell r="D1881" t="str">
            <v>UND</v>
          </cell>
          <cell r="G1881">
            <v>164662</v>
          </cell>
        </row>
        <row r="1882">
          <cell r="A1882">
            <v>101636</v>
          </cell>
          <cell r="C1882" t="str">
            <v>SILLA TEE NOVAF 400x110MM</v>
          </cell>
          <cell r="D1882" t="str">
            <v>UND</v>
          </cell>
          <cell r="G1882">
            <v>149793</v>
          </cell>
        </row>
        <row r="1883">
          <cell r="A1883">
            <v>101637</v>
          </cell>
          <cell r="C1883" t="str">
            <v>SILLA TEE NOVAF 400x160MM</v>
          </cell>
          <cell r="D1883" t="str">
            <v>UND</v>
          </cell>
          <cell r="G1883">
            <v>155707</v>
          </cell>
        </row>
        <row r="1884">
          <cell r="A1884">
            <v>101638</v>
          </cell>
          <cell r="C1884" t="str">
            <v>SILLA TEE NOVAF 450x160MM</v>
          </cell>
          <cell r="D1884" t="str">
            <v>UND</v>
          </cell>
          <cell r="G1884">
            <v>180254</v>
          </cell>
        </row>
        <row r="1885">
          <cell r="A1885">
            <v>101639</v>
          </cell>
          <cell r="C1885" t="str">
            <v>SILLA TEE NOVAF 500x160MM</v>
          </cell>
          <cell r="D1885" t="str">
            <v>UND</v>
          </cell>
          <cell r="G1885">
            <v>288809</v>
          </cell>
        </row>
        <row r="1886">
          <cell r="A1886">
            <v>117164</v>
          </cell>
          <cell r="C1886" t="str">
            <v>SILLA TEE NQVAF 200x160MM</v>
          </cell>
          <cell r="D1886" t="str">
            <v>UND</v>
          </cell>
          <cell r="G1886">
            <v>87345</v>
          </cell>
        </row>
        <row r="1887">
          <cell r="A1887">
            <v>105145</v>
          </cell>
          <cell r="C1887" t="str">
            <v>SILLA TEE NQVAF 315x160MM</v>
          </cell>
          <cell r="D1887" t="str">
            <v>UND</v>
          </cell>
          <cell r="G1887">
            <v>250246</v>
          </cell>
        </row>
        <row r="1888">
          <cell r="A1888">
            <v>103120</v>
          </cell>
          <cell r="C1888" t="str">
            <v>SILLA YEE 10x6" RIB LOC"</v>
          </cell>
          <cell r="D1888" t="str">
            <v>UND</v>
          </cell>
          <cell r="G1888">
            <v>48212</v>
          </cell>
        </row>
        <row r="1889">
          <cell r="A1889">
            <v>103121</v>
          </cell>
          <cell r="C1889" t="str">
            <v>SILLA YEE 12x6" RIB LOC"</v>
          </cell>
          <cell r="D1889" t="str">
            <v>UND</v>
          </cell>
          <cell r="G1889">
            <v>65729</v>
          </cell>
        </row>
        <row r="1890">
          <cell r="A1890">
            <v>103122</v>
          </cell>
          <cell r="C1890" t="str">
            <v>SILLA YEE 14x6" RIB LOC"</v>
          </cell>
          <cell r="D1890" t="str">
            <v>UND</v>
          </cell>
          <cell r="G1890">
            <v>73646</v>
          </cell>
        </row>
        <row r="1891">
          <cell r="A1891">
            <v>103117</v>
          </cell>
          <cell r="C1891" t="str">
            <v>SILLA YEE 6x4" RIB LOC"</v>
          </cell>
          <cell r="D1891" t="str">
            <v>UND</v>
          </cell>
          <cell r="G1891">
            <v>20411</v>
          </cell>
        </row>
        <row r="1892">
          <cell r="A1892">
            <v>103118</v>
          </cell>
          <cell r="C1892" t="str">
            <v>SILLA YEE 6x6" RIB LOC"</v>
          </cell>
          <cell r="D1892" t="str">
            <v>UND</v>
          </cell>
          <cell r="G1892">
            <v>21997</v>
          </cell>
        </row>
        <row r="1893">
          <cell r="A1893">
            <v>117165</v>
          </cell>
          <cell r="C1893" t="str">
            <v>SILLA YEE 8x6" RIB LOC"</v>
          </cell>
          <cell r="D1893" t="str">
            <v>UND</v>
          </cell>
          <cell r="G1893">
            <v>43633</v>
          </cell>
        </row>
        <row r="1894">
          <cell r="A1894">
            <v>117166</v>
          </cell>
          <cell r="C1894" t="str">
            <v>SILLA YEE NOVAF 200x160MM</v>
          </cell>
          <cell r="D1894" t="str">
            <v>UND</v>
          </cell>
          <cell r="G1894">
            <v>52584</v>
          </cell>
        </row>
        <row r="1895">
          <cell r="A1895">
            <v>101641</v>
          </cell>
          <cell r="C1895" t="str">
            <v>SILLA YEE NOVAF 250x160MM</v>
          </cell>
          <cell r="D1895" t="str">
            <v>UND</v>
          </cell>
          <cell r="G1895">
            <v>66706</v>
          </cell>
        </row>
        <row r="1896">
          <cell r="A1896">
            <v>117167</v>
          </cell>
          <cell r="C1896" t="str">
            <v>SILLA YEE NQVAF 315x160MM</v>
          </cell>
          <cell r="D1896" t="str">
            <v>UND</v>
          </cell>
          <cell r="G1896">
            <v>137116</v>
          </cell>
        </row>
        <row r="1897">
          <cell r="A1897">
            <v>117168</v>
          </cell>
          <cell r="C1897" t="str">
            <v>SILLA YEE NQVAF 400x110MM</v>
          </cell>
          <cell r="D1897" t="str">
            <v>UND</v>
          </cell>
          <cell r="G1897">
            <v>213275</v>
          </cell>
        </row>
        <row r="1898">
          <cell r="A1898">
            <v>117169</v>
          </cell>
          <cell r="C1898" t="str">
            <v>SILLA YEE NQVAF 400x160MM</v>
          </cell>
          <cell r="D1898" t="str">
            <v>UND</v>
          </cell>
          <cell r="G1898">
            <v>217945</v>
          </cell>
        </row>
        <row r="1899">
          <cell r="A1899">
            <v>117170</v>
          </cell>
          <cell r="C1899" t="str">
            <v>SILLA YEE NQVAF 450x160MM</v>
          </cell>
          <cell r="D1899" t="str">
            <v>UND</v>
          </cell>
          <cell r="G1899">
            <v>230045</v>
          </cell>
        </row>
        <row r="1900">
          <cell r="A1900">
            <v>117171</v>
          </cell>
          <cell r="C1900" t="str">
            <v>SILLA YEE NQVAF 500x160MM</v>
          </cell>
          <cell r="D1900" t="str">
            <v>UND</v>
          </cell>
          <cell r="G1900">
            <v>342432</v>
          </cell>
        </row>
        <row r="1901">
          <cell r="A1901">
            <v>101647</v>
          </cell>
          <cell r="C1901" t="str">
            <v>SIRENA 110 VOLTIOS</v>
          </cell>
          <cell r="D1901" t="str">
            <v>UND</v>
          </cell>
          <cell r="G1901">
            <v>27558</v>
          </cell>
        </row>
        <row r="1902">
          <cell r="A1902">
            <v>117172</v>
          </cell>
          <cell r="C1902" t="str">
            <v>SISTEMA EVACUACION GASES</v>
          </cell>
          <cell r="D1902" t="str">
            <v>UND</v>
          </cell>
          <cell r="G1902">
            <v>999545</v>
          </cell>
        </row>
        <row r="1903">
          <cell r="A1903">
            <v>108038</v>
          </cell>
          <cell r="C1903" t="str">
            <v>SISTEMA SEPTICO 4.000 LT</v>
          </cell>
          <cell r="D1903" t="str">
            <v>UND</v>
          </cell>
          <cell r="G1903">
            <v>2736334</v>
          </cell>
        </row>
        <row r="1904">
          <cell r="A1904">
            <v>111180</v>
          </cell>
          <cell r="C1904" t="str">
            <v>SODA CAUSTICA</v>
          </cell>
          <cell r="D1904" t="str">
            <v>KLS</v>
          </cell>
          <cell r="G1904">
            <v>3241</v>
          </cell>
        </row>
        <row r="1905">
          <cell r="A1905">
            <v>101650</v>
          </cell>
          <cell r="C1905" t="str">
            <v>SODA CAUSTICA BOLSA</v>
          </cell>
          <cell r="D1905" t="str">
            <v>KLS</v>
          </cell>
          <cell r="G1905">
            <v>3642</v>
          </cell>
        </row>
        <row r="1906">
          <cell r="A1906">
            <v>111181</v>
          </cell>
          <cell r="C1906" t="str">
            <v>SOLDADURA 6011 x 1/8 0.12</v>
          </cell>
          <cell r="D1906" t="str">
            <v>KLS</v>
          </cell>
          <cell r="G1906">
            <v>9709</v>
          </cell>
        </row>
        <row r="1907">
          <cell r="A1907">
            <v>101651</v>
          </cell>
          <cell r="C1907" t="str">
            <v>SOLDADURA 6011 x 1/8"</v>
          </cell>
          <cell r="D1907" t="str">
            <v>KLS</v>
          </cell>
          <cell r="G1907">
            <v>9336</v>
          </cell>
        </row>
        <row r="1908">
          <cell r="A1908">
            <v>101657</v>
          </cell>
          <cell r="C1908" t="str">
            <v>SOLDADURA 6013 x 1/8</v>
          </cell>
          <cell r="D1908" t="str">
            <v>KLS</v>
          </cell>
          <cell r="G1908">
            <v>6305</v>
          </cell>
        </row>
        <row r="1909">
          <cell r="A1909">
            <v>101652</v>
          </cell>
          <cell r="C1909" t="str">
            <v>SOLDADURA 7018 x 1/8"</v>
          </cell>
          <cell r="D1909" t="str">
            <v>KLS</v>
          </cell>
          <cell r="G1909">
            <v>8422</v>
          </cell>
        </row>
        <row r="1910">
          <cell r="A1910">
            <v>101653</v>
          </cell>
          <cell r="C1910" t="str">
            <v>SOLDADURA ACERO INOXIDABLE</v>
          </cell>
          <cell r="D1910" t="str">
            <v>KLS</v>
          </cell>
          <cell r="G1910">
            <v>23447</v>
          </cell>
        </row>
        <row r="1911">
          <cell r="A1911">
            <v>113023</v>
          </cell>
          <cell r="C1911" t="str">
            <v>SOLDADURA COBRE</v>
          </cell>
          <cell r="D1911" t="str">
            <v>KLS</v>
          </cell>
          <cell r="G1911">
            <v>9651</v>
          </cell>
        </row>
        <row r="1912">
          <cell r="A1912">
            <v>101654</v>
          </cell>
          <cell r="C1912" t="str">
            <v>SOLDADURA CPVC ,1/ 4 GLN</v>
          </cell>
          <cell r="D1912" t="str">
            <v>UND</v>
          </cell>
          <cell r="G1912">
            <v>55746</v>
          </cell>
        </row>
        <row r="1913">
          <cell r="A1913">
            <v>101656</v>
          </cell>
          <cell r="C1913" t="str">
            <v>SOLDADURA ESTAÑO</v>
          </cell>
          <cell r="D1913" t="str">
            <v>LBS</v>
          </cell>
          <cell r="G1913">
            <v>32729</v>
          </cell>
        </row>
        <row r="1914">
          <cell r="A1914">
            <v>101661</v>
          </cell>
          <cell r="C1914" t="str">
            <v>SOLDADURA PVC ,1/ 16 GLN</v>
          </cell>
          <cell r="D1914" t="str">
            <v>UND</v>
          </cell>
          <cell r="G1914">
            <v>23822</v>
          </cell>
        </row>
        <row r="1915">
          <cell r="A1915">
            <v>101658</v>
          </cell>
          <cell r="C1915" t="str">
            <v>SOLDADURA PVC ,1/ 4 GLN</v>
          </cell>
          <cell r="D1915" t="str">
            <v>UND</v>
          </cell>
          <cell r="G1915">
            <v>84129</v>
          </cell>
        </row>
        <row r="1916">
          <cell r="A1916">
            <v>101660</v>
          </cell>
          <cell r="C1916" t="str">
            <v>SOLDADURA PVC ,1/ 8 GLN</v>
          </cell>
          <cell r="D1916" t="str">
            <v>UND</v>
          </cell>
          <cell r="G1916">
            <v>38094</v>
          </cell>
        </row>
        <row r="1917">
          <cell r="A1917">
            <v>101659</v>
          </cell>
          <cell r="C1917" t="str">
            <v xml:space="preserve">SOLDADURA PVC 1/ 4 GLN </v>
          </cell>
          <cell r="D1917" t="str">
            <v>UND</v>
          </cell>
          <cell r="G1917">
            <v>84129</v>
          </cell>
        </row>
        <row r="1918">
          <cell r="A1918">
            <v>101662</v>
          </cell>
          <cell r="C1918" t="str">
            <v>SOLDADURA THERMOWELLD 115G</v>
          </cell>
          <cell r="D1918" t="str">
            <v>UND</v>
          </cell>
          <cell r="G1918">
            <v>17105</v>
          </cell>
        </row>
        <row r="1919">
          <cell r="A1919">
            <v>109112</v>
          </cell>
          <cell r="C1919" t="str">
            <v>SOLFAC EC INSECTICIDA</v>
          </cell>
          <cell r="D1919" t="str">
            <v>CM3</v>
          </cell>
          <cell r="G1919">
            <v>295</v>
          </cell>
        </row>
        <row r="1920">
          <cell r="A1920">
            <v>117161</v>
          </cell>
          <cell r="C1920" t="str">
            <v>SOP/F/BALC.4"/TO/G.2/TA/</v>
          </cell>
          <cell r="D1920" t="str">
            <v>JGO</v>
          </cell>
          <cell r="G1920">
            <v>6310951</v>
          </cell>
        </row>
        <row r="1921">
          <cell r="A1921">
            <v>117173</v>
          </cell>
          <cell r="C1921" t="str">
            <v>SOP/FI/BAL.4"/TO/GI.2/T.</v>
          </cell>
          <cell r="D1921" t="str">
            <v>JGO</v>
          </cell>
          <cell r="G1921">
            <v>4194853</v>
          </cell>
        </row>
        <row r="1922">
          <cell r="A1922">
            <v>117174</v>
          </cell>
          <cell r="C1922" t="str">
            <v>SOP/FI/BALONC.4""</v>
          </cell>
          <cell r="D1922" t="str">
            <v>JGO</v>
          </cell>
          <cell r="G1922">
            <v>4375344</v>
          </cell>
        </row>
        <row r="1923">
          <cell r="A1923">
            <v>117175</v>
          </cell>
          <cell r="C1923" t="str">
            <v>SOP/FI/BALONC.4""</v>
          </cell>
          <cell r="D1923" t="str">
            <v>JGO</v>
          </cell>
          <cell r="G1923">
            <v>3279952</v>
          </cell>
        </row>
        <row r="1924">
          <cell r="A1924">
            <v>101669</v>
          </cell>
          <cell r="C1924" t="str">
            <v>SOP/FI/MIN.BAL3""</v>
          </cell>
          <cell r="D1924" t="str">
            <v>JGO</v>
          </cell>
          <cell r="G1924">
            <v>3087014</v>
          </cell>
        </row>
        <row r="1925">
          <cell r="A1925">
            <v>101668</v>
          </cell>
          <cell r="C1925" t="str">
            <v>SOP/FI/MIN.BAL3""</v>
          </cell>
          <cell r="D1925" t="str">
            <v>JGO</v>
          </cell>
          <cell r="G1925">
            <v>2352603</v>
          </cell>
        </row>
        <row r="1926">
          <cell r="A1926">
            <v>101672</v>
          </cell>
          <cell r="C1926" t="str">
            <v>SOP/RODACH/BALC/GALV</v>
          </cell>
          <cell r="D1926" t="str">
            <v>JGO</v>
          </cell>
          <cell r="G1926">
            <v>5887731</v>
          </cell>
        </row>
        <row r="1927">
          <cell r="A1927">
            <v>101674</v>
          </cell>
          <cell r="C1927" t="str">
            <v>SOPORT.CANAL AMAZONAS PVC</v>
          </cell>
          <cell r="D1927" t="str">
            <v>UND</v>
          </cell>
          <cell r="G1927">
            <v>2951</v>
          </cell>
        </row>
        <row r="1928">
          <cell r="A1928">
            <v>101678</v>
          </cell>
          <cell r="C1928" t="str">
            <v>SOPORTE AISL LINE POST PTA</v>
          </cell>
          <cell r="D1928" t="str">
            <v>UND</v>
          </cell>
          <cell r="G1928">
            <v>47699</v>
          </cell>
        </row>
        <row r="1929">
          <cell r="A1929">
            <v>101679</v>
          </cell>
          <cell r="C1929" t="str">
            <v>SOPORTE ALUMINIO TOALLERO</v>
          </cell>
          <cell r="D1929" t="str">
            <v>UND</v>
          </cell>
          <cell r="G1929">
            <v>1771</v>
          </cell>
        </row>
        <row r="1930">
          <cell r="A1930">
            <v>101680</v>
          </cell>
          <cell r="C1930" t="str">
            <v>SOPORTE CANAL RAINGO PVC</v>
          </cell>
          <cell r="D1930" t="str">
            <v>UND</v>
          </cell>
          <cell r="G1930">
            <v>2575</v>
          </cell>
        </row>
        <row r="1931">
          <cell r="A1931">
            <v>101681</v>
          </cell>
          <cell r="C1931" t="str">
            <v>SOPORTE CODO 1.1/2" O 1"</v>
          </cell>
          <cell r="D1931" t="str">
            <v>UND</v>
          </cell>
          <cell r="G1931">
            <v>3541</v>
          </cell>
        </row>
        <row r="1932">
          <cell r="A1932">
            <v>101682</v>
          </cell>
          <cell r="C1932" t="str">
            <v>SOPORTE CODO 2"</v>
          </cell>
          <cell r="D1932" t="str">
            <v>UND</v>
          </cell>
          <cell r="G1932">
            <v>4722</v>
          </cell>
        </row>
        <row r="1933">
          <cell r="A1933">
            <v>101684</v>
          </cell>
          <cell r="C1933" t="str">
            <v>SOPORTE COLGANTE 12-18"</v>
          </cell>
          <cell r="D1933" t="str">
            <v>UND</v>
          </cell>
          <cell r="G1933">
            <v>8658</v>
          </cell>
        </row>
        <row r="1934">
          <cell r="A1934">
            <v>101683</v>
          </cell>
          <cell r="C1934" t="str">
            <v>SOPORTE COLGANTE 4 A 18" REBRA</v>
          </cell>
          <cell r="D1934" t="str">
            <v>UND</v>
          </cell>
          <cell r="G1934">
            <v>15317</v>
          </cell>
        </row>
        <row r="1935">
          <cell r="A1935">
            <v>100807</v>
          </cell>
          <cell r="C1935" t="str">
            <v>SOPORTE CUBO PROTECCIONES</v>
          </cell>
          <cell r="D1935" t="str">
            <v>UND</v>
          </cell>
          <cell r="G1935">
            <v>10389</v>
          </cell>
        </row>
        <row r="1936">
          <cell r="A1936">
            <v>103106</v>
          </cell>
          <cell r="C1936" t="str">
            <v>SOPORTE PARA 2 REFLECTORES</v>
          </cell>
          <cell r="D1936" t="str">
            <v>UND</v>
          </cell>
          <cell r="G1936">
            <v>154958</v>
          </cell>
        </row>
        <row r="1937">
          <cell r="A1937">
            <v>103107</v>
          </cell>
          <cell r="C1937" t="str">
            <v>SOPORTE PARA 3 REFLECTORES</v>
          </cell>
          <cell r="D1937" t="str">
            <v>UND</v>
          </cell>
          <cell r="G1937">
            <v>182810</v>
          </cell>
        </row>
        <row r="1938">
          <cell r="A1938">
            <v>103108</v>
          </cell>
          <cell r="C1938" t="str">
            <v>SOPORTE PARA 4 REFLECTORES</v>
          </cell>
          <cell r="D1938" t="str">
            <v>UND</v>
          </cell>
          <cell r="G1938">
            <v>225309</v>
          </cell>
        </row>
        <row r="1939">
          <cell r="A1939">
            <v>101677</v>
          </cell>
          <cell r="C1939" t="str">
            <v>SOPORTE PLATINA 4"*4"*1</v>
          </cell>
          <cell r="D1939" t="str">
            <v>UND</v>
          </cell>
          <cell r="G1939">
            <v>93357</v>
          </cell>
        </row>
        <row r="1940">
          <cell r="A1940">
            <v>101673</v>
          </cell>
          <cell r="C1940" t="str">
            <v>SOPORTE RODACH/BALC/GALV</v>
          </cell>
          <cell r="D1940" t="str">
            <v>JGO</v>
          </cell>
          <cell r="G1940">
            <v>7891801</v>
          </cell>
        </row>
        <row r="1941">
          <cell r="A1941">
            <v>101670</v>
          </cell>
          <cell r="C1941" t="str">
            <v>SOPORTE RODACH/BALC/GALV</v>
          </cell>
          <cell r="D1941" t="str">
            <v>JGO</v>
          </cell>
          <cell r="G1941">
            <v>4313106</v>
          </cell>
        </row>
        <row r="1942">
          <cell r="A1942">
            <v>101671</v>
          </cell>
          <cell r="C1942" t="str">
            <v>SOPORTE RODACH/BALC/GALV</v>
          </cell>
          <cell r="D1942" t="str">
            <v>JGO</v>
          </cell>
          <cell r="G1942">
            <v>5539198</v>
          </cell>
        </row>
        <row r="1943">
          <cell r="A1943">
            <v>101676</v>
          </cell>
          <cell r="C1943" t="str">
            <v>SOPORTE VOLEIBOL TIP.1</v>
          </cell>
          <cell r="D1943" t="str">
            <v>JGO</v>
          </cell>
          <cell r="G1943">
            <v>896230</v>
          </cell>
        </row>
        <row r="1944">
          <cell r="A1944">
            <v>101689</v>
          </cell>
          <cell r="C1944" t="str">
            <v>SPLINKER TIPO K ,1/2"</v>
          </cell>
          <cell r="D1944" t="str">
            <v>UND</v>
          </cell>
          <cell r="G1944">
            <v>73441</v>
          </cell>
        </row>
        <row r="1945">
          <cell r="A1945">
            <v>106117</v>
          </cell>
          <cell r="C1945" t="str">
            <v>SPLINKLER TIPO K 1/2"</v>
          </cell>
          <cell r="D1945" t="str">
            <v>UND</v>
          </cell>
          <cell r="G1945">
            <v>73441</v>
          </cell>
        </row>
        <row r="1946">
          <cell r="A1946">
            <v>101691</v>
          </cell>
          <cell r="C1946" t="str">
            <v>STRIP 10-40 PARES</v>
          </cell>
          <cell r="D1946" t="str">
            <v>UND</v>
          </cell>
          <cell r="G1946">
            <v>144865</v>
          </cell>
        </row>
        <row r="1947">
          <cell r="A1947">
            <v>101692</v>
          </cell>
          <cell r="C1947" t="str">
            <v>STRIP 40-80 PARES</v>
          </cell>
          <cell r="D1947" t="str">
            <v>UND</v>
          </cell>
          <cell r="G1947">
            <v>80541</v>
          </cell>
        </row>
        <row r="1948">
          <cell r="A1948">
            <v>103052</v>
          </cell>
          <cell r="C1948" t="str">
            <v>SUB-BASE TRITURADA</v>
          </cell>
          <cell r="D1948" t="str">
            <v>M3</v>
          </cell>
          <cell r="G1948">
            <v>38148</v>
          </cell>
        </row>
        <row r="1949">
          <cell r="A1949">
            <v>109113</v>
          </cell>
          <cell r="C1949" t="str">
            <v>SUB-BASE TRITURADA NORTE</v>
          </cell>
          <cell r="D1949" t="str">
            <v>M3</v>
          </cell>
          <cell r="G1949">
            <v>34714</v>
          </cell>
        </row>
        <row r="1950">
          <cell r="A1950">
            <v>111183</v>
          </cell>
          <cell r="C1950" t="str">
            <v>SULFAT0 DE ALUMINIO</v>
          </cell>
          <cell r="D1950" t="str">
            <v>KLS</v>
          </cell>
          <cell r="G1950">
            <v>1894</v>
          </cell>
        </row>
        <row r="1951">
          <cell r="A1951">
            <v>101693</v>
          </cell>
          <cell r="C1951" t="str">
            <v>SULFATO DE ALUMINIO BOLSA</v>
          </cell>
          <cell r="D1951" t="str">
            <v>KLS</v>
          </cell>
          <cell r="G1951">
            <v>2129</v>
          </cell>
        </row>
        <row r="1952">
          <cell r="A1952">
            <v>117176</v>
          </cell>
          <cell r="C1952" t="str">
            <v>SWITCHE 10/100/16 PUERTOS</v>
          </cell>
          <cell r="D1952" t="str">
            <v>UND</v>
          </cell>
          <cell r="G1952">
            <v>1</v>
          </cell>
        </row>
        <row r="1953">
          <cell r="A1953">
            <v>105146</v>
          </cell>
          <cell r="C1953" t="str">
            <v>SWITCHE 10/100/16 PUERTOS NETGEAR</v>
          </cell>
          <cell r="D1953" t="str">
            <v>UND</v>
          </cell>
          <cell r="G1953">
            <v>1</v>
          </cell>
        </row>
        <row r="1954">
          <cell r="A1954">
            <v>105147</v>
          </cell>
          <cell r="C1954" t="str">
            <v>SWITCHE 10/100/24 PUERTOS</v>
          </cell>
          <cell r="D1954" t="str">
            <v>UND</v>
          </cell>
          <cell r="G1954">
            <v>2217306</v>
          </cell>
        </row>
        <row r="1955">
          <cell r="A1955">
            <v>117177</v>
          </cell>
          <cell r="C1955" t="str">
            <v>SWITCHE 48 POE 10-100-1000</v>
          </cell>
          <cell r="D1955" t="str">
            <v>UND</v>
          </cell>
          <cell r="G1955">
            <v>8048040</v>
          </cell>
        </row>
        <row r="1956">
          <cell r="A1956">
            <v>115001</v>
          </cell>
          <cell r="C1956" t="str">
            <v>SWITCHE CONMUTABLE DOBLE</v>
          </cell>
          <cell r="D1956" t="str">
            <v>UND</v>
          </cell>
          <cell r="G1956">
            <v>9561</v>
          </cell>
        </row>
        <row r="1957">
          <cell r="A1957">
            <v>101694</v>
          </cell>
          <cell r="C1957" t="str">
            <v>SWITCHE CONMUTABLE LUNARE</v>
          </cell>
          <cell r="D1957" t="str">
            <v>UND</v>
          </cell>
          <cell r="G1957">
            <v>8091</v>
          </cell>
        </row>
        <row r="1958">
          <cell r="A1958">
            <v>101695</v>
          </cell>
          <cell r="C1958" t="str">
            <v>SWITCHE DOBLE LUNARE</v>
          </cell>
          <cell r="D1958" t="str">
            <v>UND</v>
          </cell>
          <cell r="G1958">
            <v>10954</v>
          </cell>
        </row>
        <row r="1959">
          <cell r="A1959">
            <v>101697</v>
          </cell>
          <cell r="C1959" t="str">
            <v>SWITCHE SENCILLO LUNARE</v>
          </cell>
          <cell r="D1959" t="str">
            <v>UND</v>
          </cell>
          <cell r="G1959">
            <v>6597</v>
          </cell>
        </row>
        <row r="1960">
          <cell r="A1960">
            <v>101698</v>
          </cell>
          <cell r="C1960" t="str">
            <v>SWITCHE TRIPLE LUNARE</v>
          </cell>
          <cell r="D1960" t="str">
            <v>UND</v>
          </cell>
          <cell r="G1960">
            <v>14564</v>
          </cell>
        </row>
        <row r="1961">
          <cell r="A1961">
            <v>108040</v>
          </cell>
          <cell r="C1961" t="str">
            <v>T/C/D 3600RPM 1.0HP 32 A</v>
          </cell>
          <cell r="D1961" t="str">
            <v>UND</v>
          </cell>
          <cell r="G1961">
            <v>1100650</v>
          </cell>
        </row>
        <row r="1962">
          <cell r="A1962">
            <v>101703</v>
          </cell>
          <cell r="C1962" t="str">
            <v>T/C/D 3600RPM 5 HP 16 A</v>
          </cell>
          <cell r="D1962" t="str">
            <v>UND</v>
          </cell>
          <cell r="G1962">
            <v>1090750</v>
          </cell>
        </row>
        <row r="1963">
          <cell r="A1963">
            <v>101704</v>
          </cell>
          <cell r="C1963" t="str">
            <v>T/C/D 3600RPM 6.6HP 17.5A</v>
          </cell>
          <cell r="D1963" t="str">
            <v>UND</v>
          </cell>
          <cell r="G1963">
            <v>1174050</v>
          </cell>
        </row>
        <row r="1964">
          <cell r="A1964">
            <v>101705</v>
          </cell>
          <cell r="C1964" t="str">
            <v>T/C/D 3600RPM 7.5HP 21.8A</v>
          </cell>
          <cell r="D1964" t="str">
            <v>UND</v>
          </cell>
          <cell r="G1964">
            <v>1185340</v>
          </cell>
        </row>
        <row r="1965">
          <cell r="A1965">
            <v>101706</v>
          </cell>
          <cell r="C1965" t="str">
            <v>T/C/D 3600RPM 9 HP 24 A</v>
          </cell>
          <cell r="D1965" t="str">
            <v>UND</v>
          </cell>
          <cell r="G1965">
            <v>1306754</v>
          </cell>
        </row>
        <row r="1966">
          <cell r="A1966">
            <v>101713</v>
          </cell>
          <cell r="C1966" t="str">
            <v>T/C/T 3600RPM 12 HP 32 A</v>
          </cell>
          <cell r="D1966" t="str">
            <v>UND</v>
          </cell>
          <cell r="G1966">
            <v>2162222</v>
          </cell>
        </row>
        <row r="1967">
          <cell r="A1967">
            <v>101708</v>
          </cell>
          <cell r="C1967" t="str">
            <v>T/C/T 3600RPM 3.6HP 10.5A</v>
          </cell>
          <cell r="D1967" t="str">
            <v>UND</v>
          </cell>
          <cell r="G1967">
            <v>1249676</v>
          </cell>
        </row>
        <row r="1968">
          <cell r="A1968">
            <v>101709</v>
          </cell>
          <cell r="C1968" t="str">
            <v>T/C/T 3600RPM 5 HP 16 A</v>
          </cell>
          <cell r="D1968" t="str">
            <v>UND</v>
          </cell>
          <cell r="G1968">
            <v>1408330</v>
          </cell>
        </row>
        <row r="1969">
          <cell r="A1969">
            <v>101710</v>
          </cell>
          <cell r="C1969" t="str">
            <v>T/C/T 3600RPM 6.6HP 17.5A</v>
          </cell>
          <cell r="D1969" t="str">
            <v>UND</v>
          </cell>
          <cell r="G1969">
            <v>1488282</v>
          </cell>
        </row>
        <row r="1970">
          <cell r="A1970">
            <v>101711</v>
          </cell>
          <cell r="C1970" t="str">
            <v>T/C/T 3600RPM 7.5HP 21.8A</v>
          </cell>
          <cell r="D1970" t="str">
            <v>UND</v>
          </cell>
          <cell r="G1970">
            <v>1502873</v>
          </cell>
        </row>
        <row r="1971">
          <cell r="A1971">
            <v>101712</v>
          </cell>
          <cell r="C1971" t="str">
            <v>T/C/T 3600RPM 9 HP 24 A</v>
          </cell>
          <cell r="D1971" t="str">
            <v>UND</v>
          </cell>
          <cell r="G1971">
            <v>1679682</v>
          </cell>
        </row>
        <row r="1972">
          <cell r="A1972">
            <v>113025</v>
          </cell>
          <cell r="C1972" t="str">
            <v>TABLA 1x05x300 AMARILL[1C]</v>
          </cell>
          <cell r="D1972" t="str">
            <v>UND</v>
          </cell>
          <cell r="G1972">
            <v>8585</v>
          </cell>
        </row>
        <row r="1973">
          <cell r="A1973">
            <v>101714</v>
          </cell>
          <cell r="C1973" t="str">
            <v>TABLA 1x05x300 OTOBO [1C]</v>
          </cell>
          <cell r="D1973" t="str">
            <v>UND</v>
          </cell>
          <cell r="E1973">
            <v>1</v>
          </cell>
          <cell r="G1973">
            <v>6975</v>
          </cell>
        </row>
        <row r="1974">
          <cell r="A1974">
            <v>101715</v>
          </cell>
          <cell r="C1974" t="str">
            <v>TABLA 1x08x300 OTOBO [1C]</v>
          </cell>
          <cell r="D1974" t="str">
            <v>UND</v>
          </cell>
          <cell r="E1974">
            <v>1</v>
          </cell>
          <cell r="G1974">
            <v>7404</v>
          </cell>
        </row>
        <row r="1975">
          <cell r="A1975">
            <v>105148</v>
          </cell>
          <cell r="C1975" t="str">
            <v>TABLA 1x10x280 CHANUL</v>
          </cell>
          <cell r="D1975" t="str">
            <v>UND</v>
          </cell>
          <cell r="G1975">
            <v>27900</v>
          </cell>
        </row>
        <row r="1976">
          <cell r="A1976">
            <v>109976</v>
          </cell>
          <cell r="C1976" t="str">
            <v>TABLA 1x10x280 MACHARE[1C]</v>
          </cell>
          <cell r="D1976" t="str">
            <v>UND</v>
          </cell>
          <cell r="G1976">
            <v>20388</v>
          </cell>
        </row>
        <row r="1977">
          <cell r="A1977">
            <v>101717</v>
          </cell>
          <cell r="C1977" t="str">
            <v>TABLA 1x10x300 OTOBO</v>
          </cell>
          <cell r="D1977" t="str">
            <v>UND</v>
          </cell>
          <cell r="E1977">
            <v>1</v>
          </cell>
          <cell r="G1977">
            <v>10194</v>
          </cell>
        </row>
        <row r="1978">
          <cell r="A1978">
            <v>101718</v>
          </cell>
          <cell r="C1978" t="str">
            <v>TABLA 1x10x300 OTOBO [2C]</v>
          </cell>
          <cell r="D1978" t="str">
            <v>UND</v>
          </cell>
          <cell r="E1978">
            <v>1</v>
          </cell>
          <cell r="G1978">
            <v>11375</v>
          </cell>
        </row>
        <row r="1979">
          <cell r="A1979">
            <v>106082</v>
          </cell>
          <cell r="C1979" t="str">
            <v>TABLA PVC 1"X4"X3.0M"</v>
          </cell>
          <cell r="D1979" t="str">
            <v>UND</v>
          </cell>
          <cell r="G1979">
            <v>28440</v>
          </cell>
        </row>
        <row r="1980">
          <cell r="A1980">
            <v>106083</v>
          </cell>
          <cell r="C1980" t="str">
            <v>TABLA PVC 1"X6"X3.0MT"</v>
          </cell>
          <cell r="D1980" t="str">
            <v>UND</v>
          </cell>
          <cell r="G1980">
            <v>42660</v>
          </cell>
        </row>
        <row r="1981">
          <cell r="A1981">
            <v>101719</v>
          </cell>
          <cell r="C1981" t="str">
            <v>TABLERO 1F 10 CTOS VTQ-SQ</v>
          </cell>
          <cell r="D1981" t="str">
            <v>UND</v>
          </cell>
          <cell r="G1981">
            <v>76188</v>
          </cell>
        </row>
        <row r="1982">
          <cell r="A1982">
            <v>101720</v>
          </cell>
          <cell r="C1982" t="str">
            <v>TABLERO 1F- 2 CTOS VTQ</v>
          </cell>
          <cell r="D1982" t="str">
            <v>UND</v>
          </cell>
          <cell r="G1982">
            <v>34338</v>
          </cell>
        </row>
        <row r="1983">
          <cell r="A1983">
            <v>101721</v>
          </cell>
          <cell r="C1983" t="str">
            <v>TABLERO 1F- 4 CTOS VTQ</v>
          </cell>
          <cell r="D1983" t="str">
            <v>UND</v>
          </cell>
          <cell r="G1983">
            <v>40777</v>
          </cell>
        </row>
        <row r="1984">
          <cell r="A1984">
            <v>101722</v>
          </cell>
          <cell r="C1984" t="str">
            <v>TABLERO 1F- 6 CTOS VTQ</v>
          </cell>
          <cell r="D1984" t="str">
            <v>UND</v>
          </cell>
          <cell r="G1984">
            <v>47215</v>
          </cell>
        </row>
        <row r="1985">
          <cell r="A1985">
            <v>101723</v>
          </cell>
          <cell r="C1985" t="str">
            <v>TABLERO 1F- 8 CTOS VTQ</v>
          </cell>
          <cell r="D1985" t="str">
            <v>UND</v>
          </cell>
          <cell r="G1985">
            <v>60092</v>
          </cell>
        </row>
        <row r="1986">
          <cell r="A1986">
            <v>101724</v>
          </cell>
          <cell r="C1986" t="str">
            <v>TABLERO 1F-12 CTOS VTQ</v>
          </cell>
          <cell r="D1986" t="str">
            <v>UND</v>
          </cell>
          <cell r="G1986">
            <v>93357</v>
          </cell>
        </row>
        <row r="1987">
          <cell r="A1987">
            <v>101725</v>
          </cell>
          <cell r="C1987" t="str">
            <v>TABLERO 2F- 6 CTOS TBC</v>
          </cell>
          <cell r="D1987" t="str">
            <v>UND</v>
          </cell>
          <cell r="G1987">
            <v>101942</v>
          </cell>
        </row>
        <row r="1988">
          <cell r="A1988">
            <v>101726</v>
          </cell>
          <cell r="C1988" t="str">
            <v>TABLERO 2F- 8 CTOS TBC</v>
          </cell>
          <cell r="D1988" t="str">
            <v>UND</v>
          </cell>
          <cell r="G1988">
            <v>104088</v>
          </cell>
        </row>
        <row r="1989">
          <cell r="A1989">
            <v>101727</v>
          </cell>
          <cell r="C1989" t="str">
            <v>TABLERO 2F-12 CTOS TBC</v>
          </cell>
          <cell r="D1989" t="str">
            <v>UND</v>
          </cell>
          <cell r="G1989">
            <v>217834</v>
          </cell>
        </row>
        <row r="1990">
          <cell r="A1990">
            <v>101728</v>
          </cell>
          <cell r="C1990" t="str">
            <v>TABLERO 2F-18 CTOS TBC</v>
          </cell>
          <cell r="D1990" t="str">
            <v>UND</v>
          </cell>
          <cell r="G1990">
            <v>250026</v>
          </cell>
        </row>
        <row r="1991">
          <cell r="A1991">
            <v>101729</v>
          </cell>
          <cell r="C1991" t="str">
            <v>TABLERO 2F-24 CTOS TBC</v>
          </cell>
          <cell r="D1991" t="str">
            <v>UND</v>
          </cell>
          <cell r="G1991">
            <v>307972</v>
          </cell>
        </row>
        <row r="1992">
          <cell r="A1992">
            <v>101730</v>
          </cell>
          <cell r="C1992" t="str">
            <v>TABLERO 3F-12 CTOS TWC</v>
          </cell>
          <cell r="D1992" t="str">
            <v>UND</v>
          </cell>
          <cell r="G1992">
            <v>257537</v>
          </cell>
        </row>
        <row r="1993">
          <cell r="A1993">
            <v>101731</v>
          </cell>
          <cell r="C1993" t="str">
            <v>TABLERO 3F-18 CTOS TWC</v>
          </cell>
          <cell r="D1993" t="str">
            <v>UND</v>
          </cell>
          <cell r="G1993">
            <v>312264</v>
          </cell>
        </row>
        <row r="1994">
          <cell r="A1994">
            <v>101732</v>
          </cell>
          <cell r="C1994" t="str">
            <v>TABLERO 3F-24 CTOS TWC</v>
          </cell>
          <cell r="D1994" t="str">
            <v>UND</v>
          </cell>
          <cell r="G1994">
            <v>366991</v>
          </cell>
        </row>
        <row r="1995">
          <cell r="A1995">
            <v>101733</v>
          </cell>
          <cell r="C1995" t="str">
            <v>TABLERO 3F-30 CTOS TWC</v>
          </cell>
          <cell r="D1995" t="str">
            <v>UND</v>
          </cell>
          <cell r="G1995">
            <v>460348</v>
          </cell>
        </row>
        <row r="1996">
          <cell r="A1996">
            <v>101734</v>
          </cell>
          <cell r="C1996" t="str">
            <v>TABLERO 3F-36 CTOS TWC</v>
          </cell>
          <cell r="D1996" t="str">
            <v>UND</v>
          </cell>
          <cell r="G1996">
            <v>488248</v>
          </cell>
        </row>
        <row r="1997">
          <cell r="A1997">
            <v>101735</v>
          </cell>
          <cell r="C1997" t="str">
            <v>TABLERO 3F-42 CTOS TWC</v>
          </cell>
          <cell r="D1997" t="str">
            <v>UND</v>
          </cell>
          <cell r="G1997">
            <v>559071</v>
          </cell>
        </row>
        <row r="1998">
          <cell r="A1998">
            <v>116035</v>
          </cell>
          <cell r="C1998" t="str">
            <v>TABLERO LAM GALV 75X75 CM</v>
          </cell>
          <cell r="D1998" t="str">
            <v>UND</v>
          </cell>
          <cell r="G1998">
            <v>128769</v>
          </cell>
        </row>
        <row r="1999">
          <cell r="A1999">
            <v>116030</v>
          </cell>
          <cell r="C1999" t="str">
            <v>TABLERO LAM.GALV.DE 60X60</v>
          </cell>
          <cell r="D1999" t="str">
            <v>ARR</v>
          </cell>
          <cell r="G1999">
            <v>107307</v>
          </cell>
        </row>
        <row r="2000">
          <cell r="A2000">
            <v>117179</v>
          </cell>
          <cell r="C2000" t="str">
            <v>TABLERO PARA TRANSFERENCIA</v>
          </cell>
          <cell r="D2000" t="str">
            <v>UND</v>
          </cell>
          <cell r="G2000">
            <v>1244764</v>
          </cell>
        </row>
        <row r="2001">
          <cell r="A2001">
            <v>105149</v>
          </cell>
          <cell r="C2001" t="str">
            <v>TABLERQ MINIGRAMA 12 CTQS</v>
          </cell>
          <cell r="D2001" t="str">
            <v>UND</v>
          </cell>
          <cell r="G2001">
            <v>90508</v>
          </cell>
        </row>
        <row r="2002">
          <cell r="A2002">
            <v>101737</v>
          </cell>
          <cell r="C2002" t="str">
            <v>TABLETA ALFA EGIPCIA 10x10</v>
          </cell>
          <cell r="D2002" t="str">
            <v>M2</v>
          </cell>
          <cell r="G2002">
            <v>16847</v>
          </cell>
        </row>
        <row r="2003">
          <cell r="A2003">
            <v>101738</v>
          </cell>
          <cell r="C2003" t="str">
            <v>TABLETA CORRIENTE 10x20</v>
          </cell>
          <cell r="D2003" t="str">
            <v>M2</v>
          </cell>
          <cell r="G2003">
            <v>13091</v>
          </cell>
        </row>
        <row r="2004">
          <cell r="A2004">
            <v>101739</v>
          </cell>
          <cell r="C2004" t="str">
            <v>TABLETA CORRIENTE 20x20</v>
          </cell>
          <cell r="D2004" t="str">
            <v>M2</v>
          </cell>
          <cell r="G2004">
            <v>13553</v>
          </cell>
        </row>
        <row r="2005">
          <cell r="A2005">
            <v>101740</v>
          </cell>
          <cell r="C2005" t="str">
            <v>TABLETA ROMANA 10x21</v>
          </cell>
          <cell r="D2005" t="str">
            <v>M2</v>
          </cell>
          <cell r="G2005">
            <v>15494</v>
          </cell>
        </row>
        <row r="2006">
          <cell r="A2006">
            <v>101741</v>
          </cell>
          <cell r="C2006" t="str">
            <v>TABLON 2"x10"X3M AMARIL</v>
          </cell>
          <cell r="D2006" t="str">
            <v>#</v>
          </cell>
          <cell r="G2006">
            <v>27900</v>
          </cell>
        </row>
        <row r="2007">
          <cell r="A2007">
            <v>101742</v>
          </cell>
          <cell r="C2007" t="str">
            <v>TABLON 2"X10"X3M OTOBO"</v>
          </cell>
          <cell r="D2007" t="str">
            <v>UND</v>
          </cell>
          <cell r="E2007">
            <v>1</v>
          </cell>
          <cell r="G2007">
            <v>18564</v>
          </cell>
        </row>
        <row r="2008">
          <cell r="A2008">
            <v>101743</v>
          </cell>
          <cell r="C2008" t="str">
            <v>TABLON CORRIENTE 25X25</v>
          </cell>
          <cell r="D2008" t="str">
            <v>M2</v>
          </cell>
          <cell r="G2008">
            <v>14379</v>
          </cell>
        </row>
        <row r="2009">
          <cell r="A2009">
            <v>107124</v>
          </cell>
          <cell r="C2009" t="str">
            <v>TABLON GRESS 30X30 ALFA</v>
          </cell>
          <cell r="D2009" t="str">
            <v>M2</v>
          </cell>
          <cell r="G2009">
            <v>24573</v>
          </cell>
        </row>
        <row r="2010">
          <cell r="A2010">
            <v>101744</v>
          </cell>
          <cell r="C2010" t="str">
            <v>TABLON GRESS LISO 20X10</v>
          </cell>
          <cell r="D2010" t="str">
            <v>M2</v>
          </cell>
          <cell r="G2010">
            <v>14272</v>
          </cell>
        </row>
        <row r="2011">
          <cell r="A2011">
            <v>101745</v>
          </cell>
          <cell r="C2011" t="str">
            <v>TABLON GRESS LISO 20x20</v>
          </cell>
          <cell r="D2011" t="str">
            <v>M2</v>
          </cell>
          <cell r="G2011">
            <v>18564</v>
          </cell>
        </row>
        <row r="2012">
          <cell r="A2012">
            <v>101746</v>
          </cell>
          <cell r="C2012" t="str">
            <v>TABLON GRESS LISO 25x20</v>
          </cell>
          <cell r="D2012" t="str">
            <v>M2</v>
          </cell>
          <cell r="G2012">
            <v>13864</v>
          </cell>
        </row>
        <row r="2013">
          <cell r="A2013">
            <v>101747</v>
          </cell>
          <cell r="C2013" t="str">
            <v>TABLON ROJA ABRASIVO 15X15</v>
          </cell>
          <cell r="D2013" t="str">
            <v>M2</v>
          </cell>
          <cell r="G2013">
            <v>21998</v>
          </cell>
        </row>
        <row r="2014">
          <cell r="A2014">
            <v>105150</v>
          </cell>
          <cell r="C2014" t="str">
            <v>TABLON RUSTICO 33x33</v>
          </cell>
          <cell r="D2014" t="str">
            <v>M2</v>
          </cell>
          <cell r="G2014">
            <v>19208</v>
          </cell>
        </row>
        <row r="2015">
          <cell r="A2015">
            <v>101748</v>
          </cell>
          <cell r="C2015" t="str">
            <v>TACHA REFLECTIVA</v>
          </cell>
          <cell r="D2015" t="str">
            <v>UND</v>
          </cell>
          <cell r="G2015">
            <v>8263</v>
          </cell>
        </row>
        <row r="2016">
          <cell r="A2016">
            <v>107125</v>
          </cell>
          <cell r="C2016" t="str">
            <v>TALICON</v>
          </cell>
          <cell r="D2016" t="str">
            <v>UND</v>
          </cell>
          <cell r="G2016">
            <v>644</v>
          </cell>
        </row>
        <row r="2017">
          <cell r="A2017">
            <v>111187</v>
          </cell>
          <cell r="C2017" t="str">
            <v>TANQUE COMBUSTIBLE 1000 LT</v>
          </cell>
          <cell r="D2017" t="str">
            <v>UND</v>
          </cell>
          <cell r="G2017">
            <v>746858</v>
          </cell>
        </row>
        <row r="2018">
          <cell r="A2018">
            <v>101751</v>
          </cell>
          <cell r="C2018" t="str">
            <v>TANQUE PLASTICO 1000LT</v>
          </cell>
          <cell r="D2018" t="str">
            <v>UND</v>
          </cell>
          <cell r="G2018">
            <v>257430</v>
          </cell>
        </row>
        <row r="2019">
          <cell r="A2019">
            <v>101752</v>
          </cell>
          <cell r="C2019" t="str">
            <v>TANQUE PLASTICO 2000LT</v>
          </cell>
          <cell r="D2019" t="str">
            <v>UND</v>
          </cell>
          <cell r="G2019">
            <v>478719</v>
          </cell>
        </row>
        <row r="2020">
          <cell r="A2020">
            <v>101753</v>
          </cell>
          <cell r="C2020" t="str">
            <v>TANQUE PLASTICO 5000LT</v>
          </cell>
          <cell r="D2020" t="str">
            <v>UND</v>
          </cell>
          <cell r="G2020">
            <v>1867145</v>
          </cell>
        </row>
        <row r="2021">
          <cell r="A2021">
            <v>101750</v>
          </cell>
          <cell r="C2021" t="str">
            <v>TANQUE PLASTICO 500LT</v>
          </cell>
          <cell r="D2021" t="str">
            <v>UND</v>
          </cell>
          <cell r="G2021">
            <v>209249</v>
          </cell>
        </row>
        <row r="2022">
          <cell r="A2022">
            <v>115002</v>
          </cell>
          <cell r="C2022" t="str">
            <v>TANQUE PLASTICO AGUA 10000</v>
          </cell>
          <cell r="D2022" t="str">
            <v>UND</v>
          </cell>
          <cell r="G2022">
            <v>4560556</v>
          </cell>
        </row>
        <row r="2023">
          <cell r="A2023">
            <v>107126</v>
          </cell>
          <cell r="C2023" t="str">
            <v>TANQUE SEPTICO 1000LT</v>
          </cell>
          <cell r="D2023" t="str">
            <v>UND</v>
          </cell>
          <cell r="G2023">
            <v>192938</v>
          </cell>
        </row>
        <row r="2024">
          <cell r="A2024">
            <v>107127</v>
          </cell>
          <cell r="C2024" t="str">
            <v>TANQUE SEPTICO 250LT</v>
          </cell>
          <cell r="D2024" t="str">
            <v>UND</v>
          </cell>
          <cell r="G2024">
            <v>65457</v>
          </cell>
        </row>
        <row r="2025">
          <cell r="A2025">
            <v>107128</v>
          </cell>
          <cell r="C2025" t="str">
            <v>TANQUE SEPTICO TAPA 1000LT</v>
          </cell>
          <cell r="D2025" t="str">
            <v>UND</v>
          </cell>
          <cell r="G2025">
            <v>55800</v>
          </cell>
        </row>
        <row r="2026">
          <cell r="A2026">
            <v>107129</v>
          </cell>
          <cell r="C2026" t="str">
            <v>TANQUE SEPTICO TAPA 250LT</v>
          </cell>
          <cell r="D2026" t="str">
            <v>UND</v>
          </cell>
          <cell r="G2026">
            <v>24681</v>
          </cell>
        </row>
        <row r="2027">
          <cell r="A2027">
            <v>117181</v>
          </cell>
          <cell r="C2027" t="str">
            <v>TAPA CANAL PVC EXTERNA {R}</v>
          </cell>
          <cell r="D2027" t="str">
            <v>UND</v>
          </cell>
          <cell r="G2027">
            <v>5795</v>
          </cell>
        </row>
        <row r="2028">
          <cell r="A2028">
            <v>101754</v>
          </cell>
          <cell r="C2028" t="str">
            <v>TAPA CANAL PVC INTERNA [A]</v>
          </cell>
          <cell r="D2028" t="str">
            <v>UND</v>
          </cell>
          <cell r="G2028">
            <v>4722</v>
          </cell>
        </row>
        <row r="2029">
          <cell r="A2029">
            <v>117182</v>
          </cell>
          <cell r="C2029" t="str">
            <v>TAPA CANAL PVC INTERNA [A]</v>
          </cell>
          <cell r="D2029" t="str">
            <v>UND</v>
          </cell>
          <cell r="G2029">
            <v>4722</v>
          </cell>
        </row>
        <row r="2030">
          <cell r="A2030">
            <v>111189</v>
          </cell>
          <cell r="C2030" t="str">
            <v>TAPA DESNATADOR FV 10"</v>
          </cell>
          <cell r="D2030" t="str">
            <v>UND</v>
          </cell>
          <cell r="G2030">
            <v>48376</v>
          </cell>
        </row>
        <row r="2031">
          <cell r="A2031">
            <v>101758</v>
          </cell>
          <cell r="C2031" t="str">
            <v>TAPA OVALO 3"x1"</v>
          </cell>
          <cell r="D2031" t="str">
            <v>UND</v>
          </cell>
          <cell r="G2031">
            <v>1653</v>
          </cell>
        </row>
        <row r="2032">
          <cell r="A2032">
            <v>117183</v>
          </cell>
          <cell r="C2032" t="str">
            <v>TAPA PVC CANAL INTERNA {R}</v>
          </cell>
          <cell r="D2032" t="str">
            <v>UND</v>
          </cell>
          <cell r="G2032">
            <v>4453</v>
          </cell>
        </row>
        <row r="2033">
          <cell r="A2033">
            <v>103211</v>
          </cell>
          <cell r="C2033" t="str">
            <v>TAPA REGISTRO 6X6</v>
          </cell>
          <cell r="D2033" t="str">
            <v>UND</v>
          </cell>
          <cell r="G2033">
            <v>22427</v>
          </cell>
        </row>
        <row r="2034">
          <cell r="A2034">
            <v>103212</v>
          </cell>
          <cell r="C2034" t="str">
            <v>TAPA REGISTRO 6X6 AL-BR</v>
          </cell>
          <cell r="D2034" t="str">
            <v>UND</v>
          </cell>
          <cell r="E2034">
            <v>1</v>
          </cell>
          <cell r="G2034">
            <v>24573</v>
          </cell>
        </row>
        <row r="2035">
          <cell r="A2035">
            <v>101760</v>
          </cell>
          <cell r="C2035" t="str">
            <v>TAPA REGISTRO A TIERRA 20</v>
          </cell>
          <cell r="D2035" t="str">
            <v>UND</v>
          </cell>
          <cell r="G2035">
            <v>47512</v>
          </cell>
        </row>
        <row r="2036">
          <cell r="A2036">
            <v>101761</v>
          </cell>
          <cell r="C2036" t="str">
            <v>TAPA REGISTRO PVC 6X6</v>
          </cell>
          <cell r="D2036" t="str">
            <v>UND</v>
          </cell>
          <cell r="G2036">
            <v>8799</v>
          </cell>
        </row>
        <row r="2037">
          <cell r="A2037">
            <v>101762</v>
          </cell>
          <cell r="C2037" t="str">
            <v>TAPA REGISTRO PVC 8X8</v>
          </cell>
          <cell r="D2037" t="str">
            <v>UND</v>
          </cell>
          <cell r="G2037">
            <v>10194</v>
          </cell>
        </row>
        <row r="2038">
          <cell r="A2038">
            <v>101763</v>
          </cell>
          <cell r="C2038" t="str">
            <v>TAPAPOROS INCOLORO</v>
          </cell>
          <cell r="D2038" t="str">
            <v>GLN</v>
          </cell>
          <cell r="G2038">
            <v>27900</v>
          </cell>
        </row>
        <row r="2039">
          <cell r="A2039">
            <v>101765</v>
          </cell>
          <cell r="C2039" t="str">
            <v>TAPON 100MM TUB DREN CORRU</v>
          </cell>
          <cell r="D2039" t="str">
            <v>UND</v>
          </cell>
          <cell r="G2039">
            <v>5649</v>
          </cell>
        </row>
        <row r="2040">
          <cell r="A2040">
            <v>117180</v>
          </cell>
          <cell r="C2040" t="str">
            <v>TAPON 160MM TUB DREN CORRU</v>
          </cell>
          <cell r="D2040" t="str">
            <v>UND</v>
          </cell>
          <cell r="G2040">
            <v>16853</v>
          </cell>
        </row>
        <row r="2041">
          <cell r="A2041">
            <v>101767</v>
          </cell>
          <cell r="C2041" t="str">
            <v>TAPON 200MM TUB DREN CORRU</v>
          </cell>
          <cell r="D2041" t="str">
            <v>UND</v>
          </cell>
          <cell r="G2041">
            <v>25382</v>
          </cell>
        </row>
        <row r="2042">
          <cell r="A2042">
            <v>101764</v>
          </cell>
          <cell r="C2042" t="str">
            <v>TAPON 65MM TUB DREN CORRU</v>
          </cell>
          <cell r="D2042" t="str">
            <v>UND</v>
          </cell>
          <cell r="G2042">
            <v>2981</v>
          </cell>
        </row>
        <row r="2043">
          <cell r="A2043">
            <v>113026</v>
          </cell>
          <cell r="C2043" t="str">
            <v>TAPON COBRE .3/4 LISO</v>
          </cell>
          <cell r="D2043" t="str">
            <v>UND</v>
          </cell>
          <cell r="G2043">
            <v>1019</v>
          </cell>
        </row>
        <row r="2044">
          <cell r="A2044">
            <v>111522</v>
          </cell>
          <cell r="C2044" t="str">
            <v>TAPON COBRE .3/4 LISO COBRE</v>
          </cell>
          <cell r="D2044" t="str">
            <v>UND</v>
          </cell>
          <cell r="G2044">
            <v>1092</v>
          </cell>
        </row>
        <row r="2045">
          <cell r="A2045">
            <v>113027</v>
          </cell>
          <cell r="C2045" t="str">
            <v>TAPON COBRE 1 LISO</v>
          </cell>
          <cell r="D2045" t="str">
            <v>UND</v>
          </cell>
          <cell r="G2045">
            <v>2683</v>
          </cell>
        </row>
        <row r="2046">
          <cell r="A2046">
            <v>111523</v>
          </cell>
          <cell r="C2046" t="str">
            <v>TAPON COBRE 1 LISO COBRE</v>
          </cell>
          <cell r="D2046" t="str">
            <v>UND</v>
          </cell>
          <cell r="G2046">
            <v>2870</v>
          </cell>
        </row>
        <row r="2047">
          <cell r="A2047">
            <v>113028</v>
          </cell>
          <cell r="C2047" t="str">
            <v>TAPON COBRE 1/2" LI</v>
          </cell>
          <cell r="D2047" t="str">
            <v>UND</v>
          </cell>
          <cell r="G2047">
            <v>537</v>
          </cell>
        </row>
        <row r="2048">
          <cell r="A2048">
            <v>111524</v>
          </cell>
          <cell r="C2048" t="str">
            <v>TAPON COBRE 1/2" LISO COBRE</v>
          </cell>
          <cell r="D2048" t="str">
            <v>UND</v>
          </cell>
          <cell r="G2048">
            <v>574</v>
          </cell>
        </row>
        <row r="2049">
          <cell r="A2049">
            <v>113029</v>
          </cell>
          <cell r="C2049" t="str">
            <v>TAPON GALV .1/2</v>
          </cell>
          <cell r="D2049" t="str">
            <v>UND</v>
          </cell>
          <cell r="G2049">
            <v>764</v>
          </cell>
        </row>
        <row r="2050">
          <cell r="A2050">
            <v>101770</v>
          </cell>
          <cell r="C2050" t="str">
            <v>TAPON GALV .3/4</v>
          </cell>
          <cell r="D2050" t="str">
            <v>UND</v>
          </cell>
          <cell r="G2050">
            <v>1051</v>
          </cell>
        </row>
        <row r="2051">
          <cell r="A2051">
            <v>113030</v>
          </cell>
          <cell r="C2051" t="str">
            <v>TAPON GALV 1</v>
          </cell>
          <cell r="D2051" t="str">
            <v>UND</v>
          </cell>
          <cell r="G2051">
            <v>1127</v>
          </cell>
        </row>
        <row r="2052">
          <cell r="A2052">
            <v>117184</v>
          </cell>
          <cell r="C2052" t="str">
            <v>TAPON GALV 1.1/2</v>
          </cell>
          <cell r="D2052" t="str">
            <v>UND</v>
          </cell>
          <cell r="G2052">
            <v>2039</v>
          </cell>
        </row>
        <row r="2053">
          <cell r="A2053">
            <v>113032</v>
          </cell>
          <cell r="C2053" t="str">
            <v>TAPON GALV 1.1/4</v>
          </cell>
          <cell r="D2053" t="str">
            <v>UND</v>
          </cell>
          <cell r="G2053">
            <v>1771</v>
          </cell>
        </row>
        <row r="2054">
          <cell r="A2054">
            <v>113033</v>
          </cell>
          <cell r="C2054" t="str">
            <v>TAPON GALV 2</v>
          </cell>
          <cell r="D2054" t="str">
            <v>UND</v>
          </cell>
          <cell r="G2054">
            <v>3541</v>
          </cell>
        </row>
        <row r="2055">
          <cell r="A2055">
            <v>113034</v>
          </cell>
          <cell r="C2055" t="str">
            <v>TAPON GALV 2.1/2</v>
          </cell>
          <cell r="D2055" t="str">
            <v>UND</v>
          </cell>
          <cell r="G2055">
            <v>7190</v>
          </cell>
        </row>
        <row r="2056">
          <cell r="A2056">
            <v>108042</v>
          </cell>
          <cell r="C2056" t="str">
            <v>TAPON GALV 3</v>
          </cell>
          <cell r="D2056" t="str">
            <v>UND</v>
          </cell>
          <cell r="G2056">
            <v>10838</v>
          </cell>
        </row>
        <row r="2057">
          <cell r="A2057">
            <v>101771</v>
          </cell>
          <cell r="C2057" t="str">
            <v>TAPON GALV 4</v>
          </cell>
          <cell r="D2057" t="str">
            <v>UND</v>
          </cell>
          <cell r="G2057">
            <v>21032</v>
          </cell>
        </row>
        <row r="2058">
          <cell r="A2058">
            <v>101774</v>
          </cell>
          <cell r="C2058" t="str">
            <v>TAPON H.F D= 6" MACHO HIERRO DUCTIL PVC/AC</v>
          </cell>
          <cell r="D2058" t="str">
            <v>UND</v>
          </cell>
          <cell r="G2058">
            <v>198919</v>
          </cell>
        </row>
        <row r="2059">
          <cell r="A2059">
            <v>101777</v>
          </cell>
          <cell r="C2059" t="str">
            <v>TAPON MADERA CEDRO P/TORN.</v>
          </cell>
          <cell r="D2059" t="str">
            <v>UND</v>
          </cell>
          <cell r="G2059">
            <v>161</v>
          </cell>
        </row>
        <row r="2060">
          <cell r="A2060">
            <v>105153</v>
          </cell>
          <cell r="C2060" t="str">
            <v>TAPON PRS CPVC .1/2 S</v>
          </cell>
          <cell r="D2060" t="str">
            <v>UND</v>
          </cell>
          <cell r="G2060">
            <v>939</v>
          </cell>
        </row>
        <row r="2061">
          <cell r="A2061">
            <v>101778</v>
          </cell>
          <cell r="C2061" t="str">
            <v>TAPON PRS PVC .1/2 R</v>
          </cell>
          <cell r="D2061" t="str">
            <v>UND</v>
          </cell>
          <cell r="G2061">
            <v>399</v>
          </cell>
        </row>
        <row r="2062">
          <cell r="A2062">
            <v>101779</v>
          </cell>
          <cell r="C2062" t="str">
            <v>TAPON PRS PVC .3/4 R</v>
          </cell>
          <cell r="D2062" t="str">
            <v>UND</v>
          </cell>
          <cell r="G2062">
            <v>987</v>
          </cell>
        </row>
        <row r="2063">
          <cell r="A2063">
            <v>101780</v>
          </cell>
          <cell r="C2063" t="str">
            <v>TAPON PRS PVC 1 R</v>
          </cell>
          <cell r="D2063" t="str">
            <v>UND</v>
          </cell>
          <cell r="G2063">
            <v>1395</v>
          </cell>
        </row>
        <row r="2064">
          <cell r="A2064">
            <v>106175</v>
          </cell>
          <cell r="C2064" t="str">
            <v>TAPON SAN PVC 2 SOLDADO</v>
          </cell>
          <cell r="D2064" t="str">
            <v>UND</v>
          </cell>
          <cell r="G2064">
            <v>4857</v>
          </cell>
        </row>
        <row r="2065">
          <cell r="A2065">
            <v>101769</v>
          </cell>
          <cell r="C2065" t="str">
            <v>TAPON SAN PVC 6 LIMPIEZA</v>
          </cell>
          <cell r="D2065" t="str">
            <v>UND</v>
          </cell>
          <cell r="G2065">
            <v>31012</v>
          </cell>
        </row>
        <row r="2066">
          <cell r="A2066">
            <v>107130</v>
          </cell>
          <cell r="C2066" t="str">
            <v>TAZA CAMPESINA POLIETILENO ROTOPLAST</v>
          </cell>
          <cell r="D2066" t="str">
            <v>UND</v>
          </cell>
          <cell r="G2066">
            <v>59017</v>
          </cell>
        </row>
        <row r="2067">
          <cell r="A2067">
            <v>103057</v>
          </cell>
          <cell r="C2067" t="str">
            <v>TAZA SANITARIA FLUXOMETRO</v>
          </cell>
          <cell r="D2067" t="str">
            <v>UND</v>
          </cell>
          <cell r="G2067">
            <v>222019</v>
          </cell>
        </row>
        <row r="2068">
          <cell r="A2068">
            <v>101782</v>
          </cell>
          <cell r="C2068" t="str">
            <v>TAZA SANITARIA PARAFLUXOM</v>
          </cell>
          <cell r="D2068" t="str">
            <v>UND</v>
          </cell>
          <cell r="G2068">
            <v>492540</v>
          </cell>
        </row>
        <row r="2069">
          <cell r="A2069">
            <v>106065</v>
          </cell>
          <cell r="C2069" t="str">
            <v>TEE AC 1 x 1 ACERO CARBON</v>
          </cell>
          <cell r="D2069" t="str">
            <v>UND</v>
          </cell>
          <cell r="G2069">
            <v>11649</v>
          </cell>
        </row>
        <row r="2070">
          <cell r="A2070">
            <v>106062</v>
          </cell>
          <cell r="C2070" t="str">
            <v>TEE AC 2 x 2</v>
          </cell>
          <cell r="D2070" t="str">
            <v>UND</v>
          </cell>
          <cell r="G2070">
            <v>7256</v>
          </cell>
        </row>
        <row r="2071">
          <cell r="A2071">
            <v>105154</v>
          </cell>
          <cell r="C2071" t="str">
            <v>TEE ALUM. ,7/8" X ,3/4"</v>
          </cell>
          <cell r="D2071" t="str">
            <v>UND</v>
          </cell>
          <cell r="G2071">
            <v>9872</v>
          </cell>
        </row>
        <row r="2072">
          <cell r="A2072">
            <v>101784</v>
          </cell>
          <cell r="C2072" t="str">
            <v>TEE ALUM.ANODIZADO 1"X3/</v>
          </cell>
          <cell r="D2072" t="str">
            <v>ML</v>
          </cell>
          <cell r="G2072">
            <v>3058</v>
          </cell>
        </row>
        <row r="2073">
          <cell r="A2073">
            <v>113035</v>
          </cell>
          <cell r="C2073" t="str">
            <v>TEE CU .1/2 LISA</v>
          </cell>
          <cell r="D2073" t="str">
            <v>UND</v>
          </cell>
          <cell r="G2073">
            <v>1395</v>
          </cell>
        </row>
        <row r="2074">
          <cell r="A2074">
            <v>111531</v>
          </cell>
          <cell r="C2074" t="str">
            <v>TEE CU .1/2 LISA</v>
          </cell>
          <cell r="D2074" t="str">
            <v>UND</v>
          </cell>
          <cell r="G2074">
            <v>1493</v>
          </cell>
        </row>
        <row r="2075">
          <cell r="A2075">
            <v>113036</v>
          </cell>
          <cell r="C2075" t="str">
            <v>TEE CU .3/4" LI</v>
          </cell>
          <cell r="D2075" t="str">
            <v>UND</v>
          </cell>
          <cell r="G2075">
            <v>3219</v>
          </cell>
        </row>
        <row r="2076">
          <cell r="A2076">
            <v>111532</v>
          </cell>
          <cell r="C2076" t="str">
            <v>TEE CU .3/4" LISA</v>
          </cell>
          <cell r="D2076" t="str">
            <v>UND</v>
          </cell>
          <cell r="G2076">
            <v>3444</v>
          </cell>
        </row>
        <row r="2077">
          <cell r="A2077">
            <v>113037</v>
          </cell>
          <cell r="C2077" t="str">
            <v>TEE CU 1 LISA</v>
          </cell>
          <cell r="D2077" t="str">
            <v>UND</v>
          </cell>
          <cell r="G2077">
            <v>9980</v>
          </cell>
        </row>
        <row r="2078">
          <cell r="A2078">
            <v>111533</v>
          </cell>
          <cell r="C2078" t="str">
            <v>TEE CU 1 LISA COBRE</v>
          </cell>
          <cell r="D2078" t="str">
            <v>UND</v>
          </cell>
          <cell r="G2078">
            <v>10678</v>
          </cell>
        </row>
        <row r="2079">
          <cell r="A2079">
            <v>101786</v>
          </cell>
          <cell r="C2079" t="str">
            <v>TEE GALV .1/2"</v>
          </cell>
          <cell r="D2079" t="str">
            <v>UND</v>
          </cell>
          <cell r="G2079">
            <v>2361</v>
          </cell>
        </row>
        <row r="2080">
          <cell r="A2080">
            <v>101787</v>
          </cell>
          <cell r="C2080" t="str">
            <v>TEE GALV .1/4"</v>
          </cell>
          <cell r="D2080" t="str">
            <v>UND</v>
          </cell>
          <cell r="G2080">
            <v>1341</v>
          </cell>
        </row>
        <row r="2081">
          <cell r="A2081">
            <v>101788</v>
          </cell>
          <cell r="C2081" t="str">
            <v>TEE GALV .3/4</v>
          </cell>
          <cell r="D2081" t="str">
            <v>UND</v>
          </cell>
          <cell r="G2081">
            <v>2253</v>
          </cell>
        </row>
        <row r="2082">
          <cell r="A2082">
            <v>101789</v>
          </cell>
          <cell r="C2082" t="str">
            <v>TEE GALV 1</v>
          </cell>
          <cell r="D2082" t="str">
            <v>UND</v>
          </cell>
          <cell r="G2082">
            <v>4239</v>
          </cell>
        </row>
        <row r="2083">
          <cell r="A2083">
            <v>101790</v>
          </cell>
          <cell r="C2083" t="str">
            <v>TEE GALV 1.1/2 SEN</v>
          </cell>
          <cell r="D2083" t="str">
            <v>UND</v>
          </cell>
          <cell r="G2083">
            <v>6653</v>
          </cell>
        </row>
        <row r="2084">
          <cell r="A2084">
            <v>101791</v>
          </cell>
          <cell r="C2084" t="str">
            <v>TEE GALV 1.1/4"</v>
          </cell>
          <cell r="D2084" t="str">
            <v>UND</v>
          </cell>
          <cell r="G2084">
            <v>5258</v>
          </cell>
        </row>
        <row r="2085">
          <cell r="A2085">
            <v>101792</v>
          </cell>
          <cell r="C2085" t="str">
            <v>TEE GALV 1.3/4"</v>
          </cell>
          <cell r="D2085" t="str">
            <v>UND</v>
          </cell>
          <cell r="G2085">
            <v>6259</v>
          </cell>
        </row>
        <row r="2086">
          <cell r="A2086">
            <v>101793</v>
          </cell>
          <cell r="C2086" t="str">
            <v>TEE GALV 2</v>
          </cell>
          <cell r="D2086" t="str">
            <v>UND</v>
          </cell>
          <cell r="G2086">
            <v>13521</v>
          </cell>
        </row>
        <row r="2087">
          <cell r="A2087">
            <v>101794</v>
          </cell>
          <cell r="C2087" t="str">
            <v>TEE GALV 2.1/2</v>
          </cell>
          <cell r="D2087" t="str">
            <v>UND</v>
          </cell>
          <cell r="G2087">
            <v>27363</v>
          </cell>
        </row>
        <row r="2088">
          <cell r="A2088">
            <v>101795</v>
          </cell>
          <cell r="C2088" t="str">
            <v>TEE GALV 2.1/4"</v>
          </cell>
          <cell r="D2088" t="str">
            <v>UND</v>
          </cell>
          <cell r="G2088">
            <v>29188</v>
          </cell>
        </row>
        <row r="2089">
          <cell r="A2089">
            <v>101796</v>
          </cell>
          <cell r="C2089" t="str">
            <v>TEE GALV 3</v>
          </cell>
          <cell r="D2089" t="str">
            <v>UND</v>
          </cell>
          <cell r="G2089">
            <v>35089</v>
          </cell>
        </row>
        <row r="2090">
          <cell r="A2090">
            <v>101797</v>
          </cell>
          <cell r="C2090" t="str">
            <v>TEE GALV 3 x2</v>
          </cell>
          <cell r="D2090" t="str">
            <v>UND</v>
          </cell>
          <cell r="G2090">
            <v>45560</v>
          </cell>
        </row>
        <row r="2091">
          <cell r="A2091">
            <v>101798</v>
          </cell>
          <cell r="C2091" t="str">
            <v>TEE GALV 4</v>
          </cell>
          <cell r="D2091" t="str">
            <v>UND</v>
          </cell>
          <cell r="G2091">
            <v>65511</v>
          </cell>
        </row>
        <row r="2092">
          <cell r="A2092">
            <v>101799</v>
          </cell>
          <cell r="C2092" t="str">
            <v>TEE GALV 4 x3</v>
          </cell>
          <cell r="D2092" t="str">
            <v>UND</v>
          </cell>
          <cell r="G2092">
            <v>63049</v>
          </cell>
        </row>
        <row r="2093">
          <cell r="A2093">
            <v>101800</v>
          </cell>
          <cell r="C2093" t="str">
            <v>TEE GALV 6""</v>
          </cell>
          <cell r="D2093" t="str">
            <v>UND</v>
          </cell>
          <cell r="G2093">
            <v>104542</v>
          </cell>
        </row>
        <row r="2094">
          <cell r="A2094">
            <v>101802</v>
          </cell>
          <cell r="C2094" t="str">
            <v>TEE HF 3 x 3 EL HIERRO DUCTIL 250PSI</v>
          </cell>
          <cell r="D2094" t="str">
            <v>UND</v>
          </cell>
          <cell r="G2094">
            <v>120723</v>
          </cell>
        </row>
        <row r="2095">
          <cell r="A2095">
            <v>101815</v>
          </cell>
          <cell r="C2095" t="str">
            <v>TEE NOVAFORT 160 X 160 MM</v>
          </cell>
          <cell r="D2095" t="str">
            <v>UND</v>
          </cell>
          <cell r="G2095">
            <v>46899</v>
          </cell>
        </row>
        <row r="2096">
          <cell r="A2096">
            <v>101816</v>
          </cell>
          <cell r="C2096" t="str">
            <v>TEE NOVAFORT 200 X 160 MM</v>
          </cell>
          <cell r="D2096" t="str">
            <v>UND</v>
          </cell>
          <cell r="G2096">
            <v>117028</v>
          </cell>
        </row>
        <row r="2097">
          <cell r="A2097">
            <v>105155</v>
          </cell>
          <cell r="C2097" t="str">
            <v>TEE PRS CPVC .1/2"</v>
          </cell>
          <cell r="D2097" t="str">
            <v>UND</v>
          </cell>
          <cell r="G2097">
            <v>1608</v>
          </cell>
        </row>
        <row r="2098">
          <cell r="A2098">
            <v>101817</v>
          </cell>
          <cell r="C2098" t="str">
            <v>TEE PRS PVC .1/2</v>
          </cell>
          <cell r="D2098" t="str">
            <v>UND</v>
          </cell>
          <cell r="G2098">
            <v>985</v>
          </cell>
        </row>
        <row r="2099">
          <cell r="A2099">
            <v>101818</v>
          </cell>
          <cell r="C2099" t="str">
            <v>TEE PRS PVC .3/4</v>
          </cell>
          <cell r="D2099" t="str">
            <v>UND</v>
          </cell>
          <cell r="G2099">
            <v>1663</v>
          </cell>
        </row>
        <row r="2100">
          <cell r="A2100">
            <v>101819</v>
          </cell>
          <cell r="C2100" t="str">
            <v>TEE PRS PVC .3/4x.1/2 RED</v>
          </cell>
          <cell r="D2100" t="str">
            <v>UND</v>
          </cell>
          <cell r="G2100">
            <v>1687</v>
          </cell>
        </row>
        <row r="2101">
          <cell r="A2101">
            <v>101820</v>
          </cell>
          <cell r="C2101" t="str">
            <v>TEE PRS PVC 1</v>
          </cell>
          <cell r="D2101" t="str">
            <v>UND</v>
          </cell>
          <cell r="G2101">
            <v>3251</v>
          </cell>
        </row>
        <row r="2102">
          <cell r="A2102">
            <v>101821</v>
          </cell>
          <cell r="C2102" t="str">
            <v>TEE PRS PVC 1 x.1/2 RED</v>
          </cell>
          <cell r="D2102" t="str">
            <v>UND</v>
          </cell>
          <cell r="G2102">
            <v>3230</v>
          </cell>
        </row>
        <row r="2103">
          <cell r="A2103">
            <v>101822</v>
          </cell>
          <cell r="C2103" t="str">
            <v>TEE PRS PVC 1 x.3/4 RED</v>
          </cell>
          <cell r="D2103" t="str">
            <v>UND</v>
          </cell>
          <cell r="G2103">
            <v>3219</v>
          </cell>
        </row>
        <row r="2104">
          <cell r="A2104">
            <v>101823</v>
          </cell>
          <cell r="C2104" t="str">
            <v>TEE PRS PVC 1.1/2</v>
          </cell>
          <cell r="D2104" t="str">
            <v>UND</v>
          </cell>
          <cell r="G2104">
            <v>11019</v>
          </cell>
        </row>
        <row r="2105">
          <cell r="A2105">
            <v>101824</v>
          </cell>
          <cell r="C2105" t="str">
            <v>TEE PRS PVC 1.1/4</v>
          </cell>
          <cell r="D2105" t="str">
            <v>UND</v>
          </cell>
          <cell r="G2105">
            <v>8394</v>
          </cell>
        </row>
        <row r="2106">
          <cell r="A2106">
            <v>101825</v>
          </cell>
          <cell r="C2106" t="str">
            <v>TEE PRS PVC 2</v>
          </cell>
          <cell r="D2106" t="str">
            <v>UND</v>
          </cell>
          <cell r="G2106">
            <v>17545</v>
          </cell>
        </row>
        <row r="2107">
          <cell r="A2107">
            <v>117185</v>
          </cell>
          <cell r="C2107" t="str">
            <v>TEE PRS PVC 2.1/2</v>
          </cell>
          <cell r="D2107" t="str">
            <v>UND</v>
          </cell>
          <cell r="G2107">
            <v>41713</v>
          </cell>
        </row>
        <row r="2108">
          <cell r="A2108">
            <v>101826</v>
          </cell>
          <cell r="C2108" t="str">
            <v>TEE PRS PVC 3</v>
          </cell>
          <cell r="D2108" t="str">
            <v>UND</v>
          </cell>
          <cell r="G2108">
            <v>66198</v>
          </cell>
        </row>
        <row r="2109">
          <cell r="A2109">
            <v>101827</v>
          </cell>
          <cell r="C2109" t="str">
            <v>TEE PRS PVC 4</v>
          </cell>
          <cell r="D2109" t="str">
            <v>UND</v>
          </cell>
          <cell r="G2109">
            <v>144457</v>
          </cell>
        </row>
        <row r="2110">
          <cell r="A2110">
            <v>101828</v>
          </cell>
          <cell r="C2110" t="str">
            <v>TEE PVC UM 2 x2x2"</v>
          </cell>
          <cell r="D2110" t="str">
            <v>UND</v>
          </cell>
          <cell r="G2110">
            <v>32200</v>
          </cell>
        </row>
        <row r="2111">
          <cell r="A2111">
            <v>101829</v>
          </cell>
          <cell r="C2111" t="str">
            <v>TEE PVC UM 2.1/2x2 x2"</v>
          </cell>
          <cell r="D2111" t="str">
            <v>UND</v>
          </cell>
          <cell r="G2111">
            <v>39704</v>
          </cell>
        </row>
        <row r="2112">
          <cell r="A2112">
            <v>101830</v>
          </cell>
          <cell r="C2112" t="str">
            <v>TEE PVC UM 2.1/2x21/2x2</v>
          </cell>
          <cell r="D2112" t="str">
            <v>UND</v>
          </cell>
          <cell r="G2112">
            <v>36229</v>
          </cell>
        </row>
        <row r="2113">
          <cell r="A2113">
            <v>101831</v>
          </cell>
          <cell r="C2113" t="str">
            <v>TEE PVC UM 2.1/2x21/2x21/2</v>
          </cell>
          <cell r="D2113" t="str">
            <v>UND</v>
          </cell>
          <cell r="G2113">
            <v>39965</v>
          </cell>
        </row>
        <row r="2114">
          <cell r="A2114">
            <v>101832</v>
          </cell>
          <cell r="C2114" t="str">
            <v>TEE PVC UM 2.1/2x2x2.1/2</v>
          </cell>
          <cell r="D2114" t="str">
            <v>UND</v>
          </cell>
          <cell r="G2114">
            <v>46157</v>
          </cell>
        </row>
        <row r="2115">
          <cell r="A2115">
            <v>101833</v>
          </cell>
          <cell r="C2115" t="str">
            <v>TEE PVC UM 3 x21/2x21/2</v>
          </cell>
          <cell r="D2115" t="str">
            <v>UND</v>
          </cell>
          <cell r="G2115">
            <v>61112</v>
          </cell>
        </row>
        <row r="2116">
          <cell r="A2116">
            <v>101834</v>
          </cell>
          <cell r="C2116" t="str">
            <v>TEE PVC UM 3 x2x2</v>
          </cell>
          <cell r="D2116" t="str">
            <v>UND</v>
          </cell>
          <cell r="G2116">
            <v>54250</v>
          </cell>
        </row>
        <row r="2117">
          <cell r="A2117">
            <v>101835</v>
          </cell>
          <cell r="C2117" t="str">
            <v>TEE PVC UM 3 x2x2.1/2</v>
          </cell>
          <cell r="D2117" t="str">
            <v>UND</v>
          </cell>
          <cell r="G2117">
            <v>57696</v>
          </cell>
        </row>
        <row r="2118">
          <cell r="A2118">
            <v>101836</v>
          </cell>
          <cell r="C2118" t="str">
            <v>TEE PVC UM 3 x2x3</v>
          </cell>
          <cell r="D2118" t="str">
            <v>UND</v>
          </cell>
          <cell r="G2118">
            <v>56394</v>
          </cell>
        </row>
        <row r="2119">
          <cell r="A2119">
            <v>101837</v>
          </cell>
          <cell r="C2119" t="str">
            <v>TEE PVC UM 3 x3x2</v>
          </cell>
          <cell r="D2119" t="str">
            <v>UND</v>
          </cell>
          <cell r="G2119">
            <v>60282</v>
          </cell>
        </row>
        <row r="2120">
          <cell r="A2120">
            <v>101838</v>
          </cell>
          <cell r="C2120" t="str">
            <v>TEE PVC UM 3 x3x2.1/2</v>
          </cell>
          <cell r="D2120" t="str">
            <v>UND</v>
          </cell>
          <cell r="G2120">
            <v>64965</v>
          </cell>
        </row>
        <row r="2121">
          <cell r="A2121">
            <v>101839</v>
          </cell>
          <cell r="C2121" t="str">
            <v>TEE PVC UM 3x2.1/2x3</v>
          </cell>
          <cell r="D2121" t="str">
            <v>UND</v>
          </cell>
          <cell r="G2121">
            <v>62699</v>
          </cell>
        </row>
        <row r="2122">
          <cell r="A2122">
            <v>101840</v>
          </cell>
          <cell r="C2122" t="str">
            <v>TEE PVC UM 4 x2x3</v>
          </cell>
          <cell r="D2122" t="str">
            <v>UND</v>
          </cell>
          <cell r="G2122">
            <v>93549</v>
          </cell>
        </row>
        <row r="2123">
          <cell r="A2123">
            <v>101849</v>
          </cell>
          <cell r="C2123" t="str">
            <v>TEE PVC UM 4 x2x4</v>
          </cell>
          <cell r="D2123" t="str">
            <v>UND</v>
          </cell>
          <cell r="G2123">
            <v>91382</v>
          </cell>
        </row>
        <row r="2124">
          <cell r="A2124">
            <v>101841</v>
          </cell>
          <cell r="C2124" t="str">
            <v>TEE PVC UM 4 x3x2</v>
          </cell>
          <cell r="D2124" t="str">
            <v>UND</v>
          </cell>
          <cell r="G2124">
            <v>86038</v>
          </cell>
        </row>
        <row r="2125">
          <cell r="A2125">
            <v>101842</v>
          </cell>
          <cell r="C2125" t="str">
            <v>TEE PVC UM 4 x3x2.1/2</v>
          </cell>
          <cell r="D2125" t="str">
            <v>UND</v>
          </cell>
          <cell r="G2125">
            <v>89065</v>
          </cell>
        </row>
        <row r="2126">
          <cell r="A2126">
            <v>117186</v>
          </cell>
          <cell r="C2126" t="str">
            <v>TEE PVC UM 4 x3x3</v>
          </cell>
          <cell r="D2126" t="str">
            <v>UND</v>
          </cell>
          <cell r="G2126">
            <v>97491</v>
          </cell>
        </row>
        <row r="2127">
          <cell r="A2127">
            <v>101850</v>
          </cell>
          <cell r="C2127" t="str">
            <v>TEE PVC UM 4 x3x4</v>
          </cell>
          <cell r="D2127" t="str">
            <v>UND</v>
          </cell>
          <cell r="G2127">
            <v>101874</v>
          </cell>
        </row>
        <row r="2128">
          <cell r="A2128">
            <v>101844</v>
          </cell>
          <cell r="C2128" t="str">
            <v>TEE PVC UM 4 x4x2</v>
          </cell>
          <cell r="D2128" t="str">
            <v>UND</v>
          </cell>
          <cell r="G2128">
            <v>91392</v>
          </cell>
        </row>
        <row r="2129">
          <cell r="A2129">
            <v>101845</v>
          </cell>
          <cell r="C2129" t="str">
            <v>TEE PVC UM 4 x4x2.1/2</v>
          </cell>
          <cell r="D2129" t="str">
            <v>UND</v>
          </cell>
          <cell r="G2129">
            <v>94430</v>
          </cell>
        </row>
        <row r="2130">
          <cell r="A2130">
            <v>101848</v>
          </cell>
          <cell r="C2130" t="str">
            <v>TEE PVC UM 4 x4x2.1/2</v>
          </cell>
          <cell r="D2130" t="str">
            <v>UND</v>
          </cell>
          <cell r="G2130">
            <v>94430</v>
          </cell>
        </row>
        <row r="2131">
          <cell r="A2131">
            <v>101846</v>
          </cell>
          <cell r="C2131" t="str">
            <v>TEE PVC UM 4 x4x3</v>
          </cell>
          <cell r="D2131" t="str">
            <v>UND</v>
          </cell>
          <cell r="G2131">
            <v>107927</v>
          </cell>
        </row>
        <row r="2132">
          <cell r="A2132">
            <v>101847</v>
          </cell>
          <cell r="C2132" t="str">
            <v>TEE PVC UM 4 x4x4</v>
          </cell>
          <cell r="D2132" t="str">
            <v>UND</v>
          </cell>
          <cell r="G2132">
            <v>112780</v>
          </cell>
        </row>
        <row r="2133">
          <cell r="A2133">
            <v>117187</v>
          </cell>
          <cell r="C2133" t="str">
            <v>TEE SAN PVC 1.1/2 SEN</v>
          </cell>
          <cell r="D2133" t="str">
            <v>UND</v>
          </cell>
          <cell r="G2133">
            <v>4614</v>
          </cell>
        </row>
        <row r="2134">
          <cell r="A2134">
            <v>101852</v>
          </cell>
          <cell r="C2134" t="str">
            <v>TEE SAN PVC 2 DOB</v>
          </cell>
          <cell r="D2134" t="str">
            <v>UND</v>
          </cell>
          <cell r="G2134">
            <v>9443</v>
          </cell>
        </row>
        <row r="2135">
          <cell r="A2135">
            <v>101854</v>
          </cell>
          <cell r="C2135" t="str">
            <v>TEE SAN PVC 3 SEN</v>
          </cell>
          <cell r="D2135" t="str">
            <v>UND</v>
          </cell>
          <cell r="G2135">
            <v>6304</v>
          </cell>
        </row>
        <row r="2136">
          <cell r="A2136">
            <v>101855</v>
          </cell>
          <cell r="C2136" t="str">
            <v>TEE SAN PVC 4 DOB</v>
          </cell>
          <cell r="D2136" t="str">
            <v>UND</v>
          </cell>
          <cell r="G2136">
            <v>33416</v>
          </cell>
        </row>
        <row r="2137">
          <cell r="A2137">
            <v>101856</v>
          </cell>
          <cell r="C2137" t="str">
            <v>TEE SAN PVC 4 SEN</v>
          </cell>
          <cell r="D2137" t="str">
            <v>UND</v>
          </cell>
          <cell r="G2137">
            <v>12877</v>
          </cell>
        </row>
        <row r="2138">
          <cell r="A2138">
            <v>117188</v>
          </cell>
          <cell r="C2138" t="str">
            <v>TEES ALUMINIO BANDEJA</v>
          </cell>
          <cell r="D2138" t="str">
            <v>UND</v>
          </cell>
          <cell r="G2138">
            <v>0</v>
          </cell>
        </row>
        <row r="2139">
          <cell r="A2139">
            <v>101888</v>
          </cell>
          <cell r="C2139" t="str">
            <v>TEJA    PLAST.0NDUL.AJ0VER#10</v>
          </cell>
          <cell r="D2139" t="str">
            <v>UND</v>
          </cell>
          <cell r="G2139">
            <v>57409</v>
          </cell>
        </row>
        <row r="2140">
          <cell r="A2140">
            <v>101885</v>
          </cell>
          <cell r="C2140" t="str">
            <v>TEJA    PLAST.ONDUL.AJOVER# 5</v>
          </cell>
          <cell r="D2140" t="str">
            <v>UND</v>
          </cell>
          <cell r="G2140">
            <v>21247</v>
          </cell>
        </row>
        <row r="2141">
          <cell r="A2141">
            <v>101886</v>
          </cell>
          <cell r="C2141" t="str">
            <v>TEJA    PLAST.ONDUL.AJOVER# 6</v>
          </cell>
          <cell r="D2141" t="str">
            <v>UND</v>
          </cell>
          <cell r="G2141">
            <v>24144</v>
          </cell>
        </row>
        <row r="2142">
          <cell r="A2142">
            <v>101887</v>
          </cell>
          <cell r="C2142" t="str">
            <v>TEJA    PLAST.ONDUL.AJOVER# 8</v>
          </cell>
          <cell r="D2142" t="str">
            <v>UND</v>
          </cell>
          <cell r="G2142">
            <v>34875</v>
          </cell>
        </row>
        <row r="2143">
          <cell r="A2143">
            <v>101865</v>
          </cell>
          <cell r="C2143" t="str">
            <v>TEJA AC.TERMINAL CANAL</v>
          </cell>
          <cell r="D2143" t="str">
            <v>UND</v>
          </cell>
          <cell r="G2143">
            <v>25087</v>
          </cell>
        </row>
        <row r="2144">
          <cell r="A2144">
            <v>101860</v>
          </cell>
          <cell r="C2144" t="str">
            <v>TEJA AJOVER ONDULADA</v>
          </cell>
          <cell r="D2144" t="str">
            <v>UND</v>
          </cell>
          <cell r="G2144">
            <v>143684</v>
          </cell>
        </row>
        <row r="2145">
          <cell r="A2145">
            <v>101893</v>
          </cell>
          <cell r="C2145" t="str">
            <v>TEJA AJOVER SUPER ONDULADA</v>
          </cell>
          <cell r="D2145" t="str">
            <v>UND</v>
          </cell>
          <cell r="G2145">
            <v>142182</v>
          </cell>
        </row>
        <row r="2146">
          <cell r="A2146">
            <v>103169</v>
          </cell>
          <cell r="C2146" t="str">
            <v>TEJA AJOVER SUPER TRAPEZOI</v>
          </cell>
          <cell r="D2146" t="str">
            <v>UND</v>
          </cell>
          <cell r="G2146">
            <v>123564</v>
          </cell>
        </row>
        <row r="2147">
          <cell r="A2147">
            <v>103058</v>
          </cell>
          <cell r="C2147" t="str">
            <v>TEJA AJOVER TRAPEZOIDAL</v>
          </cell>
          <cell r="D2147" t="str">
            <v>UND</v>
          </cell>
          <cell r="G2147">
            <v>131129</v>
          </cell>
        </row>
        <row r="2148">
          <cell r="A2148">
            <v>103170</v>
          </cell>
          <cell r="C2148" t="str">
            <v>TEJA ALUMINIO-POLIURETANO</v>
          </cell>
          <cell r="D2148" t="str">
            <v>M2</v>
          </cell>
          <cell r="G2148">
            <v>133973</v>
          </cell>
        </row>
        <row r="2149">
          <cell r="A2149">
            <v>109117</v>
          </cell>
          <cell r="C2149" t="str">
            <v>TEJA ASB.CEMENTO P 7 # 2</v>
          </cell>
          <cell r="D2149" t="str">
            <v>UND</v>
          </cell>
          <cell r="G2149">
            <v>13199</v>
          </cell>
        </row>
        <row r="2150">
          <cell r="A2150">
            <v>101878</v>
          </cell>
          <cell r="C2150" t="str">
            <v>TEJA ASB.CEMENTO P 7 # 3</v>
          </cell>
          <cell r="D2150" t="str">
            <v>UND</v>
          </cell>
          <cell r="E2150">
            <v>1</v>
          </cell>
          <cell r="G2150">
            <v>18779</v>
          </cell>
        </row>
        <row r="2151">
          <cell r="A2151">
            <v>101879</v>
          </cell>
          <cell r="C2151" t="str">
            <v>TEJA ASB.CEMENTO P 7 # 4</v>
          </cell>
          <cell r="D2151" t="str">
            <v>UND</v>
          </cell>
          <cell r="E2151">
            <v>1</v>
          </cell>
          <cell r="G2151">
            <v>18993</v>
          </cell>
        </row>
        <row r="2152">
          <cell r="A2152">
            <v>101880</v>
          </cell>
          <cell r="C2152" t="str">
            <v>TEJA ASB.CEMENTO P 7 # 5</v>
          </cell>
          <cell r="D2152" t="str">
            <v>UND</v>
          </cell>
          <cell r="E2152">
            <v>1</v>
          </cell>
          <cell r="G2152">
            <v>24037</v>
          </cell>
        </row>
        <row r="2153">
          <cell r="A2153">
            <v>101881</v>
          </cell>
          <cell r="C2153" t="str">
            <v>TEJA ASB.CEMENTO P 7 # 6</v>
          </cell>
          <cell r="D2153" t="str">
            <v>UND</v>
          </cell>
          <cell r="E2153">
            <v>1</v>
          </cell>
          <cell r="G2153">
            <v>27041</v>
          </cell>
        </row>
        <row r="2154">
          <cell r="A2154">
            <v>101882</v>
          </cell>
          <cell r="C2154" t="str">
            <v>TEJA ASB.CEMENTO P 7 # 8</v>
          </cell>
          <cell r="D2154" t="str">
            <v>UND</v>
          </cell>
          <cell r="E2154">
            <v>1</v>
          </cell>
          <cell r="G2154">
            <v>39060</v>
          </cell>
        </row>
        <row r="2155">
          <cell r="A2155">
            <v>101877</v>
          </cell>
          <cell r="C2155" t="str">
            <v>TEJA ASB.CEMENTO P 7 #10</v>
          </cell>
          <cell r="D2155" t="str">
            <v>UND</v>
          </cell>
          <cell r="E2155">
            <v>1</v>
          </cell>
          <cell r="G2155">
            <v>41635</v>
          </cell>
        </row>
        <row r="2156">
          <cell r="A2156">
            <v>109118</v>
          </cell>
          <cell r="C2156" t="str">
            <v>TEJA BARRO ANTIGUA</v>
          </cell>
          <cell r="D2156" t="str">
            <v>UND</v>
          </cell>
          <cell r="G2156">
            <v>483</v>
          </cell>
        </row>
        <row r="2157">
          <cell r="A2157">
            <v>101873</v>
          </cell>
          <cell r="C2157" t="str">
            <v>TEJA BARRO COMUN 15X35CM</v>
          </cell>
          <cell r="D2157" t="str">
            <v>UND</v>
          </cell>
          <cell r="E2157">
            <v>1</v>
          </cell>
          <cell r="G2157">
            <v>483</v>
          </cell>
        </row>
        <row r="2158">
          <cell r="A2158">
            <v>101874</v>
          </cell>
          <cell r="C2158" t="str">
            <v>TEJA BARRO MOORE</v>
          </cell>
          <cell r="D2158" t="str">
            <v>UND</v>
          </cell>
          <cell r="G2158">
            <v>1019</v>
          </cell>
        </row>
        <row r="2159">
          <cell r="A2159">
            <v>101875</v>
          </cell>
          <cell r="C2159" t="str">
            <v>TEJA BARRO TUBO</v>
          </cell>
          <cell r="D2159" t="str">
            <v>UND</v>
          </cell>
          <cell r="G2159">
            <v>998</v>
          </cell>
        </row>
        <row r="2160">
          <cell r="A2160">
            <v>101869</v>
          </cell>
          <cell r="C2160" t="str">
            <v>TEJA CIDUT.TRAPEZ.DE 5.50</v>
          </cell>
          <cell r="D2160" t="str">
            <v>UND</v>
          </cell>
          <cell r="G2160">
            <v>23983</v>
          </cell>
        </row>
        <row r="2161">
          <cell r="A2161">
            <v>101870</v>
          </cell>
          <cell r="C2161" t="str">
            <v>TEJA CLARABOYA # 4</v>
          </cell>
          <cell r="D2161" t="str">
            <v>UND</v>
          </cell>
          <cell r="G2161">
            <v>33158</v>
          </cell>
        </row>
        <row r="2162">
          <cell r="A2162">
            <v>101871</v>
          </cell>
          <cell r="C2162" t="str">
            <v>TEJA CLARABOYA # 5</v>
          </cell>
          <cell r="D2162" t="str">
            <v>UND</v>
          </cell>
          <cell r="G2162">
            <v>34883</v>
          </cell>
        </row>
        <row r="2163">
          <cell r="A2163">
            <v>101872</v>
          </cell>
          <cell r="C2163" t="str">
            <v>TEJA CLARABOYA # 6</v>
          </cell>
          <cell r="D2163" t="str">
            <v>UND</v>
          </cell>
          <cell r="G2163">
            <v>52044</v>
          </cell>
        </row>
        <row r="2164">
          <cell r="A2164">
            <v>103167</v>
          </cell>
          <cell r="C2164" t="str">
            <v>TEJA ESPANOLA 1.64M</v>
          </cell>
          <cell r="D2164" t="str">
            <v>UND</v>
          </cell>
          <cell r="G2164">
            <v>53468</v>
          </cell>
        </row>
        <row r="2165">
          <cell r="A2165">
            <v>101883</v>
          </cell>
          <cell r="C2165" t="str">
            <v>TEJA GALVANIZ.TRAPEZOIDAL</v>
          </cell>
          <cell r="D2165" t="str">
            <v>UND</v>
          </cell>
          <cell r="G2165">
            <v>16651</v>
          </cell>
        </row>
        <row r="2166">
          <cell r="A2166">
            <v>105156</v>
          </cell>
          <cell r="C2166" t="str">
            <v>TEJA GALVANIZADA CAL.26</v>
          </cell>
          <cell r="D2166" t="str">
            <v>UND</v>
          </cell>
          <cell r="G2166">
            <v>65243</v>
          </cell>
        </row>
        <row r="2167">
          <cell r="A2167">
            <v>101889</v>
          </cell>
          <cell r="C2167" t="str">
            <v>TEJA ONDULIT #6</v>
          </cell>
          <cell r="D2167" t="str">
            <v>UND</v>
          </cell>
          <cell r="G2167">
            <v>26612</v>
          </cell>
        </row>
        <row r="2168">
          <cell r="A2168">
            <v>101859</v>
          </cell>
          <cell r="C2168" t="str">
            <v>TEJA PLAST.ONDUL.AJOVER# 4</v>
          </cell>
          <cell r="D2168" t="str">
            <v>UND</v>
          </cell>
          <cell r="G2168">
            <v>25378</v>
          </cell>
        </row>
        <row r="2169">
          <cell r="A2169">
            <v>101867</v>
          </cell>
          <cell r="C2169" t="str">
            <v>TEJA POLICARBONATO 82X180C</v>
          </cell>
          <cell r="D2169" t="str">
            <v>UND</v>
          </cell>
          <cell r="G2169">
            <v>73505</v>
          </cell>
        </row>
        <row r="2170">
          <cell r="A2170">
            <v>100963</v>
          </cell>
          <cell r="C2170" t="str">
            <v>TEJA TERMINAL CONT.MURO #6</v>
          </cell>
          <cell r="D2170" t="str">
            <v>UND</v>
          </cell>
          <cell r="G2170">
            <v>33495</v>
          </cell>
        </row>
        <row r="2171">
          <cell r="A2171">
            <v>101891</v>
          </cell>
          <cell r="C2171" t="str">
            <v>TEJA VENTILACION #4</v>
          </cell>
          <cell r="D2171" t="str">
            <v>UND</v>
          </cell>
          <cell r="G2171">
            <v>52978</v>
          </cell>
        </row>
        <row r="2172">
          <cell r="A2172">
            <v>101892</v>
          </cell>
          <cell r="C2172" t="str">
            <v>TEJA VENTILACION #6</v>
          </cell>
          <cell r="D2172" t="str">
            <v>UND</v>
          </cell>
          <cell r="G2172">
            <v>65350</v>
          </cell>
        </row>
        <row r="2173">
          <cell r="A2173">
            <v>101876</v>
          </cell>
          <cell r="C2173" t="str">
            <v>TEJA ZINC OND 800X2438 C34</v>
          </cell>
          <cell r="D2173" t="str">
            <v>UND</v>
          </cell>
          <cell r="G2173">
            <v>19047</v>
          </cell>
        </row>
        <row r="2174">
          <cell r="A2174">
            <v>109119</v>
          </cell>
          <cell r="C2174" t="str">
            <v>TELA CERRAMIENTO VERDE</v>
          </cell>
          <cell r="D2174" t="str">
            <v>ML</v>
          </cell>
          <cell r="G2174">
            <v>2092</v>
          </cell>
        </row>
        <row r="2175">
          <cell r="A2175">
            <v>109120</v>
          </cell>
          <cell r="C2175" t="str">
            <v>TELA FIBRA TEJIDA H=2.10M</v>
          </cell>
          <cell r="D2175" t="str">
            <v>ML</v>
          </cell>
          <cell r="G2175">
            <v>2253</v>
          </cell>
        </row>
        <row r="2176">
          <cell r="A2176">
            <v>101894</v>
          </cell>
          <cell r="C2176" t="str">
            <v>TENS/VAR 3/8" C.R TUERC.</v>
          </cell>
          <cell r="D2176" t="str">
            <v>UND</v>
          </cell>
          <cell r="G2176">
            <v>4829</v>
          </cell>
        </row>
        <row r="2177">
          <cell r="A2177">
            <v>117189</v>
          </cell>
          <cell r="C2177" t="str">
            <v>TERMINAL JACK RJ45 6A HERR</v>
          </cell>
          <cell r="D2177" t="str">
            <v>UND</v>
          </cell>
          <cell r="G2177">
            <v>15989</v>
          </cell>
        </row>
        <row r="2178">
          <cell r="A2178">
            <v>117190</v>
          </cell>
          <cell r="C2178" t="str">
            <v>TERMINAL JACK RJ45 CAT 6A</v>
          </cell>
          <cell r="D2178" t="str">
            <v>UND</v>
          </cell>
          <cell r="G2178">
            <v>30583</v>
          </cell>
        </row>
        <row r="2179">
          <cell r="A2179">
            <v>101895</v>
          </cell>
          <cell r="C2179" t="str">
            <v>TERMINAL PREMOLDEADO EXTER</v>
          </cell>
          <cell r="D2179" t="str">
            <v>JGO</v>
          </cell>
          <cell r="G2179">
            <v>467833</v>
          </cell>
        </row>
        <row r="2180">
          <cell r="A2180">
            <v>101896</v>
          </cell>
          <cell r="C2180" t="str">
            <v>TERMINAL PREMOLDEADO INTER</v>
          </cell>
          <cell r="D2180" t="str">
            <v>JGO</v>
          </cell>
          <cell r="G2180">
            <v>566352</v>
          </cell>
        </row>
        <row r="2181">
          <cell r="A2181">
            <v>101897</v>
          </cell>
          <cell r="C2181" t="str">
            <v>TERMINAL PVC ,1/2"</v>
          </cell>
          <cell r="D2181" t="str">
            <v>UND</v>
          </cell>
          <cell r="G2181">
            <v>268</v>
          </cell>
        </row>
        <row r="2182">
          <cell r="A2182">
            <v>101898</v>
          </cell>
          <cell r="C2182" t="str">
            <v>TERMINAL PVC ,3/4"</v>
          </cell>
          <cell r="D2182" t="str">
            <v>UND</v>
          </cell>
          <cell r="G2182">
            <v>354</v>
          </cell>
        </row>
        <row r="2183">
          <cell r="A2183">
            <v>101904</v>
          </cell>
          <cell r="C2183" t="str">
            <v>THINER</v>
          </cell>
          <cell r="D2183" t="str">
            <v>GLN</v>
          </cell>
          <cell r="G2183">
            <v>21998</v>
          </cell>
        </row>
        <row r="2184">
          <cell r="A2184">
            <v>103221</v>
          </cell>
          <cell r="C2184" t="str">
            <v>TIERRA AGRICOLA (NEGRA)</v>
          </cell>
          <cell r="D2184" t="str">
            <v>M3</v>
          </cell>
          <cell r="G2184">
            <v>30046</v>
          </cell>
        </row>
        <row r="2185">
          <cell r="A2185">
            <v>101905</v>
          </cell>
          <cell r="C2185" t="str">
            <v>TIERRA AMARILLA</v>
          </cell>
          <cell r="D2185" t="str">
            <v>M3</v>
          </cell>
          <cell r="G2185">
            <v>19315</v>
          </cell>
        </row>
        <row r="2186">
          <cell r="A2186">
            <v>105157</v>
          </cell>
          <cell r="C2186" t="str">
            <v>TIERRA CAPOTE</v>
          </cell>
          <cell r="D2186" t="str">
            <v>BTO</v>
          </cell>
          <cell r="G2186">
            <v>5365</v>
          </cell>
        </row>
        <row r="2187">
          <cell r="A2187">
            <v>109121</v>
          </cell>
          <cell r="C2187" t="str">
            <v>TIERRA ENCIELADO BAHAREQUE</v>
          </cell>
          <cell r="D2187" t="str">
            <v>M3</v>
          </cell>
          <cell r="G2187">
            <v>21461</v>
          </cell>
        </row>
        <row r="2188">
          <cell r="A2188">
            <v>101909</v>
          </cell>
          <cell r="C2188" t="str">
            <v>TINTILLA MADERA</v>
          </cell>
          <cell r="D2188" t="str">
            <v>GLN</v>
          </cell>
          <cell r="G2188">
            <v>39167</v>
          </cell>
        </row>
        <row r="2189">
          <cell r="A2189">
            <v>106112</v>
          </cell>
          <cell r="C2189" t="str">
            <v>TIR0 ANCLAJE ROJO</v>
          </cell>
          <cell r="D2189" t="str">
            <v>UND</v>
          </cell>
          <cell r="G2189">
            <v>1610</v>
          </cell>
        </row>
        <row r="2190">
          <cell r="A2190">
            <v>109977</v>
          </cell>
          <cell r="C2190" t="str">
            <v>TIRO ANCLAJE AMARILLO</v>
          </cell>
          <cell r="D2190" t="str">
            <v>UND</v>
          </cell>
          <cell r="G2190">
            <v>258</v>
          </cell>
        </row>
        <row r="2191">
          <cell r="A2191">
            <v>101910</v>
          </cell>
          <cell r="C2191" t="str">
            <v>TOALL.GANCH.SENC-CERAMICO</v>
          </cell>
          <cell r="D2191" t="str">
            <v>UND</v>
          </cell>
          <cell r="G2191">
            <v>15989</v>
          </cell>
        </row>
        <row r="2192">
          <cell r="A2192">
            <v>103206</v>
          </cell>
          <cell r="C2192" t="str">
            <v>TOALLERO BARRA CERAMICA</v>
          </cell>
          <cell r="D2192" t="str">
            <v>UND</v>
          </cell>
          <cell r="G2192">
            <v>19745</v>
          </cell>
        </row>
        <row r="2193">
          <cell r="A2193">
            <v>103208</v>
          </cell>
          <cell r="C2193" t="str">
            <v>TOALLERO BARRA CROMO</v>
          </cell>
          <cell r="D2193" t="str">
            <v>UND</v>
          </cell>
          <cell r="G2193">
            <v>33158</v>
          </cell>
        </row>
        <row r="2194">
          <cell r="A2194">
            <v>103207</v>
          </cell>
          <cell r="C2194" t="str">
            <v>TOALLERO GANCHO CROMADO</v>
          </cell>
          <cell r="D2194" t="str">
            <v>UND</v>
          </cell>
          <cell r="G2194">
            <v>25754</v>
          </cell>
        </row>
        <row r="2195">
          <cell r="A2195">
            <v>109978</v>
          </cell>
          <cell r="C2195" t="str">
            <v>TOBOGAN FIBRA VIDRIO L=180</v>
          </cell>
          <cell r="D2195" t="str">
            <v>UND</v>
          </cell>
          <cell r="G2195">
            <v>268268</v>
          </cell>
        </row>
        <row r="2196">
          <cell r="A2196">
            <v>101912</v>
          </cell>
          <cell r="C2196" t="str">
            <v>TOMA + SWITCHE LUNARE</v>
          </cell>
          <cell r="D2196" t="str">
            <v>UND</v>
          </cell>
          <cell r="G2196">
            <v>12074</v>
          </cell>
        </row>
        <row r="2197">
          <cell r="A2197">
            <v>101913</v>
          </cell>
          <cell r="C2197" t="str">
            <v>TOMA 2X20</v>
          </cell>
          <cell r="D2197" t="str">
            <v>UND</v>
          </cell>
          <cell r="G2197">
            <v>3224</v>
          </cell>
        </row>
        <row r="2198">
          <cell r="A2198">
            <v>111190</v>
          </cell>
          <cell r="C2198" t="str">
            <v>TOMA CHEMETRON GAS MEDICIN</v>
          </cell>
          <cell r="D2198" t="str">
            <v>UND</v>
          </cell>
          <cell r="G2198">
            <v>224842</v>
          </cell>
        </row>
        <row r="2199">
          <cell r="A2199">
            <v>100899</v>
          </cell>
          <cell r="C2199" t="str">
            <v>TOMA CHEMETRON GAS MEDICIN PARED-CEILO GASES MEDICINALES</v>
          </cell>
          <cell r="D2199" t="str">
            <v>UND</v>
          </cell>
          <cell r="E2199">
            <v>1</v>
          </cell>
          <cell r="G2199">
            <v>240580</v>
          </cell>
        </row>
        <row r="2200">
          <cell r="A2200">
            <v>101917</v>
          </cell>
          <cell r="C2200" t="str">
            <v>TOMA DOBLE P-T LUNARE</v>
          </cell>
          <cell r="D2200" t="str">
            <v>UND</v>
          </cell>
          <cell r="G2200">
            <v>9087</v>
          </cell>
        </row>
        <row r="2201">
          <cell r="A2201">
            <v>101911</v>
          </cell>
          <cell r="C2201" t="str">
            <v>TOMA DOBLE RJ45-5E</v>
          </cell>
          <cell r="D2201" t="str">
            <v>UND</v>
          </cell>
          <cell r="G2201">
            <v>40777</v>
          </cell>
        </row>
        <row r="2202">
          <cell r="A2202">
            <v>117191</v>
          </cell>
          <cell r="C2202" t="str">
            <v>TOMA NARANJA TIERRA AISLAD</v>
          </cell>
          <cell r="D2202" t="str">
            <v>UND</v>
          </cell>
          <cell r="G2202">
            <v>14896</v>
          </cell>
        </row>
        <row r="2203">
          <cell r="A2203">
            <v>101919</v>
          </cell>
          <cell r="C2203" t="str">
            <v>TOMA TEL.REF DOBLE COLOMBI</v>
          </cell>
          <cell r="D2203" t="str">
            <v>UND</v>
          </cell>
          <cell r="G2203">
            <v>7829</v>
          </cell>
        </row>
        <row r="2204">
          <cell r="A2204">
            <v>105158</v>
          </cell>
          <cell r="C2204" t="str">
            <v>TOMA TIERRA AISLADA NARANJ</v>
          </cell>
          <cell r="D2204" t="str">
            <v>UND</v>
          </cell>
          <cell r="G2204">
            <v>21354</v>
          </cell>
        </row>
        <row r="2205">
          <cell r="A2205">
            <v>101921</v>
          </cell>
          <cell r="C2205" t="str">
            <v>TOMA TV USA-DERIVACION</v>
          </cell>
          <cell r="D2205" t="str">
            <v>UND</v>
          </cell>
          <cell r="G2205">
            <v>12759</v>
          </cell>
        </row>
        <row r="2206">
          <cell r="A2206">
            <v>107218</v>
          </cell>
          <cell r="C2206" t="str">
            <v>TOMA ZONA HUMEDA GFCI-LEVI</v>
          </cell>
          <cell r="D2206" t="str">
            <v>UND</v>
          </cell>
          <cell r="G2206">
            <v>39737</v>
          </cell>
        </row>
        <row r="2207">
          <cell r="A2207">
            <v>101922</v>
          </cell>
          <cell r="C2207" t="str">
            <v>TOPE PARA PUERTA</v>
          </cell>
          <cell r="D2207" t="str">
            <v>UND</v>
          </cell>
          <cell r="G2207">
            <v>1771</v>
          </cell>
        </row>
        <row r="2208">
          <cell r="A2208">
            <v>117192</v>
          </cell>
          <cell r="C2208" t="str">
            <v>TORN .1/2x 4</v>
          </cell>
          <cell r="D2208" t="str">
            <v>UND</v>
          </cell>
          <cell r="G2208">
            <v>498</v>
          </cell>
        </row>
        <row r="2209">
          <cell r="A2209">
            <v>109979</v>
          </cell>
          <cell r="C2209" t="str">
            <v>TORN .3/8x 3.1/2</v>
          </cell>
          <cell r="D2209" t="str">
            <v>UND</v>
          </cell>
          <cell r="G2209">
            <v>41</v>
          </cell>
        </row>
        <row r="2210">
          <cell r="A2210">
            <v>117193</v>
          </cell>
          <cell r="C2210" t="str">
            <v>TORN 1.1/2x .1/4</v>
          </cell>
          <cell r="D2210" t="str">
            <v>UND</v>
          </cell>
          <cell r="G2210">
            <v>22</v>
          </cell>
        </row>
        <row r="2211">
          <cell r="A2211">
            <v>109980</v>
          </cell>
          <cell r="C2211" t="str">
            <v>TORN 2 x10</v>
          </cell>
          <cell r="D2211" t="str">
            <v>UND</v>
          </cell>
          <cell r="G2211">
            <v>161</v>
          </cell>
        </row>
        <row r="2212">
          <cell r="A2212">
            <v>105162</v>
          </cell>
          <cell r="C2212" t="str">
            <v>TORN AUTOPE .3/4x .3/16</v>
          </cell>
          <cell r="D2212" t="str">
            <v>UND</v>
          </cell>
          <cell r="G2212">
            <v>270</v>
          </cell>
        </row>
        <row r="2213">
          <cell r="A2213">
            <v>105161</v>
          </cell>
          <cell r="C2213" t="str">
            <v>TORN AUTOPE 6 x 1</v>
          </cell>
          <cell r="D2213" t="str">
            <v>UND</v>
          </cell>
          <cell r="G2213">
            <v>64</v>
          </cell>
        </row>
        <row r="2214">
          <cell r="A2214">
            <v>101938</v>
          </cell>
          <cell r="C2214" t="str">
            <v>TORN AVELLA .1/2x 8</v>
          </cell>
          <cell r="D2214" t="str">
            <v>UND</v>
          </cell>
          <cell r="G2214">
            <v>41</v>
          </cell>
        </row>
        <row r="2215">
          <cell r="A2215">
            <v>101937</v>
          </cell>
          <cell r="C2215" t="str">
            <v>TORN AVELLA .3/4x10</v>
          </cell>
          <cell r="D2215" t="str">
            <v>UND</v>
          </cell>
          <cell r="G2215">
            <v>37</v>
          </cell>
        </row>
        <row r="2216">
          <cell r="A2216">
            <v>101939</v>
          </cell>
          <cell r="C2216" t="str">
            <v>TORN AVELLA 2 x 8</v>
          </cell>
          <cell r="D2216" t="str">
            <v>UND</v>
          </cell>
          <cell r="G2216">
            <v>55</v>
          </cell>
        </row>
        <row r="2217">
          <cell r="A2217">
            <v>101940</v>
          </cell>
          <cell r="C2217" t="str">
            <v>TORN CARRUAJE 5/8X 1.1/2"</v>
          </cell>
          <cell r="D2217" t="str">
            <v>UND</v>
          </cell>
          <cell r="G2217">
            <v>1215</v>
          </cell>
        </row>
        <row r="2218">
          <cell r="A2218">
            <v>101941</v>
          </cell>
          <cell r="C2218" t="str">
            <v>TORN CARRUAJE 5/8X 3.3/4"</v>
          </cell>
          <cell r="D2218" t="str">
            <v>UND</v>
          </cell>
          <cell r="G2218">
            <v>1791</v>
          </cell>
        </row>
        <row r="2219">
          <cell r="A2219">
            <v>105160</v>
          </cell>
          <cell r="C2219" t="str">
            <v>TORN GALVAN .5/8x 6</v>
          </cell>
          <cell r="D2219" t="str">
            <v>UND</v>
          </cell>
          <cell r="E2219">
            <v>1</v>
          </cell>
          <cell r="G2219">
            <v>2683</v>
          </cell>
        </row>
        <row r="2220">
          <cell r="A2220">
            <v>111192</v>
          </cell>
          <cell r="C2220" t="str">
            <v>TORN GALVAN 3 x .5/8</v>
          </cell>
          <cell r="D2220" t="str">
            <v>UND</v>
          </cell>
          <cell r="G2220">
            <v>3433</v>
          </cell>
        </row>
        <row r="2221">
          <cell r="A2221">
            <v>101936</v>
          </cell>
          <cell r="C2221" t="str">
            <v>TORN GOLOSO 2.1/2x 8</v>
          </cell>
          <cell r="D2221" t="str">
            <v>UND</v>
          </cell>
          <cell r="G2221">
            <v>106</v>
          </cell>
        </row>
        <row r="2222">
          <cell r="A2222">
            <v>101926</v>
          </cell>
          <cell r="C2222" t="str">
            <v>TORN GOLOSO 3 x10</v>
          </cell>
          <cell r="D2222" t="str">
            <v>UND</v>
          </cell>
          <cell r="G2222">
            <v>236</v>
          </cell>
        </row>
        <row r="2223">
          <cell r="A2223">
            <v>101943</v>
          </cell>
          <cell r="C2223" t="str">
            <v>TORN MAQUINA 5/8 X 2"</v>
          </cell>
          <cell r="D2223" t="str">
            <v>UND</v>
          </cell>
          <cell r="G2223">
            <v>2067</v>
          </cell>
        </row>
        <row r="2224">
          <cell r="A2224">
            <v>101944</v>
          </cell>
          <cell r="C2224" t="str">
            <v>TORN MAQUINA 5/8 X 9"</v>
          </cell>
          <cell r="D2224" t="str">
            <v>UND</v>
          </cell>
          <cell r="G2224">
            <v>5472</v>
          </cell>
        </row>
        <row r="2225">
          <cell r="A2225">
            <v>101945</v>
          </cell>
          <cell r="C2225" t="str">
            <v>TORN MET. CANALETA 43</v>
          </cell>
          <cell r="D2225" t="str">
            <v>UND</v>
          </cell>
          <cell r="G2225">
            <v>2790</v>
          </cell>
        </row>
        <row r="2226">
          <cell r="A2226">
            <v>101946</v>
          </cell>
          <cell r="C2226" t="str">
            <v>TORN MET. CANALETA 90</v>
          </cell>
          <cell r="D2226" t="str">
            <v>UND</v>
          </cell>
          <cell r="G2226">
            <v>4400</v>
          </cell>
        </row>
        <row r="2227">
          <cell r="A2227">
            <v>101927</v>
          </cell>
          <cell r="C2227" t="str">
            <v>TORN P/LAM .1/2x 5</v>
          </cell>
          <cell r="D2227" t="str">
            <v>UND</v>
          </cell>
          <cell r="G2227">
            <v>1190</v>
          </cell>
        </row>
        <row r="2228">
          <cell r="A2228">
            <v>101928</v>
          </cell>
          <cell r="C2228" t="str">
            <v>TORN P/LAM .3/4x 8</v>
          </cell>
          <cell r="D2228" t="str">
            <v>UND</v>
          </cell>
          <cell r="G2228">
            <v>27</v>
          </cell>
        </row>
        <row r="2229">
          <cell r="A2229">
            <v>101929</v>
          </cell>
          <cell r="C2229" t="str">
            <v>TORN P/LAM 1.1/2x 8</v>
          </cell>
          <cell r="D2229" t="str">
            <v>UND</v>
          </cell>
          <cell r="G2229">
            <v>37</v>
          </cell>
        </row>
        <row r="2230">
          <cell r="A2230">
            <v>106143</v>
          </cell>
          <cell r="C2230" t="str">
            <v>TORN P/LAM 2 x 8</v>
          </cell>
          <cell r="D2230" t="str">
            <v>UND</v>
          </cell>
          <cell r="G2230">
            <v>43</v>
          </cell>
        </row>
        <row r="2231">
          <cell r="A2231">
            <v>103059</v>
          </cell>
          <cell r="C2231" t="str">
            <v>TORN P/LAM AUT.1/2-14X3/4</v>
          </cell>
          <cell r="D2231" t="str">
            <v>UND</v>
          </cell>
          <cell r="G2231">
            <v>761</v>
          </cell>
        </row>
        <row r="2232">
          <cell r="A2232">
            <v>103060</v>
          </cell>
          <cell r="C2232" t="str">
            <v>TORN P/LAM AUT.1/4-14X7/8</v>
          </cell>
          <cell r="D2232" t="str">
            <v>UND</v>
          </cell>
          <cell r="G2232">
            <v>761</v>
          </cell>
        </row>
        <row r="2233">
          <cell r="A2233">
            <v>101930</v>
          </cell>
          <cell r="C2233" t="str">
            <v>TORN P/MAD 1 x 6</v>
          </cell>
          <cell r="D2233" t="str">
            <v>UND</v>
          </cell>
          <cell r="G2233">
            <v>31</v>
          </cell>
        </row>
        <row r="2234">
          <cell r="A2234">
            <v>101931</v>
          </cell>
          <cell r="C2234" t="str">
            <v>TORN P/MAD 2 x 8</v>
          </cell>
          <cell r="D2234" t="str">
            <v>UND</v>
          </cell>
          <cell r="G2234">
            <v>74</v>
          </cell>
        </row>
        <row r="2235">
          <cell r="A2235">
            <v>101932</v>
          </cell>
          <cell r="C2235" t="str">
            <v>TORN P/MAD 2 x12</v>
          </cell>
          <cell r="D2235" t="str">
            <v>UND</v>
          </cell>
          <cell r="G2235">
            <v>86</v>
          </cell>
        </row>
        <row r="2236">
          <cell r="A2236">
            <v>101953</v>
          </cell>
          <cell r="C2236" t="str">
            <v>TORN P/MAD 4</v>
          </cell>
          <cell r="D2236" t="str">
            <v>UND</v>
          </cell>
          <cell r="G2236">
            <v>215</v>
          </cell>
        </row>
        <row r="2237">
          <cell r="A2237">
            <v>109122</v>
          </cell>
          <cell r="C2237" t="str">
            <v>TORN P/MAD 5" x .3/1</v>
          </cell>
          <cell r="D2237" t="str">
            <v>UND</v>
          </cell>
          <cell r="G2237">
            <v>966</v>
          </cell>
        </row>
        <row r="2238">
          <cell r="A2238">
            <v>101947</v>
          </cell>
          <cell r="C2238" t="str">
            <v>TORN PAMPH .1/2x 8</v>
          </cell>
          <cell r="D2238" t="str">
            <v>UND</v>
          </cell>
          <cell r="G2238">
            <v>28</v>
          </cell>
        </row>
        <row r="2239">
          <cell r="A2239">
            <v>101948</v>
          </cell>
          <cell r="C2239" t="str">
            <v>TORN PAMPH 1 x 8</v>
          </cell>
          <cell r="D2239" t="str">
            <v>UND</v>
          </cell>
          <cell r="E2239">
            <v>1</v>
          </cell>
          <cell r="G2239">
            <v>35</v>
          </cell>
        </row>
        <row r="2240">
          <cell r="A2240">
            <v>101949</v>
          </cell>
          <cell r="C2240" t="str">
            <v>TORN PAMPH 2 x 8</v>
          </cell>
          <cell r="D2240" t="str">
            <v>UND</v>
          </cell>
          <cell r="G2240">
            <v>64</v>
          </cell>
        </row>
        <row r="2241">
          <cell r="A2241">
            <v>101950</v>
          </cell>
          <cell r="C2241" t="str">
            <v>TORN PAMPH 3 x 8</v>
          </cell>
          <cell r="D2241" t="str">
            <v>UND</v>
          </cell>
          <cell r="G2241">
            <v>141</v>
          </cell>
        </row>
        <row r="2242">
          <cell r="A2242">
            <v>106037</v>
          </cell>
          <cell r="C2242" t="str">
            <v>TORN PANEL 6 x 1</v>
          </cell>
          <cell r="D2242" t="str">
            <v>UND</v>
          </cell>
          <cell r="G2242">
            <v>22</v>
          </cell>
        </row>
        <row r="2243">
          <cell r="A2243">
            <v>108044</v>
          </cell>
          <cell r="C2243" t="str">
            <v>TORN PASAN .5/8x 6</v>
          </cell>
          <cell r="D2243" t="str">
            <v>UND</v>
          </cell>
          <cell r="G2243">
            <v>912</v>
          </cell>
        </row>
        <row r="2244">
          <cell r="A2244">
            <v>101951</v>
          </cell>
          <cell r="C2244" t="str">
            <v>TORN PASANTE 5/8 X 12"</v>
          </cell>
          <cell r="D2244" t="str">
            <v>UND</v>
          </cell>
          <cell r="G2244">
            <v>7848</v>
          </cell>
        </row>
        <row r="2245">
          <cell r="A2245">
            <v>101952</v>
          </cell>
          <cell r="C2245" t="str">
            <v>TORN PERNO .3/8x10</v>
          </cell>
          <cell r="D2245" t="str">
            <v>UND</v>
          </cell>
          <cell r="G2245">
            <v>35</v>
          </cell>
        </row>
        <row r="2246">
          <cell r="A2246">
            <v>101924</v>
          </cell>
          <cell r="C2246" t="str">
            <v>TORN x 6</v>
          </cell>
          <cell r="D2246" t="str">
            <v>UND</v>
          </cell>
          <cell r="G2246">
            <v>22</v>
          </cell>
        </row>
        <row r="2247">
          <cell r="A2247">
            <v>105167</v>
          </cell>
          <cell r="C2247" t="str">
            <v>TR0MP0 OCTAGONAL SIST.GIRA</v>
          </cell>
          <cell r="D2247" t="str">
            <v>UND</v>
          </cell>
          <cell r="G2247">
            <v>2178336</v>
          </cell>
        </row>
        <row r="2248">
          <cell r="A2248">
            <v>116008</v>
          </cell>
          <cell r="C2248" t="str">
            <v>TRAFO 1F 5 KVA 13200 V</v>
          </cell>
          <cell r="D2248" t="str">
            <v>UND</v>
          </cell>
          <cell r="G2248">
            <v>2216923</v>
          </cell>
        </row>
        <row r="2249">
          <cell r="A2249">
            <v>117194</v>
          </cell>
          <cell r="C2249" t="str">
            <v>TRAFO 1F 5 KVA/13200 V</v>
          </cell>
          <cell r="D2249" t="str">
            <v>UND</v>
          </cell>
          <cell r="G2249">
            <v>2329101</v>
          </cell>
        </row>
        <row r="2250">
          <cell r="A2250">
            <v>107174</v>
          </cell>
          <cell r="C2250" t="str">
            <v>TRAFO CTE 1000/5 AMP CL-1 CELCO</v>
          </cell>
          <cell r="D2250" t="str">
            <v>UND</v>
          </cell>
          <cell r="G2250">
            <v>146925</v>
          </cell>
        </row>
        <row r="2251">
          <cell r="A2251">
            <v>101983</v>
          </cell>
          <cell r="C2251" t="str">
            <v>TRAFO CTE 13200/120 EXTERI MEDICION</v>
          </cell>
          <cell r="D2251" t="str">
            <v>UND</v>
          </cell>
          <cell r="G2251">
            <v>3706004</v>
          </cell>
        </row>
        <row r="2252">
          <cell r="A2252">
            <v>101984</v>
          </cell>
          <cell r="C2252" t="str">
            <v>TRAFO CTE 13200/120V INTER ALSTOM</v>
          </cell>
          <cell r="D2252" t="str">
            <v>UND</v>
          </cell>
          <cell r="G2252">
            <v>3566155</v>
          </cell>
        </row>
        <row r="2253">
          <cell r="A2253">
            <v>101985</v>
          </cell>
          <cell r="C2253" t="str">
            <v>TRAFO CTE 150-300/5 CL</v>
          </cell>
          <cell r="D2253" t="str">
            <v>UND</v>
          </cell>
          <cell r="G2253">
            <v>109477</v>
          </cell>
        </row>
        <row r="2254">
          <cell r="A2254">
            <v>101986</v>
          </cell>
          <cell r="C2254" t="str">
            <v>TRAFO CTE 400-600/5 CL</v>
          </cell>
          <cell r="D2254" t="str">
            <v>UND</v>
          </cell>
          <cell r="G2254">
            <v>120150</v>
          </cell>
        </row>
        <row r="2255">
          <cell r="A2255">
            <v>107175</v>
          </cell>
          <cell r="C2255" t="str">
            <v>TRAFO CTE 800/5 AMP</v>
          </cell>
          <cell r="D2255" t="str">
            <v>UND</v>
          </cell>
          <cell r="G2255">
            <v>116323</v>
          </cell>
        </row>
        <row r="2256">
          <cell r="A2256">
            <v>101987</v>
          </cell>
          <cell r="C2256" t="str">
            <v>TRAFO POTENCIAL 13.2/120 E ALSTOM</v>
          </cell>
          <cell r="D2256" t="str">
            <v>UND</v>
          </cell>
          <cell r="G2256">
            <v>4249318</v>
          </cell>
        </row>
        <row r="2257">
          <cell r="A2257">
            <v>101988</v>
          </cell>
          <cell r="C2257" t="str">
            <v>TRAFO POTENCIAL 13.2/120 I ALSTOM</v>
          </cell>
          <cell r="D2257" t="str">
            <v>UND</v>
          </cell>
          <cell r="G2257">
            <v>3168982</v>
          </cell>
        </row>
        <row r="2258">
          <cell r="A2258">
            <v>107176</v>
          </cell>
          <cell r="C2258" t="str">
            <v>TRAFO SECO 1000 KVA ABB</v>
          </cell>
          <cell r="D2258" t="str">
            <v>UND</v>
          </cell>
          <cell r="E2258">
            <v>1</v>
          </cell>
          <cell r="G2258">
            <v>52059490</v>
          </cell>
        </row>
        <row r="2259">
          <cell r="A2259">
            <v>107177</v>
          </cell>
          <cell r="C2259" t="str">
            <v>TRAFO SECO 1500 KVA ASEA BROWN  BOVERY ABB</v>
          </cell>
          <cell r="D2259" t="str">
            <v>UND</v>
          </cell>
          <cell r="G2259">
            <v>74903222</v>
          </cell>
        </row>
        <row r="2260">
          <cell r="A2260">
            <v>107178</v>
          </cell>
          <cell r="C2260" t="str">
            <v>TRAFOS DE CTE 2500/5 AMP CELCO</v>
          </cell>
          <cell r="D2260" t="str">
            <v>UND</v>
          </cell>
          <cell r="G2260">
            <v>158448</v>
          </cell>
        </row>
        <row r="2261">
          <cell r="A2261">
            <v>107179</v>
          </cell>
          <cell r="C2261" t="str">
            <v>TRAGANTE LOSA PIT 3" BRO</v>
          </cell>
          <cell r="D2261" t="str">
            <v>UND</v>
          </cell>
          <cell r="G2261">
            <v>281252</v>
          </cell>
        </row>
        <row r="2262">
          <cell r="A2262">
            <v>101994</v>
          </cell>
          <cell r="C2262" t="str">
            <v>TRAGANTE TCI-4 ALUMINIO</v>
          </cell>
          <cell r="D2262" t="str">
            <v>UND</v>
          </cell>
          <cell r="G2262">
            <v>501053</v>
          </cell>
        </row>
        <row r="2263">
          <cell r="A2263">
            <v>101995</v>
          </cell>
          <cell r="C2263" t="str">
            <v>TRAMPA DE GRASAS</v>
          </cell>
          <cell r="D2263" t="str">
            <v>UND</v>
          </cell>
          <cell r="G2263">
            <v>109924</v>
          </cell>
        </row>
        <row r="2264">
          <cell r="A2264">
            <v>111194</v>
          </cell>
          <cell r="C2264" t="str">
            <v>TRAMPA FILTRACION HF 6X6</v>
          </cell>
          <cell r="D2264" t="str">
            <v>UND</v>
          </cell>
          <cell r="G2264">
            <v>672172</v>
          </cell>
        </row>
        <row r="2265">
          <cell r="A2265">
            <v>111195</v>
          </cell>
          <cell r="C2265" t="str">
            <v>TRAMPA FILTRACION HF 8X4X4</v>
          </cell>
          <cell r="D2265" t="str">
            <v>UND</v>
          </cell>
          <cell r="G2265">
            <v>1019418</v>
          </cell>
        </row>
        <row r="2266">
          <cell r="A2266">
            <v>111196</v>
          </cell>
          <cell r="C2266" t="str">
            <v>TRANSF.REFLECTOR 300 VATIO</v>
          </cell>
          <cell r="D2266" t="str">
            <v>UND</v>
          </cell>
          <cell r="G2266">
            <v>128769</v>
          </cell>
        </row>
        <row r="2267">
          <cell r="A2267">
            <v>111197</v>
          </cell>
          <cell r="C2267" t="str">
            <v>TRANSF/AUTOMAT. 100 KW</v>
          </cell>
          <cell r="D2267" t="str">
            <v>UND</v>
          </cell>
          <cell r="G2267">
            <v>7966487</v>
          </cell>
        </row>
        <row r="2268">
          <cell r="A2268">
            <v>111198</v>
          </cell>
          <cell r="C2268" t="str">
            <v>TRANSF/AUTOMAT. 1000 AMP</v>
          </cell>
          <cell r="D2268" t="str">
            <v>UND</v>
          </cell>
          <cell r="G2268">
            <v>27216754</v>
          </cell>
        </row>
        <row r="2269">
          <cell r="A2269">
            <v>101997</v>
          </cell>
          <cell r="C2269" t="str">
            <v>TRANSF/AUTOMAT. 12/15 KVA</v>
          </cell>
          <cell r="D2269" t="str">
            <v>UND</v>
          </cell>
          <cell r="G2269">
            <v>3608741</v>
          </cell>
        </row>
        <row r="2270">
          <cell r="A2270">
            <v>111200</v>
          </cell>
          <cell r="C2270" t="str">
            <v>TRANSF/AUTOMAT. 200 KW</v>
          </cell>
          <cell r="D2270" t="str">
            <v>UND</v>
          </cell>
          <cell r="G2270">
            <v>13070017</v>
          </cell>
        </row>
        <row r="2271">
          <cell r="A2271">
            <v>102003</v>
          </cell>
          <cell r="C2271" t="str">
            <v>TRANSF/AUTOMAT. 40KW/50KVA</v>
          </cell>
          <cell r="D2271" t="str">
            <v>UND</v>
          </cell>
          <cell r="G2271">
            <v>7344105</v>
          </cell>
        </row>
        <row r="2272">
          <cell r="A2272">
            <v>111205</v>
          </cell>
          <cell r="C2272" t="str">
            <v>TRANSF/AUTOMAT. 60KW/75KV</v>
          </cell>
          <cell r="D2272" t="str">
            <v>UND</v>
          </cell>
          <cell r="G2272">
            <v>7593057</v>
          </cell>
        </row>
        <row r="2273">
          <cell r="A2273">
            <v>111206</v>
          </cell>
          <cell r="C2273" t="str">
            <v>TRANSF/AUTOMAT. 75KW</v>
          </cell>
          <cell r="D2273" t="str">
            <v>UND</v>
          </cell>
          <cell r="G2273">
            <v>7966487</v>
          </cell>
        </row>
        <row r="2274">
          <cell r="A2274">
            <v>111207</v>
          </cell>
          <cell r="C2274" t="str">
            <v>TRANSF/AUTOMAT.132KW/165KV</v>
          </cell>
          <cell r="D2274" t="str">
            <v>UND</v>
          </cell>
          <cell r="G2274">
            <v>9335726</v>
          </cell>
        </row>
        <row r="2275">
          <cell r="A2275">
            <v>111208</v>
          </cell>
          <cell r="C2275" t="str">
            <v>TRANSF/AUTOMAT.145KW/182KV</v>
          </cell>
          <cell r="D2275" t="str">
            <v>UND</v>
          </cell>
          <cell r="G2275">
            <v>9833632</v>
          </cell>
        </row>
        <row r="2276">
          <cell r="A2276">
            <v>111209</v>
          </cell>
          <cell r="C2276" t="str">
            <v>TRANSFERENCIA 275 AMP AC1</v>
          </cell>
          <cell r="D2276" t="str">
            <v>UND</v>
          </cell>
          <cell r="G2276">
            <v>8694673</v>
          </cell>
        </row>
        <row r="2277">
          <cell r="A2277">
            <v>101972</v>
          </cell>
          <cell r="C2277" t="str">
            <v>TRANSFORMADOR 17 35,5 KVA</v>
          </cell>
          <cell r="D2277" t="str">
            <v>UND</v>
          </cell>
          <cell r="G2277">
            <v>5291151</v>
          </cell>
        </row>
        <row r="2278">
          <cell r="A2278">
            <v>101969</v>
          </cell>
          <cell r="C2278" t="str">
            <v>TRANSFORMADOR 1F 10 KVA</v>
          </cell>
          <cell r="D2278" t="str">
            <v>UND</v>
          </cell>
          <cell r="G2278">
            <v>2924125</v>
          </cell>
        </row>
        <row r="2279">
          <cell r="A2279">
            <v>101970</v>
          </cell>
          <cell r="C2279" t="str">
            <v>TRANSFORMADOR 1F 15 KVA</v>
          </cell>
          <cell r="D2279" t="str">
            <v>UND</v>
          </cell>
          <cell r="G2279">
            <v>3441994</v>
          </cell>
        </row>
        <row r="2280">
          <cell r="A2280">
            <v>101971</v>
          </cell>
          <cell r="C2280" t="str">
            <v>TRANSFORMADOR 1F 25 KVA</v>
          </cell>
          <cell r="D2280" t="str">
            <v>UND</v>
          </cell>
          <cell r="G2280">
            <v>4420190</v>
          </cell>
        </row>
        <row r="2281">
          <cell r="A2281">
            <v>101973</v>
          </cell>
          <cell r="C2281" t="str">
            <v>TRANSFORMADOR 1F 50 KVA</v>
          </cell>
          <cell r="D2281" t="str">
            <v>UND</v>
          </cell>
          <cell r="G2281">
            <v>6536128</v>
          </cell>
        </row>
        <row r="2282">
          <cell r="A2282">
            <v>101974</v>
          </cell>
          <cell r="C2282" t="str">
            <v>TRANSFORMADOR 1F 75 KVA</v>
          </cell>
          <cell r="D2282" t="str">
            <v>UND</v>
          </cell>
          <cell r="G2282">
            <v>8769761</v>
          </cell>
        </row>
        <row r="2283">
          <cell r="A2283">
            <v>101978</v>
          </cell>
          <cell r="C2283" t="str">
            <v>TRANSFORMADOR 3F 112,5 KVA</v>
          </cell>
          <cell r="D2283" t="str">
            <v>UND</v>
          </cell>
          <cell r="G2283">
            <v>14734534</v>
          </cell>
        </row>
        <row r="2284">
          <cell r="A2284">
            <v>101975</v>
          </cell>
          <cell r="C2284" t="str">
            <v>TRANSFORMADOR 3F 15 KVA</v>
          </cell>
          <cell r="D2284" t="str">
            <v>UND</v>
          </cell>
          <cell r="G2284">
            <v>5649477</v>
          </cell>
        </row>
        <row r="2285">
          <cell r="A2285">
            <v>102011</v>
          </cell>
          <cell r="C2285" t="str">
            <v>TRANSFORMADOR 3F 225 KVA ABB</v>
          </cell>
          <cell r="D2285" t="str">
            <v>UND</v>
          </cell>
          <cell r="G2285">
            <v>22375869</v>
          </cell>
        </row>
        <row r="2286">
          <cell r="A2286">
            <v>101976</v>
          </cell>
          <cell r="C2286" t="str">
            <v>TRANSFORMADOR 3F 30 KVA</v>
          </cell>
          <cell r="D2286" t="str">
            <v>UND</v>
          </cell>
          <cell r="G2286">
            <v>7866238</v>
          </cell>
        </row>
        <row r="2287">
          <cell r="A2287">
            <v>102012</v>
          </cell>
          <cell r="C2287" t="str">
            <v>TRANSFORMADOR 3F 315 KVA ABB</v>
          </cell>
          <cell r="D2287" t="str">
            <v>UND</v>
          </cell>
          <cell r="G2287">
            <v>28366742</v>
          </cell>
        </row>
        <row r="2288">
          <cell r="A2288">
            <v>102013</v>
          </cell>
          <cell r="C2288" t="str">
            <v>TRANSFORMADOR 3F 400 KVA ABB</v>
          </cell>
          <cell r="D2288" t="str">
            <v>UND</v>
          </cell>
          <cell r="G2288">
            <v>36101707</v>
          </cell>
        </row>
        <row r="2289">
          <cell r="A2289">
            <v>101977</v>
          </cell>
          <cell r="C2289" t="str">
            <v>TRANSFORMADOR 3F 45 KVA</v>
          </cell>
          <cell r="D2289" t="str">
            <v>UND</v>
          </cell>
          <cell r="G2289">
            <v>9368711</v>
          </cell>
        </row>
        <row r="2290">
          <cell r="A2290">
            <v>102014</v>
          </cell>
          <cell r="C2290" t="str">
            <v>TRANSFORMADOR 3F 500 KVA ABB</v>
          </cell>
          <cell r="D2290" t="str">
            <v>UND</v>
          </cell>
          <cell r="G2290">
            <v>42258587</v>
          </cell>
        </row>
        <row r="2291">
          <cell r="A2291">
            <v>102015</v>
          </cell>
          <cell r="C2291" t="str">
            <v>TRANSFORMADOR 3F 630 KVA ABB</v>
          </cell>
          <cell r="D2291" t="str">
            <v>UND</v>
          </cell>
          <cell r="G2291">
            <v>50304509</v>
          </cell>
        </row>
        <row r="2292">
          <cell r="A2292">
            <v>101979</v>
          </cell>
          <cell r="C2292" t="str">
            <v>TRANSFORMADOR 3F 75 KVA</v>
          </cell>
          <cell r="D2292" t="str">
            <v>UND</v>
          </cell>
          <cell r="G2292">
            <v>11866511</v>
          </cell>
        </row>
        <row r="2293">
          <cell r="A2293">
            <v>102016</v>
          </cell>
          <cell r="C2293" t="str">
            <v>TRANSFORMADOR 3F 800 KVA ABB</v>
          </cell>
          <cell r="D2293" t="str">
            <v>UND</v>
          </cell>
          <cell r="G2293">
            <v>61988589</v>
          </cell>
        </row>
        <row r="2294">
          <cell r="A2294">
            <v>102010</v>
          </cell>
          <cell r="C2294" t="str">
            <v>TRANSFQRMADQR 3F 150 KVA</v>
          </cell>
          <cell r="D2294" t="str">
            <v>UND</v>
          </cell>
          <cell r="G2294">
            <v>18313187</v>
          </cell>
        </row>
        <row r="2295">
          <cell r="A2295">
            <v>117195</v>
          </cell>
          <cell r="C2295" t="str">
            <v>TRANSP POSCONCR HASTA 12MT</v>
          </cell>
          <cell r="D2295" t="str">
            <v>UND</v>
          </cell>
          <cell r="G2295">
            <v>55868</v>
          </cell>
        </row>
        <row r="2296">
          <cell r="A2296">
            <v>117196</v>
          </cell>
          <cell r="C2296" t="str">
            <v>TRANSP POSCONCR HASTA 18MT</v>
          </cell>
          <cell r="D2296" t="str">
            <v>UND</v>
          </cell>
          <cell r="G2296">
            <v>78080</v>
          </cell>
        </row>
        <row r="2297">
          <cell r="A2297">
            <v>102019</v>
          </cell>
          <cell r="C2297" t="str">
            <v>TRANSP.EQUIPQ EST.SUELQS</v>
          </cell>
          <cell r="D2297" t="str">
            <v>UND</v>
          </cell>
          <cell r="G2297">
            <v>134166</v>
          </cell>
        </row>
        <row r="2298">
          <cell r="A2298">
            <v>105166</v>
          </cell>
          <cell r="C2298" t="str">
            <v>TRIPLE 15</v>
          </cell>
          <cell r="D2298" t="str">
            <v>KLS</v>
          </cell>
          <cell r="G2298">
            <v>966</v>
          </cell>
        </row>
        <row r="2299">
          <cell r="A2299">
            <v>102082</v>
          </cell>
          <cell r="C2299" t="str">
            <v>TUB A.INOX 1 12</v>
          </cell>
          <cell r="D2299" t="str">
            <v>ML</v>
          </cell>
          <cell r="G2299">
            <v>49791</v>
          </cell>
        </row>
        <row r="2300">
          <cell r="A2300">
            <v>109981</v>
          </cell>
          <cell r="C2300" t="str">
            <v>TUBO 2" EMT"</v>
          </cell>
          <cell r="D2300" t="str">
            <v>UND</v>
          </cell>
          <cell r="G2300">
            <v>60406</v>
          </cell>
        </row>
        <row r="2301">
          <cell r="A2301">
            <v>109982</v>
          </cell>
          <cell r="C2301" t="str">
            <v>TUBO 3" EMT"</v>
          </cell>
          <cell r="D2301" t="str">
            <v>UND</v>
          </cell>
          <cell r="G2301">
            <v>117020</v>
          </cell>
        </row>
        <row r="2302">
          <cell r="A2302">
            <v>102084</v>
          </cell>
          <cell r="C2302" t="str">
            <v>TUBO A INOX 4 CAL.40</v>
          </cell>
          <cell r="D2302" t="str">
            <v>ML</v>
          </cell>
          <cell r="G2302">
            <v>174267</v>
          </cell>
        </row>
        <row r="2303">
          <cell r="A2303">
            <v>111210</v>
          </cell>
          <cell r="C2303" t="str">
            <v>TUBO A.CARBON D= .3/8"</v>
          </cell>
          <cell r="D2303" t="str">
            <v>ML</v>
          </cell>
          <cell r="E2303">
            <v>1</v>
          </cell>
          <cell r="G2303">
            <v>6399</v>
          </cell>
        </row>
        <row r="2304">
          <cell r="A2304">
            <v>106029</v>
          </cell>
          <cell r="C2304" t="str">
            <v>TUBO A.CARBON D=1"</v>
          </cell>
          <cell r="D2304" t="str">
            <v>ML</v>
          </cell>
          <cell r="G2304">
            <v>16933</v>
          </cell>
        </row>
        <row r="2305">
          <cell r="A2305">
            <v>102037</v>
          </cell>
          <cell r="C2305" t="str">
            <v>TUBO A.CARBON D=2"</v>
          </cell>
          <cell r="D2305" t="str">
            <v>ML</v>
          </cell>
          <cell r="G2305">
            <v>35336</v>
          </cell>
        </row>
        <row r="2306">
          <cell r="A2306">
            <v>102038</v>
          </cell>
          <cell r="C2306" t="str">
            <v>TUBO A.CARBON D=3"</v>
          </cell>
          <cell r="D2306" t="str">
            <v>ML</v>
          </cell>
          <cell r="G2306">
            <v>89001</v>
          </cell>
        </row>
        <row r="2307">
          <cell r="A2307">
            <v>102039</v>
          </cell>
          <cell r="C2307" t="str">
            <v>TUBO A.CARBQN D=4"</v>
          </cell>
          <cell r="D2307" t="str">
            <v>ML</v>
          </cell>
          <cell r="G2307">
            <v>120496</v>
          </cell>
        </row>
        <row r="2308">
          <cell r="A2308">
            <v>102040</v>
          </cell>
          <cell r="C2308" t="str">
            <v>TUBO A.CARBQN D=6"</v>
          </cell>
          <cell r="D2308" t="str">
            <v>ML</v>
          </cell>
          <cell r="G2308">
            <v>149372</v>
          </cell>
        </row>
        <row r="2309">
          <cell r="A2309">
            <v>102041</v>
          </cell>
          <cell r="C2309" t="str">
            <v>TUBO A.CARBQN D=8"</v>
          </cell>
          <cell r="D2309" t="str">
            <v>ML</v>
          </cell>
          <cell r="G2309">
            <v>394300</v>
          </cell>
        </row>
        <row r="2310">
          <cell r="A2310">
            <v>102083</v>
          </cell>
          <cell r="C2310" t="str">
            <v>TUBO A.INOXID. 2.1/2"</v>
          </cell>
          <cell r="D2310" t="str">
            <v>ML</v>
          </cell>
          <cell r="G2310">
            <v>126837</v>
          </cell>
        </row>
        <row r="2311">
          <cell r="A2311">
            <v>109983</v>
          </cell>
          <cell r="C2311" t="str">
            <v>TUBO ALUMINIO .3/4x6M</v>
          </cell>
          <cell r="D2311" t="str">
            <v>ML</v>
          </cell>
          <cell r="E2311">
            <v>1</v>
          </cell>
          <cell r="G2311">
            <v>4507</v>
          </cell>
        </row>
        <row r="2312">
          <cell r="A2312">
            <v>102087</v>
          </cell>
          <cell r="C2312" t="str">
            <v>TUBO ALUMINIO 1.1/2x6M</v>
          </cell>
          <cell r="D2312" t="str">
            <v>UND</v>
          </cell>
          <cell r="G2312">
            <v>43683</v>
          </cell>
        </row>
        <row r="2313">
          <cell r="A2313">
            <v>102086</v>
          </cell>
          <cell r="C2313" t="str">
            <v>TUBO ALUMINIO 2" x6M</v>
          </cell>
          <cell r="D2313" t="str">
            <v>UND</v>
          </cell>
          <cell r="E2313">
            <v>1</v>
          </cell>
          <cell r="G2313">
            <v>106348</v>
          </cell>
        </row>
        <row r="2314">
          <cell r="A2314">
            <v>102085</v>
          </cell>
          <cell r="C2314" t="str">
            <v>TUBO ALUMINIO D=1" x6M</v>
          </cell>
          <cell r="D2314" t="str">
            <v>ML</v>
          </cell>
          <cell r="E2314">
            <v>1</v>
          </cell>
          <cell r="G2314">
            <v>4730</v>
          </cell>
        </row>
        <row r="2315">
          <cell r="A2315">
            <v>102100</v>
          </cell>
          <cell r="C2315" t="str">
            <v>TUBO COBRE .1/2 [F]</v>
          </cell>
          <cell r="D2315" t="str">
            <v>ML</v>
          </cell>
          <cell r="G2315">
            <v>9228</v>
          </cell>
        </row>
        <row r="2316">
          <cell r="A2316">
            <v>111211</v>
          </cell>
          <cell r="C2316" t="str">
            <v>TUBO COBRE .1/2 [K]</v>
          </cell>
          <cell r="D2316" t="str">
            <v>ML</v>
          </cell>
          <cell r="G2316">
            <v>63955</v>
          </cell>
        </row>
        <row r="2317">
          <cell r="A2317">
            <v>109125</v>
          </cell>
          <cell r="C2317" t="str">
            <v>TUBO COBRE .1/2 G-M RIGIDA TIPO K</v>
          </cell>
          <cell r="D2317" t="str">
            <v>ML</v>
          </cell>
          <cell r="G2317">
            <v>77625</v>
          </cell>
        </row>
        <row r="2318">
          <cell r="A2318">
            <v>113039</v>
          </cell>
          <cell r="C2318" t="str">
            <v>TUBO COBRE .1/2" [</v>
          </cell>
          <cell r="D2318" t="str">
            <v>ML</v>
          </cell>
          <cell r="G2318">
            <v>12662</v>
          </cell>
        </row>
        <row r="2319">
          <cell r="A2319">
            <v>102103</v>
          </cell>
          <cell r="C2319" t="str">
            <v>TUBO COBRE .1/4" [</v>
          </cell>
          <cell r="D2319" t="str">
            <v>ML</v>
          </cell>
          <cell r="G2319">
            <v>4099</v>
          </cell>
        </row>
        <row r="2320">
          <cell r="A2320">
            <v>102101</v>
          </cell>
          <cell r="C2320" t="str">
            <v>TUBO COBRE .3/4 [M]</v>
          </cell>
          <cell r="D2320" t="str">
            <v>ML</v>
          </cell>
          <cell r="G2320">
            <v>15989</v>
          </cell>
        </row>
        <row r="2321">
          <cell r="A2321">
            <v>111212</v>
          </cell>
          <cell r="C2321" t="str">
            <v>TUBO COBRE .3/4" G</v>
          </cell>
          <cell r="D2321" t="str">
            <v>ML</v>
          </cell>
          <cell r="G2321">
            <v>103018</v>
          </cell>
        </row>
        <row r="2322">
          <cell r="A2322">
            <v>109126</v>
          </cell>
          <cell r="C2322" t="str">
            <v>TUBO COBRE .3/4" G-M RIGIDA TIPO K</v>
          </cell>
          <cell r="D2322" t="str">
            <v>ML</v>
          </cell>
          <cell r="G2322">
            <v>115808</v>
          </cell>
        </row>
        <row r="2323">
          <cell r="A2323">
            <v>102102</v>
          </cell>
          <cell r="C2323" t="str">
            <v>TUBO COBRE .3/8 [F]</v>
          </cell>
          <cell r="D2323" t="str">
            <v>ML</v>
          </cell>
          <cell r="G2323">
            <v>6868</v>
          </cell>
        </row>
        <row r="2324">
          <cell r="A2324">
            <v>111213</v>
          </cell>
          <cell r="C2324" t="str">
            <v>TUBO COBRE 1" G</v>
          </cell>
          <cell r="D2324" t="str">
            <v>ML</v>
          </cell>
          <cell r="G2324">
            <v>129086</v>
          </cell>
        </row>
        <row r="2325">
          <cell r="A2325">
            <v>109127</v>
          </cell>
          <cell r="C2325" t="str">
            <v>TUBO COBRE 1" G-M RIGIDA TIPO K</v>
          </cell>
          <cell r="D2325" t="str">
            <v>ML</v>
          </cell>
          <cell r="G2325">
            <v>145112</v>
          </cell>
        </row>
        <row r="2326">
          <cell r="A2326">
            <v>111214</v>
          </cell>
          <cell r="C2326" t="str">
            <v>TUBO COBRE 1.1/2" G</v>
          </cell>
          <cell r="D2326" t="str">
            <v>ML</v>
          </cell>
          <cell r="G2326">
            <v>193710</v>
          </cell>
        </row>
        <row r="2327">
          <cell r="A2327">
            <v>109128</v>
          </cell>
          <cell r="C2327" t="str">
            <v>TUBO COBRE 1.1/2" G-M RIGIDA TIPO K</v>
          </cell>
          <cell r="D2327" t="str">
            <v>ML</v>
          </cell>
          <cell r="G2327">
            <v>217758</v>
          </cell>
        </row>
        <row r="2328">
          <cell r="A2328">
            <v>111215</v>
          </cell>
          <cell r="C2328" t="str">
            <v>TUBO COBRE 1.1/4" G</v>
          </cell>
          <cell r="D2328" t="str">
            <v>ML</v>
          </cell>
          <cell r="G2328">
            <v>154805</v>
          </cell>
        </row>
        <row r="2329">
          <cell r="A2329">
            <v>109129</v>
          </cell>
          <cell r="C2329" t="str">
            <v>TUBO COBRE 1.1/4" G-M RIGIDA TIPO K</v>
          </cell>
          <cell r="D2329" t="str">
            <v>ML</v>
          </cell>
          <cell r="G2329">
            <v>174022</v>
          </cell>
        </row>
        <row r="2330">
          <cell r="A2330">
            <v>111216</v>
          </cell>
          <cell r="C2330" t="str">
            <v>TUBO COBRE 2" G</v>
          </cell>
          <cell r="D2330" t="str">
            <v>ML</v>
          </cell>
          <cell r="G2330">
            <v>289315</v>
          </cell>
        </row>
        <row r="2331">
          <cell r="A2331">
            <v>111217</v>
          </cell>
          <cell r="C2331" t="str">
            <v>TUBO COBRE 2.1/2" G</v>
          </cell>
          <cell r="D2331" t="str">
            <v>ML</v>
          </cell>
          <cell r="G2331">
            <v>288868</v>
          </cell>
        </row>
        <row r="2332">
          <cell r="A2332">
            <v>109130</v>
          </cell>
          <cell r="C2332" t="str">
            <v>TUBO COBRE 2.1/2" G-M RIGIDA TIPO K</v>
          </cell>
          <cell r="D2332" t="str">
            <v>ML</v>
          </cell>
          <cell r="G2332">
            <v>324729</v>
          </cell>
        </row>
        <row r="2333">
          <cell r="A2333">
            <v>102024</v>
          </cell>
          <cell r="C2333" t="str">
            <v>TUBO CONCRETO CII 1.0M HR</v>
          </cell>
          <cell r="D2333" t="str">
            <v>ML</v>
          </cell>
          <cell r="G2333">
            <v>265301</v>
          </cell>
        </row>
        <row r="2334">
          <cell r="A2334">
            <v>102023</v>
          </cell>
          <cell r="C2334" t="str">
            <v>TUBO CONCRETO CII 1.1M HR</v>
          </cell>
          <cell r="D2334" t="str">
            <v>ML</v>
          </cell>
          <cell r="G2334">
            <v>310167</v>
          </cell>
        </row>
        <row r="2335">
          <cell r="A2335">
            <v>102090</v>
          </cell>
          <cell r="C2335" t="str">
            <v>TUBO CONCRETO CII 10"</v>
          </cell>
          <cell r="D2335" t="str">
            <v>ML</v>
          </cell>
          <cell r="G2335">
            <v>20949</v>
          </cell>
        </row>
        <row r="2336">
          <cell r="A2336">
            <v>102091</v>
          </cell>
          <cell r="C2336" t="str">
            <v>TUBO CONCRETO CII 12"</v>
          </cell>
          <cell r="D2336" t="str">
            <v>ML</v>
          </cell>
          <cell r="G2336">
            <v>39827</v>
          </cell>
        </row>
        <row r="2337">
          <cell r="A2337">
            <v>102092</v>
          </cell>
          <cell r="C2337" t="str">
            <v>TUBO CONCRETO CII 15"</v>
          </cell>
          <cell r="D2337" t="str">
            <v>ML</v>
          </cell>
          <cell r="G2337">
            <v>59538</v>
          </cell>
        </row>
        <row r="2338">
          <cell r="A2338">
            <v>102093</v>
          </cell>
          <cell r="C2338" t="str">
            <v>TUBO CONCRETO CII 18"</v>
          </cell>
          <cell r="D2338" t="str">
            <v>ML</v>
          </cell>
          <cell r="G2338">
            <v>61079</v>
          </cell>
        </row>
        <row r="2339">
          <cell r="A2339">
            <v>102094</v>
          </cell>
          <cell r="C2339" t="str">
            <v>TUBO CONCRETO CII 21"</v>
          </cell>
          <cell r="D2339" t="str">
            <v>ML</v>
          </cell>
          <cell r="G2339">
            <v>81598</v>
          </cell>
        </row>
        <row r="2340">
          <cell r="A2340">
            <v>102095</v>
          </cell>
          <cell r="C2340" t="str">
            <v>TUBO CONCRETO CII 24"</v>
          </cell>
          <cell r="D2340" t="str">
            <v>ML</v>
          </cell>
          <cell r="G2340">
            <v>99740</v>
          </cell>
        </row>
        <row r="2341">
          <cell r="A2341">
            <v>102096</v>
          </cell>
          <cell r="C2341" t="str">
            <v>TUBO CONCRETO CII 27"</v>
          </cell>
          <cell r="D2341" t="str">
            <v>ML</v>
          </cell>
          <cell r="G2341">
            <v>170119</v>
          </cell>
        </row>
        <row r="2342">
          <cell r="A2342">
            <v>102097</v>
          </cell>
          <cell r="C2342" t="str">
            <v>TUBO CONCRETO CII 30"</v>
          </cell>
          <cell r="D2342" t="str">
            <v>ML</v>
          </cell>
          <cell r="G2342">
            <v>166511</v>
          </cell>
        </row>
        <row r="2343">
          <cell r="A2343">
            <v>102098</v>
          </cell>
          <cell r="C2343" t="str">
            <v>TUBO CONCRETO CII 33"</v>
          </cell>
          <cell r="D2343" t="str">
            <v>ML</v>
          </cell>
          <cell r="G2343">
            <v>238577</v>
          </cell>
        </row>
        <row r="2344">
          <cell r="A2344">
            <v>102099</v>
          </cell>
          <cell r="C2344" t="str">
            <v>TUBO CONCRETO CII 36"</v>
          </cell>
          <cell r="D2344" t="str">
            <v>ML</v>
          </cell>
          <cell r="G2344">
            <v>298314</v>
          </cell>
        </row>
        <row r="2345">
          <cell r="A2345">
            <v>102088</v>
          </cell>
          <cell r="C2345" t="str">
            <v>TUBO CONCRETO CII 6"</v>
          </cell>
          <cell r="D2345" t="str">
            <v>ML</v>
          </cell>
          <cell r="E2345">
            <v>1</v>
          </cell>
          <cell r="G2345">
            <v>12877</v>
          </cell>
        </row>
        <row r="2346">
          <cell r="A2346">
            <v>102089</v>
          </cell>
          <cell r="C2346" t="str">
            <v>TUBO CONCRETO CII 8"</v>
          </cell>
          <cell r="D2346" t="str">
            <v>ML</v>
          </cell>
          <cell r="E2346">
            <v>1</v>
          </cell>
          <cell r="G2346">
            <v>17131</v>
          </cell>
        </row>
        <row r="2347">
          <cell r="A2347">
            <v>105168</v>
          </cell>
          <cell r="C2347" t="str">
            <v>TUBO CPVC 1/2" RDE-11"</v>
          </cell>
          <cell r="D2347" t="str">
            <v>ML</v>
          </cell>
          <cell r="G2347">
            <v>3502</v>
          </cell>
        </row>
        <row r="2348">
          <cell r="A2348">
            <v>107188</v>
          </cell>
          <cell r="C2348" t="str">
            <v>TUBO CPVC 3/4" RDE-11"</v>
          </cell>
          <cell r="D2348" t="str">
            <v>ML</v>
          </cell>
          <cell r="G2348">
            <v>5194</v>
          </cell>
        </row>
        <row r="2349">
          <cell r="A2349">
            <v>109984</v>
          </cell>
          <cell r="C2349" t="str">
            <v>TUBO DRE 100 PVC CORR CF</v>
          </cell>
          <cell r="D2349" t="str">
            <v>ML</v>
          </cell>
          <cell r="G2349">
            <v>22558</v>
          </cell>
        </row>
        <row r="2350">
          <cell r="A2350">
            <v>102050</v>
          </cell>
          <cell r="C2350" t="str">
            <v>TUBO DRE 100 PVC CORR SF</v>
          </cell>
          <cell r="D2350" t="str">
            <v>ML</v>
          </cell>
          <cell r="E2350">
            <v>1</v>
          </cell>
          <cell r="G2350">
            <v>22070</v>
          </cell>
        </row>
        <row r="2351">
          <cell r="A2351">
            <v>102027</v>
          </cell>
          <cell r="C2351" t="str">
            <v>TUBO DRE 160 PVC CORR CF</v>
          </cell>
          <cell r="D2351" t="str">
            <v>ML</v>
          </cell>
          <cell r="E2351">
            <v>1</v>
          </cell>
          <cell r="G2351">
            <v>50261</v>
          </cell>
        </row>
        <row r="2352">
          <cell r="A2352">
            <v>117197</v>
          </cell>
          <cell r="C2352" t="str">
            <v>TUBO DRE 160 PVC CORR SF</v>
          </cell>
          <cell r="D2352" t="str">
            <v>ML</v>
          </cell>
          <cell r="G2352">
            <v>50261</v>
          </cell>
        </row>
        <row r="2353">
          <cell r="A2353">
            <v>109131</v>
          </cell>
          <cell r="C2353" t="str">
            <v>TUBO DRE 2" PERFO FILT</v>
          </cell>
          <cell r="D2353" t="str">
            <v>ML</v>
          </cell>
          <cell r="G2353">
            <v>84146</v>
          </cell>
        </row>
        <row r="2354">
          <cell r="A2354">
            <v>117198</v>
          </cell>
          <cell r="C2354" t="str">
            <v>TUBO DRE 2,1/2 PVC CON FI</v>
          </cell>
          <cell r="D2354" t="str">
            <v>ML</v>
          </cell>
          <cell r="G2354">
            <v>17489</v>
          </cell>
        </row>
        <row r="2355">
          <cell r="A2355">
            <v>117199</v>
          </cell>
          <cell r="C2355" t="str">
            <v>TUBO DRE 2,1/2 PVC SIN FI</v>
          </cell>
          <cell r="D2355" t="str">
            <v>ML</v>
          </cell>
          <cell r="G2355">
            <v>12759</v>
          </cell>
        </row>
        <row r="2356">
          <cell r="A2356">
            <v>102152</v>
          </cell>
          <cell r="C2356" t="str">
            <v>TUBO DRE 200 PVC CORR SF</v>
          </cell>
          <cell r="D2356" t="str">
            <v>ML</v>
          </cell>
          <cell r="G2356">
            <v>68092</v>
          </cell>
        </row>
        <row r="2357">
          <cell r="A2357">
            <v>102108</v>
          </cell>
          <cell r="C2357" t="str">
            <v>TUBO DRE 4" PVC CON</v>
          </cell>
          <cell r="D2357" t="str">
            <v>ML</v>
          </cell>
          <cell r="G2357">
            <v>30432</v>
          </cell>
        </row>
        <row r="2358">
          <cell r="A2358">
            <v>117200</v>
          </cell>
          <cell r="C2358" t="str">
            <v>TUBO DRE 65 PVC CORR SF</v>
          </cell>
          <cell r="D2358" t="str">
            <v>ML</v>
          </cell>
          <cell r="G2358">
            <v>12770</v>
          </cell>
        </row>
        <row r="2359">
          <cell r="A2359">
            <v>109132</v>
          </cell>
          <cell r="C2359" t="str">
            <v>TUBO EMT 3/4"X 3 MT"</v>
          </cell>
          <cell r="D2359" t="str">
            <v>UND</v>
          </cell>
          <cell r="E2359">
            <v>1</v>
          </cell>
          <cell r="G2359">
            <v>14518</v>
          </cell>
        </row>
        <row r="2360">
          <cell r="A2360">
            <v>109985</v>
          </cell>
          <cell r="C2360" t="str">
            <v>TUBO EMT 3MT X1"</v>
          </cell>
          <cell r="D2360" t="str">
            <v>UND</v>
          </cell>
          <cell r="G2360">
            <v>28265</v>
          </cell>
        </row>
        <row r="2361">
          <cell r="A2361">
            <v>105170</v>
          </cell>
          <cell r="C2361" t="str">
            <v>TUBO ESTRUC. 100x6.3MMx100</v>
          </cell>
          <cell r="D2361" t="str">
            <v>UND</v>
          </cell>
          <cell r="G2361">
            <v>338554</v>
          </cell>
        </row>
        <row r="2362">
          <cell r="A2362">
            <v>109133</v>
          </cell>
          <cell r="C2362" t="str">
            <v>TUBO ESTRUC. 127x2.3MM</v>
          </cell>
          <cell r="D2362" t="str">
            <v>UND</v>
          </cell>
          <cell r="G2362">
            <v>394386</v>
          </cell>
        </row>
        <row r="2363">
          <cell r="A2363">
            <v>109134</v>
          </cell>
          <cell r="C2363" t="str">
            <v>TUBO ESTRUC. 141x3.4MM</v>
          </cell>
          <cell r="D2363" t="str">
            <v>UND</v>
          </cell>
          <cell r="G2363">
            <v>492894</v>
          </cell>
        </row>
        <row r="2364">
          <cell r="A2364">
            <v>105169</v>
          </cell>
          <cell r="C2364" t="str">
            <v>TUBO ESTRUC. 76x2.0MMx 38</v>
          </cell>
          <cell r="D2364" t="str">
            <v>UND</v>
          </cell>
          <cell r="G2364">
            <v>68569</v>
          </cell>
        </row>
        <row r="2365">
          <cell r="A2365">
            <v>117208</v>
          </cell>
          <cell r="C2365" t="str">
            <v>TUBO FLUORES 32W T8 4100K</v>
          </cell>
          <cell r="D2365" t="str">
            <v>UND</v>
          </cell>
          <cell r="G2365">
            <v>5130</v>
          </cell>
        </row>
        <row r="2366">
          <cell r="A2366">
            <v>113040</v>
          </cell>
          <cell r="C2366" t="str">
            <v>TUBO GALV. ,1/2" AGUA"</v>
          </cell>
          <cell r="D2366" t="str">
            <v>UND</v>
          </cell>
          <cell r="G2366">
            <v>37655</v>
          </cell>
        </row>
        <row r="2367">
          <cell r="A2367">
            <v>102110</v>
          </cell>
          <cell r="C2367" t="str">
            <v>TUBO GALV. ,1/2" X 3 MT</v>
          </cell>
          <cell r="D2367" t="str">
            <v>UND</v>
          </cell>
          <cell r="G2367">
            <v>34853</v>
          </cell>
        </row>
        <row r="2368">
          <cell r="A2368">
            <v>102066</v>
          </cell>
          <cell r="C2368" t="str">
            <v>TUBO GALV. ,1/4"</v>
          </cell>
          <cell r="D2368" t="str">
            <v>ML</v>
          </cell>
          <cell r="G2368">
            <v>5151</v>
          </cell>
        </row>
        <row r="2369">
          <cell r="A2369">
            <v>109135</v>
          </cell>
          <cell r="C2369" t="str">
            <v>TUBO GALV. ,3/4 1.8MM</v>
          </cell>
          <cell r="D2369" t="str">
            <v>UND</v>
          </cell>
          <cell r="G2369">
            <v>33055</v>
          </cell>
        </row>
        <row r="2370">
          <cell r="A2370">
            <v>102111</v>
          </cell>
          <cell r="C2370" t="str">
            <v>TUBO GALV. ,3/4 AGUA</v>
          </cell>
          <cell r="D2370" t="str">
            <v>UND</v>
          </cell>
          <cell r="G2370">
            <v>51346</v>
          </cell>
        </row>
        <row r="2371">
          <cell r="A2371">
            <v>102072</v>
          </cell>
          <cell r="C2371" t="str">
            <v>TUBO GALV. ,3/4"</v>
          </cell>
          <cell r="D2371" t="str">
            <v>UND</v>
          </cell>
          <cell r="G2371">
            <v>27857</v>
          </cell>
        </row>
        <row r="2372">
          <cell r="A2372">
            <v>106165</v>
          </cell>
          <cell r="C2372" t="str">
            <v>TUBO GALV. ,3/4" 1.5M</v>
          </cell>
          <cell r="D2372" t="str">
            <v>UND</v>
          </cell>
          <cell r="G2372">
            <v>26376</v>
          </cell>
        </row>
        <row r="2373">
          <cell r="A2373">
            <v>106169</v>
          </cell>
          <cell r="C2373" t="str">
            <v>TUBO GALV. ,3/4" 2.3M</v>
          </cell>
          <cell r="D2373" t="str">
            <v>UND</v>
          </cell>
          <cell r="G2373">
            <v>42523</v>
          </cell>
        </row>
        <row r="2374">
          <cell r="A2374">
            <v>102064</v>
          </cell>
          <cell r="C2374" t="str">
            <v>TUBO GALV. 1 AGUA</v>
          </cell>
          <cell r="D2374" t="str">
            <v>UND</v>
          </cell>
          <cell r="G2374">
            <v>76864</v>
          </cell>
        </row>
        <row r="2375">
          <cell r="A2375">
            <v>102124</v>
          </cell>
          <cell r="C2375" t="str">
            <v>TUBO GALV. 1"</v>
          </cell>
          <cell r="D2375" t="str">
            <v>UND</v>
          </cell>
          <cell r="G2375">
            <v>13489</v>
          </cell>
        </row>
        <row r="2376">
          <cell r="A2376">
            <v>106166</v>
          </cell>
          <cell r="C2376" t="str">
            <v>TUBO GALV. 1" 1.5MM</v>
          </cell>
          <cell r="D2376" t="str">
            <v>UND</v>
          </cell>
          <cell r="G2376">
            <v>31946</v>
          </cell>
        </row>
        <row r="2377">
          <cell r="A2377">
            <v>106168</v>
          </cell>
          <cell r="C2377" t="str">
            <v>TUBO GALV. 1" 1.8MM</v>
          </cell>
          <cell r="D2377" t="str">
            <v>UND</v>
          </cell>
          <cell r="G2377">
            <v>25185</v>
          </cell>
        </row>
        <row r="2378">
          <cell r="A2378">
            <v>106170</v>
          </cell>
          <cell r="C2378" t="str">
            <v>TUBO GALV. 1" 2.3MM</v>
          </cell>
          <cell r="D2378" t="str">
            <v>UND</v>
          </cell>
          <cell r="G2378">
            <v>56953</v>
          </cell>
        </row>
        <row r="2379">
          <cell r="A2379">
            <v>117201</v>
          </cell>
          <cell r="C2379" t="str">
            <v>TUBO GALV. 1" ACUED</v>
          </cell>
          <cell r="D2379" t="str">
            <v>UND</v>
          </cell>
          <cell r="G2379">
            <v>66407</v>
          </cell>
        </row>
        <row r="2380">
          <cell r="A2380">
            <v>102113</v>
          </cell>
          <cell r="C2380" t="str">
            <v>TUBO GALV. 1" X 3 M</v>
          </cell>
          <cell r="D2380" t="str">
            <v>UND</v>
          </cell>
          <cell r="G2380">
            <v>44322</v>
          </cell>
        </row>
        <row r="2381">
          <cell r="A2381">
            <v>103226</v>
          </cell>
          <cell r="C2381" t="str">
            <v>TUBO GALV. 1,1/2" 1.5</v>
          </cell>
          <cell r="D2381" t="str">
            <v>UND</v>
          </cell>
          <cell r="G2381">
            <v>43567</v>
          </cell>
        </row>
        <row r="2382">
          <cell r="A2382">
            <v>103224</v>
          </cell>
          <cell r="C2382" t="str">
            <v>TUBO GALV. 1,1/2" 1.8</v>
          </cell>
          <cell r="D2382" t="str">
            <v>UND</v>
          </cell>
          <cell r="G2382">
            <v>58742</v>
          </cell>
        </row>
        <row r="2383">
          <cell r="A2383">
            <v>102114</v>
          </cell>
          <cell r="C2383" t="str">
            <v>TUBO GALV. 1,1/2" 2.3</v>
          </cell>
          <cell r="D2383" t="str">
            <v>UND</v>
          </cell>
          <cell r="G2383">
            <v>57946</v>
          </cell>
        </row>
        <row r="2384">
          <cell r="A2384">
            <v>102125</v>
          </cell>
          <cell r="C2384" t="str">
            <v>TUBO GALV. 1,1/2" 2.5</v>
          </cell>
          <cell r="D2384" t="str">
            <v>UND</v>
          </cell>
          <cell r="G2384">
            <v>81071</v>
          </cell>
        </row>
        <row r="2385">
          <cell r="A2385">
            <v>103223</v>
          </cell>
          <cell r="C2385" t="str">
            <v>TUBO GALV. 1,1/2" 3.0</v>
          </cell>
          <cell r="D2385" t="str">
            <v>UND</v>
          </cell>
          <cell r="G2385">
            <v>55800</v>
          </cell>
        </row>
        <row r="2386">
          <cell r="A2386">
            <v>102062</v>
          </cell>
          <cell r="C2386" t="str">
            <v>TUBO GALV. 1,1/2" AGUA"</v>
          </cell>
          <cell r="D2386" t="str">
            <v>UND</v>
          </cell>
          <cell r="G2386">
            <v>127588</v>
          </cell>
        </row>
        <row r="2387">
          <cell r="A2387">
            <v>102115</v>
          </cell>
          <cell r="C2387" t="str">
            <v>TUBO GALV. 1,1/2" X 3M</v>
          </cell>
          <cell r="D2387" t="str">
            <v>UND</v>
          </cell>
          <cell r="G2387">
            <v>74031</v>
          </cell>
        </row>
        <row r="2388">
          <cell r="A2388">
            <v>102063</v>
          </cell>
          <cell r="C2388" t="str">
            <v>TUBO GALV. 1,1/4" AGUA"</v>
          </cell>
          <cell r="D2388" t="str">
            <v>UND</v>
          </cell>
          <cell r="G2388">
            <v>103937</v>
          </cell>
        </row>
        <row r="2389">
          <cell r="A2389">
            <v>102127</v>
          </cell>
          <cell r="C2389" t="str">
            <v>TUBO GALV. 1.1/2" X 3 MT</v>
          </cell>
          <cell r="D2389" t="str">
            <v>UND</v>
          </cell>
          <cell r="G2389">
            <v>47674</v>
          </cell>
        </row>
        <row r="2390">
          <cell r="A2390">
            <v>103228</v>
          </cell>
          <cell r="C2390" t="str">
            <v>TUBO GALV. 2"</v>
          </cell>
          <cell r="D2390" t="str">
            <v>UND</v>
          </cell>
          <cell r="G2390">
            <v>144751</v>
          </cell>
        </row>
        <row r="2391">
          <cell r="A2391">
            <v>103062</v>
          </cell>
          <cell r="C2391" t="str">
            <v>TUBO GALV. 2" 2.3</v>
          </cell>
          <cell r="D2391" t="str">
            <v>UND</v>
          </cell>
          <cell r="G2391">
            <v>68182</v>
          </cell>
        </row>
        <row r="2392">
          <cell r="A2392">
            <v>102126</v>
          </cell>
          <cell r="C2392" t="str">
            <v>TUBO GALV. 2" 2.5</v>
          </cell>
          <cell r="D2392" t="str">
            <v>UND</v>
          </cell>
          <cell r="G2392">
            <v>102747</v>
          </cell>
        </row>
        <row r="2393">
          <cell r="A2393">
            <v>102118</v>
          </cell>
          <cell r="C2393" t="str">
            <v>TUBO GALV. 2" AGUA"</v>
          </cell>
          <cell r="D2393" t="str">
            <v>UND</v>
          </cell>
          <cell r="G2393">
            <v>168665</v>
          </cell>
        </row>
        <row r="2394">
          <cell r="A2394">
            <v>102117</v>
          </cell>
          <cell r="C2394" t="str">
            <v>TUBO GALV. 2" X 3</v>
          </cell>
          <cell r="D2394" t="str">
            <v>UND</v>
          </cell>
          <cell r="G2394">
            <v>86890</v>
          </cell>
        </row>
        <row r="2395">
          <cell r="A2395">
            <v>117202</v>
          </cell>
          <cell r="C2395" t="str">
            <v>TUBO GALV. 2,1/2 2.3MM</v>
          </cell>
          <cell r="D2395" t="str">
            <v>UND</v>
          </cell>
          <cell r="G2395">
            <v>140572</v>
          </cell>
        </row>
        <row r="2396">
          <cell r="A2396">
            <v>102119</v>
          </cell>
          <cell r="C2396" t="str">
            <v>TUBO GALV. 2,1/2 AGUA</v>
          </cell>
          <cell r="D2396" t="str">
            <v>UND</v>
          </cell>
          <cell r="G2396">
            <v>209120</v>
          </cell>
        </row>
        <row r="2397">
          <cell r="A2397">
            <v>102068</v>
          </cell>
          <cell r="C2397" t="str">
            <v>TUBO GALV. 2,1/4"</v>
          </cell>
          <cell r="D2397" t="str">
            <v>ML</v>
          </cell>
          <cell r="G2397">
            <v>23108</v>
          </cell>
        </row>
        <row r="2398">
          <cell r="A2398">
            <v>102069</v>
          </cell>
          <cell r="C2398" t="str">
            <v>TUBO GALV. 2,3/4"</v>
          </cell>
          <cell r="D2398" t="str">
            <v>ML</v>
          </cell>
          <cell r="G2398">
            <v>29708</v>
          </cell>
        </row>
        <row r="2399">
          <cell r="A2399">
            <v>103225</v>
          </cell>
          <cell r="C2399" t="str">
            <v>TUBO GALV. 3" 2.3M</v>
          </cell>
          <cell r="D2399" t="str">
            <v>UND</v>
          </cell>
          <cell r="G2399">
            <v>177057</v>
          </cell>
        </row>
        <row r="2400">
          <cell r="A2400">
            <v>102071</v>
          </cell>
          <cell r="C2400" t="str">
            <v>TUBO GALV. 3" AGUA"</v>
          </cell>
          <cell r="D2400" t="str">
            <v>UND</v>
          </cell>
          <cell r="G2400">
            <v>245571</v>
          </cell>
        </row>
        <row r="2401">
          <cell r="A2401">
            <v>102121</v>
          </cell>
          <cell r="C2401" t="str">
            <v>TUBO GALV. 3" CON RO</v>
          </cell>
          <cell r="D2401" t="str">
            <v>ML</v>
          </cell>
          <cell r="G2401">
            <v>38028</v>
          </cell>
        </row>
        <row r="2402">
          <cell r="A2402">
            <v>102120</v>
          </cell>
          <cell r="C2402" t="str">
            <v>TUBO GALV. 3" X 3M</v>
          </cell>
          <cell r="D2402" t="str">
            <v>UND</v>
          </cell>
          <cell r="G2402">
            <v>191401</v>
          </cell>
        </row>
        <row r="2403">
          <cell r="A2403">
            <v>102070</v>
          </cell>
          <cell r="C2403" t="str">
            <v>TUBO GALV. 3,1/2"</v>
          </cell>
          <cell r="D2403" t="str">
            <v>ML</v>
          </cell>
          <cell r="G2403">
            <v>38195</v>
          </cell>
        </row>
        <row r="2404">
          <cell r="A2404">
            <v>102073</v>
          </cell>
          <cell r="C2404" t="str">
            <v>TUBO GALV. 4"</v>
          </cell>
          <cell r="D2404" t="str">
            <v>ML</v>
          </cell>
          <cell r="G2404">
            <v>41134</v>
          </cell>
        </row>
        <row r="2405">
          <cell r="A2405">
            <v>102123</v>
          </cell>
          <cell r="C2405" t="str">
            <v>TUBO GALV. 4" CON RO</v>
          </cell>
          <cell r="D2405" t="str">
            <v>ML</v>
          </cell>
          <cell r="G2405">
            <v>70191</v>
          </cell>
        </row>
        <row r="2406">
          <cell r="A2406">
            <v>102122</v>
          </cell>
          <cell r="C2406" t="str">
            <v>TUBO GALV. 4" X 3 MT</v>
          </cell>
          <cell r="D2406" t="str">
            <v>UND</v>
          </cell>
          <cell r="G2406">
            <v>246724</v>
          </cell>
        </row>
        <row r="2407">
          <cell r="A2407">
            <v>102074</v>
          </cell>
          <cell r="C2407" t="str">
            <v>TUBO GALV. 6"</v>
          </cell>
          <cell r="D2407" t="str">
            <v>UND</v>
          </cell>
          <cell r="G2407">
            <v>521674</v>
          </cell>
        </row>
        <row r="2408">
          <cell r="A2408">
            <v>102075</v>
          </cell>
          <cell r="C2408" t="str">
            <v>TUBO GALV. 8"</v>
          </cell>
          <cell r="D2408" t="str">
            <v>UND</v>
          </cell>
          <cell r="G2408">
            <v>656827</v>
          </cell>
        </row>
        <row r="2409">
          <cell r="A2409">
            <v>103065</v>
          </cell>
          <cell r="C2409" t="str">
            <v>TUBO LA CR C20 1,1/2X1.1/2</v>
          </cell>
          <cell r="D2409" t="str">
            <v>UND</v>
          </cell>
          <cell r="G2409">
            <v>20281</v>
          </cell>
        </row>
        <row r="2410">
          <cell r="A2410">
            <v>106127</v>
          </cell>
          <cell r="C2410" t="str">
            <v>TUBO LAM CR C20 ,3/4X ,3/4</v>
          </cell>
          <cell r="D2410" t="str">
            <v>UND</v>
          </cell>
          <cell r="G2410">
            <v>10248</v>
          </cell>
        </row>
        <row r="2411">
          <cell r="A2411">
            <v>106126</v>
          </cell>
          <cell r="C2411" t="str">
            <v>TUBO LAM CR C20 1 X1</v>
          </cell>
          <cell r="D2411" t="str">
            <v>UND</v>
          </cell>
          <cell r="G2411">
            <v>12770</v>
          </cell>
        </row>
        <row r="2412">
          <cell r="A2412">
            <v>103088</v>
          </cell>
          <cell r="C2412" t="str">
            <v>TUBO PE 2" ALTA DEN</v>
          </cell>
          <cell r="D2412" t="str">
            <v>ML</v>
          </cell>
          <cell r="G2412">
            <v>9505</v>
          </cell>
        </row>
        <row r="2413">
          <cell r="A2413">
            <v>103089</v>
          </cell>
          <cell r="C2413" t="str">
            <v>TUBO PE 2,1/2"ALTA DEN</v>
          </cell>
          <cell r="D2413" t="str">
            <v>ML</v>
          </cell>
          <cell r="G2413">
            <v>13318</v>
          </cell>
        </row>
        <row r="2414">
          <cell r="A2414">
            <v>103090</v>
          </cell>
          <cell r="C2414" t="str">
            <v>TUBO PE 3" ALTA DEN</v>
          </cell>
          <cell r="D2414" t="str">
            <v>ML</v>
          </cell>
          <cell r="G2414">
            <v>19134</v>
          </cell>
        </row>
        <row r="2415">
          <cell r="A2415">
            <v>103091</v>
          </cell>
          <cell r="C2415" t="str">
            <v>TUBO PE 4" ALTA DEN</v>
          </cell>
          <cell r="D2415" t="str">
            <v>ML</v>
          </cell>
          <cell r="G2415">
            <v>28661</v>
          </cell>
        </row>
        <row r="2416">
          <cell r="A2416">
            <v>103092</v>
          </cell>
          <cell r="C2416" t="str">
            <v>TUBO PE 6" ALTA DEN</v>
          </cell>
          <cell r="D2416" t="str">
            <v>ML</v>
          </cell>
          <cell r="G2416">
            <v>59999</v>
          </cell>
        </row>
        <row r="2417">
          <cell r="A2417">
            <v>102128</v>
          </cell>
          <cell r="C2417" t="str">
            <v>TUBO PRS .1/2 RDE- 9</v>
          </cell>
          <cell r="D2417" t="str">
            <v>ML</v>
          </cell>
          <cell r="E2417">
            <v>1</v>
          </cell>
          <cell r="G2417">
            <v>4578</v>
          </cell>
        </row>
        <row r="2418">
          <cell r="A2418">
            <v>102129</v>
          </cell>
          <cell r="C2418" t="str">
            <v>TUBO PRS .1/2 RDE-13.5</v>
          </cell>
          <cell r="D2418" t="str">
            <v>ML</v>
          </cell>
          <cell r="E2418">
            <v>1</v>
          </cell>
          <cell r="G2418">
            <v>3274</v>
          </cell>
        </row>
        <row r="2419">
          <cell r="A2419">
            <v>102130</v>
          </cell>
          <cell r="C2419" t="str">
            <v>TUBO PRS .3/4 RDE-11</v>
          </cell>
          <cell r="D2419" t="str">
            <v>ML</v>
          </cell>
          <cell r="E2419">
            <v>1</v>
          </cell>
          <cell r="G2419">
            <v>4056</v>
          </cell>
        </row>
        <row r="2420">
          <cell r="A2420">
            <v>102131</v>
          </cell>
          <cell r="C2420" t="str">
            <v>TUBO PRS .3/4 RDE-21</v>
          </cell>
          <cell r="D2420" t="str">
            <v>ML</v>
          </cell>
          <cell r="E2420">
            <v>1</v>
          </cell>
          <cell r="G2420">
            <v>2683</v>
          </cell>
        </row>
        <row r="2421">
          <cell r="A2421">
            <v>102132</v>
          </cell>
          <cell r="C2421" t="str">
            <v>TUBO PRS 1 RDE-13.5</v>
          </cell>
          <cell r="D2421" t="str">
            <v>ML</v>
          </cell>
          <cell r="E2421">
            <v>1</v>
          </cell>
          <cell r="G2421">
            <v>4078</v>
          </cell>
        </row>
        <row r="2422">
          <cell r="A2422">
            <v>102133</v>
          </cell>
          <cell r="C2422" t="str">
            <v>TUBO PRS 1 RDE-21</v>
          </cell>
          <cell r="D2422" t="str">
            <v>ML</v>
          </cell>
          <cell r="E2422">
            <v>1</v>
          </cell>
          <cell r="G2422">
            <v>3970</v>
          </cell>
        </row>
        <row r="2423">
          <cell r="A2423">
            <v>117203</v>
          </cell>
          <cell r="C2423" t="str">
            <v>TUBO PRS 1.1/2 RDE-21</v>
          </cell>
          <cell r="D2423" t="str">
            <v>ML</v>
          </cell>
          <cell r="G2423">
            <v>8048</v>
          </cell>
        </row>
        <row r="2424">
          <cell r="A2424">
            <v>117204</v>
          </cell>
          <cell r="C2424" t="str">
            <v>TUBO PRS 1.1/4 RDE-21</v>
          </cell>
          <cell r="D2424" t="str">
            <v>ML</v>
          </cell>
          <cell r="G2424">
            <v>10258</v>
          </cell>
        </row>
        <row r="2425">
          <cell r="A2425">
            <v>102047</v>
          </cell>
          <cell r="C2425" t="str">
            <v>TUBO PRS 10 RDE-13.5UM</v>
          </cell>
          <cell r="D2425" t="str">
            <v>ML</v>
          </cell>
          <cell r="E2425">
            <v>1</v>
          </cell>
          <cell r="G2425">
            <v>324509</v>
          </cell>
        </row>
        <row r="2426">
          <cell r="A2426">
            <v>102163</v>
          </cell>
          <cell r="C2426" t="str">
            <v>TUBO PRS 10 RDE-21 UZ</v>
          </cell>
          <cell r="D2426" t="str">
            <v>ML</v>
          </cell>
          <cell r="G2426">
            <v>136817</v>
          </cell>
        </row>
        <row r="2427">
          <cell r="A2427">
            <v>102164</v>
          </cell>
          <cell r="C2427" t="str">
            <v>TUBO PRS 10 RDE-26 UZ</v>
          </cell>
          <cell r="D2427" t="str">
            <v>ML</v>
          </cell>
          <cell r="G2427">
            <v>126538</v>
          </cell>
        </row>
        <row r="2428">
          <cell r="A2428">
            <v>102165</v>
          </cell>
          <cell r="C2428" t="str">
            <v>TUBO PRS 10 RDE-32.5UZ</v>
          </cell>
          <cell r="D2428" t="str">
            <v>ML</v>
          </cell>
          <cell r="G2428">
            <v>103728</v>
          </cell>
        </row>
        <row r="2429">
          <cell r="A2429">
            <v>102166</v>
          </cell>
          <cell r="C2429" t="str">
            <v>TUBO PRS 10 RDE-41 UZ</v>
          </cell>
          <cell r="D2429" t="str">
            <v>ML</v>
          </cell>
          <cell r="G2429">
            <v>83006</v>
          </cell>
        </row>
        <row r="2430">
          <cell r="A2430">
            <v>102048</v>
          </cell>
          <cell r="C2430" t="str">
            <v>TUBO PRS 12 RDE-13.5UM</v>
          </cell>
          <cell r="D2430" t="str">
            <v>ML</v>
          </cell>
          <cell r="E2430">
            <v>1</v>
          </cell>
          <cell r="G2430">
            <v>469336</v>
          </cell>
        </row>
        <row r="2431">
          <cell r="A2431">
            <v>102168</v>
          </cell>
          <cell r="C2431" t="str">
            <v>TUBO PRS 12 RDE-26 UZ</v>
          </cell>
          <cell r="D2431" t="str">
            <v>ML</v>
          </cell>
          <cell r="G2431">
            <v>185794</v>
          </cell>
        </row>
        <row r="2432">
          <cell r="A2432">
            <v>102169</v>
          </cell>
          <cell r="C2432" t="str">
            <v>TUBO PRS 12 RDE-32.5UZ</v>
          </cell>
          <cell r="D2432" t="str">
            <v>ML</v>
          </cell>
          <cell r="G2432">
            <v>151303</v>
          </cell>
        </row>
        <row r="2433">
          <cell r="A2433">
            <v>105171</v>
          </cell>
          <cell r="C2433" t="str">
            <v>TUBO PRS 12 RDE-41 UZ</v>
          </cell>
          <cell r="D2433" t="str">
            <v>ML</v>
          </cell>
          <cell r="G2433">
            <v>119958</v>
          </cell>
        </row>
        <row r="2434">
          <cell r="A2434">
            <v>102136</v>
          </cell>
          <cell r="C2434" t="str">
            <v>TUBO PRS 2 RDE-21</v>
          </cell>
          <cell r="D2434" t="str">
            <v>ML</v>
          </cell>
          <cell r="E2434">
            <v>1</v>
          </cell>
          <cell r="G2434">
            <v>14594</v>
          </cell>
        </row>
        <row r="2435">
          <cell r="A2435">
            <v>102077</v>
          </cell>
          <cell r="C2435" t="str">
            <v>TUBO PRS 2 RDE-21 UM</v>
          </cell>
          <cell r="D2435" t="str">
            <v>ML</v>
          </cell>
          <cell r="E2435">
            <v>1</v>
          </cell>
          <cell r="G2435">
            <v>17062</v>
          </cell>
        </row>
        <row r="2436">
          <cell r="A2436">
            <v>102137</v>
          </cell>
          <cell r="C2436" t="str">
            <v>TUBO PRS 2 RDE-26 UM</v>
          </cell>
          <cell r="D2436" t="str">
            <v>ML</v>
          </cell>
          <cell r="E2436">
            <v>1</v>
          </cell>
          <cell r="G2436">
            <v>6760</v>
          </cell>
        </row>
        <row r="2437">
          <cell r="A2437">
            <v>117178</v>
          </cell>
          <cell r="C2437" t="str">
            <v>TUBO PRS 2.1/2 RDE 26 UZ</v>
          </cell>
          <cell r="D2437" t="str">
            <v>ML</v>
          </cell>
          <cell r="G2437">
            <v>9926</v>
          </cell>
        </row>
        <row r="2438">
          <cell r="A2438">
            <v>117205</v>
          </cell>
          <cell r="C2438" t="str">
            <v>TUBO PRS 2.1/2 RDE-21</v>
          </cell>
          <cell r="D2438" t="str">
            <v>ML</v>
          </cell>
          <cell r="G2438">
            <v>17915</v>
          </cell>
        </row>
        <row r="2439">
          <cell r="A2439">
            <v>117206</v>
          </cell>
          <cell r="C2439" t="str">
            <v>TUBO PRS 2.1/2 RDE-21 UM</v>
          </cell>
          <cell r="D2439" t="str">
            <v>ML</v>
          </cell>
          <cell r="G2439">
            <v>12030</v>
          </cell>
        </row>
        <row r="2440">
          <cell r="A2440">
            <v>117207</v>
          </cell>
          <cell r="C2440" t="str">
            <v>TUBO PRS 2.1/2 RDE-26 UM</v>
          </cell>
          <cell r="D2440" t="str">
            <v>ML</v>
          </cell>
          <cell r="G2440">
            <v>9497</v>
          </cell>
        </row>
        <row r="2441">
          <cell r="A2441">
            <v>102054</v>
          </cell>
          <cell r="C2441" t="str">
            <v>TUBO PRS 3 RDE- 9 UM</v>
          </cell>
          <cell r="D2441" t="str">
            <v>ML</v>
          </cell>
          <cell r="E2441">
            <v>1</v>
          </cell>
          <cell r="G2441">
            <v>55832</v>
          </cell>
        </row>
        <row r="2442">
          <cell r="A2442">
            <v>102059</v>
          </cell>
          <cell r="C2442" t="str">
            <v>TUBO PRS 3 RDE-11 UM</v>
          </cell>
          <cell r="D2442" t="str">
            <v>ML</v>
          </cell>
          <cell r="E2442">
            <v>1</v>
          </cell>
          <cell r="G2442">
            <v>45369</v>
          </cell>
        </row>
        <row r="2443">
          <cell r="A2443">
            <v>102042</v>
          </cell>
          <cell r="C2443" t="str">
            <v>TUBO PRS 3 RDE-13.5UM</v>
          </cell>
          <cell r="D2443" t="str">
            <v>ML</v>
          </cell>
          <cell r="E2443">
            <v>1</v>
          </cell>
          <cell r="G2443">
            <v>35003</v>
          </cell>
        </row>
        <row r="2444">
          <cell r="A2444">
            <v>102139</v>
          </cell>
          <cell r="C2444" t="str">
            <v>TUBO PRS 3 RDE-21</v>
          </cell>
          <cell r="D2444" t="str">
            <v>ML</v>
          </cell>
          <cell r="E2444">
            <v>1</v>
          </cell>
          <cell r="G2444">
            <v>26728</v>
          </cell>
        </row>
        <row r="2445">
          <cell r="A2445">
            <v>102078</v>
          </cell>
          <cell r="C2445" t="str">
            <v>TUBO PRS 3 RDE-21 UM</v>
          </cell>
          <cell r="D2445" t="str">
            <v>ML</v>
          </cell>
          <cell r="E2445">
            <v>1</v>
          </cell>
          <cell r="G2445">
            <v>16659</v>
          </cell>
        </row>
        <row r="2446">
          <cell r="A2446">
            <v>102154</v>
          </cell>
          <cell r="C2446" t="str">
            <v>TUBO PRS 3 RDE-21 UZ</v>
          </cell>
          <cell r="D2446" t="str">
            <v>ML</v>
          </cell>
          <cell r="G2446">
            <v>17738</v>
          </cell>
        </row>
        <row r="2447">
          <cell r="A2447">
            <v>102079</v>
          </cell>
          <cell r="C2447" t="str">
            <v>TUBO PRS 3 RDE-26 UM</v>
          </cell>
          <cell r="D2447" t="str">
            <v>ML</v>
          </cell>
          <cell r="E2447">
            <v>1</v>
          </cell>
          <cell r="G2447">
            <v>14486</v>
          </cell>
        </row>
        <row r="2448">
          <cell r="A2448">
            <v>102140</v>
          </cell>
          <cell r="C2448" t="str">
            <v>TUBO PRS 3 RDE-32.5UM</v>
          </cell>
          <cell r="D2448" t="str">
            <v>ML</v>
          </cell>
          <cell r="E2448">
            <v>1</v>
          </cell>
          <cell r="G2448">
            <v>11536</v>
          </cell>
        </row>
        <row r="2449">
          <cell r="A2449">
            <v>102055</v>
          </cell>
          <cell r="C2449" t="str">
            <v>TUBO PRS 4 RDE- 9 UM</v>
          </cell>
          <cell r="D2449" t="str">
            <v>ML</v>
          </cell>
          <cell r="E2449">
            <v>1</v>
          </cell>
          <cell r="G2449">
            <v>90806</v>
          </cell>
        </row>
        <row r="2450">
          <cell r="A2450">
            <v>102043</v>
          </cell>
          <cell r="C2450" t="str">
            <v>TUBO PRS 4 RDE-11 EL</v>
          </cell>
          <cell r="D2450" t="str">
            <v>ML</v>
          </cell>
          <cell r="E2450">
            <v>1</v>
          </cell>
          <cell r="G2450">
            <v>75399</v>
          </cell>
        </row>
        <row r="2451">
          <cell r="A2451">
            <v>102060</v>
          </cell>
          <cell r="C2451" t="str">
            <v>TUBO PRS 4 RDE-13.5UM</v>
          </cell>
          <cell r="D2451" t="str">
            <v>ML</v>
          </cell>
          <cell r="E2451">
            <v>1</v>
          </cell>
          <cell r="G2451">
            <v>57306</v>
          </cell>
        </row>
        <row r="2452">
          <cell r="A2452">
            <v>102141</v>
          </cell>
          <cell r="C2452" t="str">
            <v>TUBO PRS 4 RDE-21</v>
          </cell>
          <cell r="D2452" t="str">
            <v>ML</v>
          </cell>
          <cell r="E2452">
            <v>1</v>
          </cell>
          <cell r="G2452">
            <v>75776</v>
          </cell>
        </row>
        <row r="2453">
          <cell r="A2453">
            <v>102155</v>
          </cell>
          <cell r="C2453" t="str">
            <v>TUBO PRS 4 RDE-21 UZ</v>
          </cell>
          <cell r="D2453" t="str">
            <v>ML</v>
          </cell>
          <cell r="G2453">
            <v>28204</v>
          </cell>
        </row>
        <row r="2454">
          <cell r="A2454">
            <v>102080</v>
          </cell>
          <cell r="C2454" t="str">
            <v>TUBO PRS 4 RDE-26 UM</v>
          </cell>
          <cell r="D2454" t="str">
            <v>ML</v>
          </cell>
          <cell r="E2454">
            <v>1</v>
          </cell>
          <cell r="G2454">
            <v>23071</v>
          </cell>
        </row>
        <row r="2455">
          <cell r="A2455">
            <v>102142</v>
          </cell>
          <cell r="C2455" t="str">
            <v>TUBO PRS 4 RDE-32.5UM</v>
          </cell>
          <cell r="D2455" t="str">
            <v>ML</v>
          </cell>
          <cell r="E2455">
            <v>1</v>
          </cell>
          <cell r="G2455">
            <v>17887</v>
          </cell>
        </row>
        <row r="2456">
          <cell r="A2456">
            <v>102143</v>
          </cell>
          <cell r="C2456" t="str">
            <v>TUBO PRS 4 RDE-41 UM</v>
          </cell>
          <cell r="D2456" t="str">
            <v>ML</v>
          </cell>
          <cell r="E2456">
            <v>1</v>
          </cell>
          <cell r="G2456">
            <v>15463</v>
          </cell>
        </row>
        <row r="2457">
          <cell r="A2457">
            <v>102051</v>
          </cell>
          <cell r="C2457" t="str">
            <v>TUBO PRS 6 RDE- 9 UM</v>
          </cell>
          <cell r="D2457" t="str">
            <v>ML</v>
          </cell>
          <cell r="E2457">
            <v>1</v>
          </cell>
          <cell r="G2457">
            <v>192757</v>
          </cell>
        </row>
        <row r="2458">
          <cell r="A2458">
            <v>102044</v>
          </cell>
          <cell r="C2458" t="str">
            <v>TUBO PRS 6 RDE-11 EL</v>
          </cell>
          <cell r="D2458" t="str">
            <v>ML</v>
          </cell>
          <cell r="E2458">
            <v>1</v>
          </cell>
          <cell r="G2458">
            <v>161578</v>
          </cell>
        </row>
        <row r="2459">
          <cell r="A2459">
            <v>102045</v>
          </cell>
          <cell r="C2459" t="str">
            <v>TUBO PRS 6 RDE-13.5EU</v>
          </cell>
          <cell r="D2459" t="str">
            <v>ML</v>
          </cell>
          <cell r="E2459">
            <v>1</v>
          </cell>
          <cell r="G2459">
            <v>123597</v>
          </cell>
        </row>
        <row r="2460">
          <cell r="A2460">
            <v>102156</v>
          </cell>
          <cell r="C2460" t="str">
            <v>TUBO PRS 6 RDE-21 UZ</v>
          </cell>
          <cell r="D2460" t="str">
            <v>ML</v>
          </cell>
          <cell r="G2460">
            <v>59244</v>
          </cell>
        </row>
        <row r="2461">
          <cell r="A2461">
            <v>102081</v>
          </cell>
          <cell r="C2461" t="str">
            <v>TUBO PRS 6 RDE-26 UM</v>
          </cell>
          <cell r="D2461" t="str">
            <v>ML</v>
          </cell>
          <cell r="E2461">
            <v>1</v>
          </cell>
          <cell r="G2461">
            <v>49435</v>
          </cell>
        </row>
        <row r="2462">
          <cell r="A2462">
            <v>102157</v>
          </cell>
          <cell r="C2462" t="str">
            <v>TUBO PRS 6 RDE-32.5UZ</v>
          </cell>
          <cell r="D2462" t="str">
            <v>ML</v>
          </cell>
          <cell r="G2462">
            <v>41313</v>
          </cell>
        </row>
        <row r="2463">
          <cell r="A2463">
            <v>102158</v>
          </cell>
          <cell r="C2463" t="str">
            <v>TUBO PRS 6 RDE-41 UZ</v>
          </cell>
          <cell r="D2463" t="str">
            <v>ML</v>
          </cell>
          <cell r="G2463">
            <v>31656</v>
          </cell>
        </row>
        <row r="2464">
          <cell r="A2464">
            <v>102052</v>
          </cell>
          <cell r="C2464" t="str">
            <v>TUBO PRS 8 RDE- 9 EL</v>
          </cell>
          <cell r="D2464" t="str">
            <v>ML</v>
          </cell>
          <cell r="E2464">
            <v>1</v>
          </cell>
          <cell r="G2464">
            <v>326300</v>
          </cell>
        </row>
        <row r="2465">
          <cell r="A2465">
            <v>102053</v>
          </cell>
          <cell r="C2465" t="str">
            <v>TUBO PRS 8 RDE-11 EL</v>
          </cell>
          <cell r="D2465" t="str">
            <v>ML</v>
          </cell>
          <cell r="E2465">
            <v>1</v>
          </cell>
          <cell r="G2465">
            <v>273498</v>
          </cell>
        </row>
        <row r="2466">
          <cell r="A2466">
            <v>102046</v>
          </cell>
          <cell r="C2466" t="str">
            <v>TUBO PRS 8 RDE-13.5UM</v>
          </cell>
          <cell r="D2466" t="str">
            <v>ML</v>
          </cell>
          <cell r="E2466">
            <v>1</v>
          </cell>
          <cell r="G2466">
            <v>213112</v>
          </cell>
        </row>
        <row r="2467">
          <cell r="A2467">
            <v>102159</v>
          </cell>
          <cell r="C2467" t="str">
            <v>TUBO PRS 8 RDE-21 UZ</v>
          </cell>
          <cell r="D2467" t="str">
            <v>ML</v>
          </cell>
          <cell r="G2467">
            <v>102800</v>
          </cell>
        </row>
        <row r="2468">
          <cell r="A2468">
            <v>102160</v>
          </cell>
          <cell r="C2468" t="str">
            <v>TUBO PRS 8 RDE-26 UZ</v>
          </cell>
          <cell r="D2468" t="str">
            <v>ML</v>
          </cell>
          <cell r="G2468">
            <v>83163</v>
          </cell>
        </row>
        <row r="2469">
          <cell r="A2469">
            <v>102161</v>
          </cell>
          <cell r="C2469" t="str">
            <v>TUBO PRS 8 RDE-32.5UZ</v>
          </cell>
          <cell r="D2469" t="str">
            <v>ML</v>
          </cell>
          <cell r="G2469">
            <v>67983</v>
          </cell>
        </row>
        <row r="2470">
          <cell r="A2470">
            <v>102162</v>
          </cell>
          <cell r="C2470" t="str">
            <v>TUBO PRS 8 RDE-41 UZ</v>
          </cell>
          <cell r="D2470" t="str">
            <v>ML</v>
          </cell>
          <cell r="G2470">
            <v>54555</v>
          </cell>
        </row>
        <row r="2471">
          <cell r="A2471">
            <v>102144</v>
          </cell>
          <cell r="C2471" t="str">
            <v>TUBO PVC ,1/2" X 3 MTS</v>
          </cell>
          <cell r="D2471" t="str">
            <v>UND</v>
          </cell>
          <cell r="G2471">
            <v>9791</v>
          </cell>
        </row>
        <row r="2472">
          <cell r="A2472">
            <v>102145</v>
          </cell>
          <cell r="C2472" t="str">
            <v>TUBO PVC ,3/4" X 3 MTS</v>
          </cell>
          <cell r="D2472" t="str">
            <v>UND</v>
          </cell>
          <cell r="G2472">
            <v>12824</v>
          </cell>
        </row>
        <row r="2473">
          <cell r="A2473">
            <v>102146</v>
          </cell>
          <cell r="C2473" t="str">
            <v>TUBO PVC 1" x 3 MTS</v>
          </cell>
          <cell r="D2473" t="str">
            <v>UND</v>
          </cell>
          <cell r="G2473">
            <v>17772</v>
          </cell>
        </row>
        <row r="2474">
          <cell r="A2474">
            <v>102147</v>
          </cell>
          <cell r="C2474" t="str">
            <v>TUBO PVC 1,1/2" x 3 MTS</v>
          </cell>
          <cell r="D2474" t="str">
            <v>UND</v>
          </cell>
          <cell r="G2474">
            <v>35007</v>
          </cell>
        </row>
        <row r="2475">
          <cell r="A2475">
            <v>103078</v>
          </cell>
          <cell r="C2475" t="str">
            <v>TUBO PVC 10" ALIG RIB LO</v>
          </cell>
          <cell r="D2475" t="str">
            <v>ML</v>
          </cell>
          <cell r="G2475">
            <v>52373</v>
          </cell>
        </row>
        <row r="2476">
          <cell r="A2476">
            <v>103079</v>
          </cell>
          <cell r="C2476" t="str">
            <v>TUBO PVC 12" ALIG RIB LO</v>
          </cell>
          <cell r="D2476" t="str">
            <v>ML</v>
          </cell>
          <cell r="G2476">
            <v>77705</v>
          </cell>
        </row>
        <row r="2477">
          <cell r="A2477">
            <v>103080</v>
          </cell>
          <cell r="C2477" t="str">
            <v>TUBO PVC 14" ALIG RIB LO</v>
          </cell>
          <cell r="D2477" t="str">
            <v>ML</v>
          </cell>
          <cell r="G2477">
            <v>91821</v>
          </cell>
        </row>
        <row r="2478">
          <cell r="A2478">
            <v>102149</v>
          </cell>
          <cell r="C2478" t="str">
            <v>TUBO PVC 2" x 3 MTS</v>
          </cell>
          <cell r="D2478" t="str">
            <v>UND</v>
          </cell>
          <cell r="G2478">
            <v>53839</v>
          </cell>
        </row>
        <row r="2479">
          <cell r="A2479">
            <v>102030</v>
          </cell>
          <cell r="C2479" t="str">
            <v>TUBO PVC 200 PVC CORR CF</v>
          </cell>
          <cell r="D2479" t="str">
            <v>ML</v>
          </cell>
          <cell r="G2479">
            <v>93311</v>
          </cell>
        </row>
        <row r="2480">
          <cell r="A2480">
            <v>102150</v>
          </cell>
          <cell r="C2480" t="str">
            <v>TUBO PVC 3" X 6 MTS</v>
          </cell>
          <cell r="D2480" t="str">
            <v>UND</v>
          </cell>
          <cell r="G2480">
            <v>138684</v>
          </cell>
        </row>
        <row r="2481">
          <cell r="A2481">
            <v>102151</v>
          </cell>
          <cell r="C2481" t="str">
            <v>TUBO PVC 4" X 6 MTS</v>
          </cell>
          <cell r="D2481" t="str">
            <v>UND</v>
          </cell>
          <cell r="G2481">
            <v>233998</v>
          </cell>
        </row>
        <row r="2482">
          <cell r="A2482">
            <v>103076</v>
          </cell>
          <cell r="C2482" t="str">
            <v>TUBO PVC 6" ALIG RIB LO</v>
          </cell>
          <cell r="D2482" t="str">
            <v>ML</v>
          </cell>
          <cell r="G2482">
            <v>27937</v>
          </cell>
        </row>
        <row r="2483">
          <cell r="A2483">
            <v>103077</v>
          </cell>
          <cell r="C2483" t="str">
            <v>TUBO PVC 8" ALIG RIB LO</v>
          </cell>
          <cell r="D2483" t="str">
            <v>ML</v>
          </cell>
          <cell r="G2483">
            <v>37642</v>
          </cell>
        </row>
        <row r="2484">
          <cell r="A2484">
            <v>102170</v>
          </cell>
          <cell r="C2484" t="str">
            <v>TUBO SAN 1.1/2 PVC</v>
          </cell>
          <cell r="D2484" t="str">
            <v>ML</v>
          </cell>
          <cell r="G2484">
            <v>5238</v>
          </cell>
        </row>
        <row r="2485">
          <cell r="A2485">
            <v>102176</v>
          </cell>
          <cell r="C2485" t="str">
            <v>TUBO SAN 10" PVC"</v>
          </cell>
          <cell r="D2485" t="str">
            <v>ML</v>
          </cell>
          <cell r="G2485">
            <v>117501</v>
          </cell>
        </row>
        <row r="2486">
          <cell r="A2486">
            <v>102056</v>
          </cell>
          <cell r="C2486" t="str">
            <v>TUBO SAN 10" PVC-250M</v>
          </cell>
          <cell r="D2486" t="str">
            <v>ML</v>
          </cell>
          <cell r="E2486">
            <v>1</v>
          </cell>
          <cell r="G2486">
            <v>50434</v>
          </cell>
        </row>
        <row r="2487">
          <cell r="A2487">
            <v>102031</v>
          </cell>
          <cell r="C2487" t="str">
            <v>TUBO SAN 12" PVC-315M</v>
          </cell>
          <cell r="D2487" t="str">
            <v>ML</v>
          </cell>
          <cell r="E2487">
            <v>1</v>
          </cell>
          <cell r="G2487">
            <v>79357</v>
          </cell>
        </row>
        <row r="2488">
          <cell r="A2488">
            <v>102034</v>
          </cell>
          <cell r="C2488" t="str">
            <v>TUBO SAN 16" PVC-400M</v>
          </cell>
          <cell r="D2488" t="str">
            <v>ML</v>
          </cell>
          <cell r="E2488">
            <v>1</v>
          </cell>
          <cell r="G2488">
            <v>131451</v>
          </cell>
        </row>
        <row r="2489">
          <cell r="A2489">
            <v>102035</v>
          </cell>
          <cell r="C2489" t="str">
            <v>TUBO SAN 18" PVC-450M</v>
          </cell>
          <cell r="D2489" t="str">
            <v>ML</v>
          </cell>
          <cell r="E2489">
            <v>1</v>
          </cell>
          <cell r="G2489">
            <v>162738</v>
          </cell>
        </row>
        <row r="2490">
          <cell r="A2490">
            <v>102177</v>
          </cell>
          <cell r="C2490" t="str">
            <v>TUBO SAN 18" PVC-450M</v>
          </cell>
          <cell r="D2490" t="str">
            <v>ML</v>
          </cell>
          <cell r="G2490">
            <v>160235</v>
          </cell>
        </row>
        <row r="2491">
          <cell r="A2491">
            <v>102171</v>
          </cell>
          <cell r="C2491" t="str">
            <v>TUBO SAN 2" PVC"</v>
          </cell>
          <cell r="D2491" t="str">
            <v>ML</v>
          </cell>
          <cell r="G2491">
            <v>7228</v>
          </cell>
        </row>
        <row r="2492">
          <cell r="A2492">
            <v>102036</v>
          </cell>
          <cell r="C2492" t="str">
            <v>TUBO SAN 20" PVC-500M</v>
          </cell>
          <cell r="D2492" t="str">
            <v>ML</v>
          </cell>
          <cell r="E2492">
            <v>1</v>
          </cell>
          <cell r="G2492">
            <v>202599</v>
          </cell>
        </row>
        <row r="2493">
          <cell r="A2493">
            <v>102183</v>
          </cell>
          <cell r="C2493" t="str">
            <v>TUBO SAN 24" PVC NOVA</v>
          </cell>
          <cell r="D2493" t="str">
            <v>ML</v>
          </cell>
          <cell r="G2493">
            <v>277496</v>
          </cell>
        </row>
        <row r="2494">
          <cell r="A2494">
            <v>102184</v>
          </cell>
          <cell r="C2494" t="str">
            <v>TUBO SAN 27" PVC NOVA</v>
          </cell>
          <cell r="D2494" t="str">
            <v>ML</v>
          </cell>
          <cell r="G2494">
            <v>325570</v>
          </cell>
        </row>
        <row r="2495">
          <cell r="A2495">
            <v>102172</v>
          </cell>
          <cell r="C2495" t="str">
            <v>TUBO SAN 3" PVC"</v>
          </cell>
          <cell r="D2495" t="str">
            <v>ML</v>
          </cell>
          <cell r="G2495">
            <v>9384</v>
          </cell>
        </row>
        <row r="2496">
          <cell r="A2496">
            <v>102185</v>
          </cell>
          <cell r="C2496" t="str">
            <v>TUBO SAN 30" PVC NOVA</v>
          </cell>
          <cell r="D2496" t="str">
            <v>ML</v>
          </cell>
          <cell r="G2496">
            <v>406587</v>
          </cell>
        </row>
        <row r="2497">
          <cell r="A2497">
            <v>102186</v>
          </cell>
          <cell r="C2497" t="str">
            <v>TUBO SAN 33" PVC NOVA</v>
          </cell>
          <cell r="D2497" t="str">
            <v>ML</v>
          </cell>
          <cell r="G2497">
            <v>460670</v>
          </cell>
        </row>
        <row r="2498">
          <cell r="A2498">
            <v>102173</v>
          </cell>
          <cell r="C2498" t="str">
            <v>TUBO SAN 4" PVC"</v>
          </cell>
          <cell r="D2498" t="str">
            <v>ML</v>
          </cell>
          <cell r="G2498">
            <v>19279</v>
          </cell>
        </row>
        <row r="2499">
          <cell r="A2499">
            <v>102032</v>
          </cell>
          <cell r="C2499" t="str">
            <v>TUBO SAN 4" PVC-110M</v>
          </cell>
          <cell r="D2499" t="str">
            <v>ML</v>
          </cell>
          <cell r="E2499">
            <v>1</v>
          </cell>
          <cell r="G2499">
            <v>19279</v>
          </cell>
        </row>
        <row r="2500">
          <cell r="A2500">
            <v>102174</v>
          </cell>
          <cell r="C2500" t="str">
            <v>TUBO SAN 6" PVC"</v>
          </cell>
          <cell r="D2500" t="str">
            <v>ML</v>
          </cell>
          <cell r="G2500">
            <v>37064</v>
          </cell>
        </row>
        <row r="2501">
          <cell r="A2501">
            <v>102029</v>
          </cell>
          <cell r="C2501" t="str">
            <v>TUBO SAN 6" PVC-160M</v>
          </cell>
          <cell r="D2501" t="str">
            <v>ML</v>
          </cell>
          <cell r="E2501">
            <v>1</v>
          </cell>
          <cell r="G2501">
            <v>37064</v>
          </cell>
        </row>
        <row r="2502">
          <cell r="A2502">
            <v>102175</v>
          </cell>
          <cell r="C2502" t="str">
            <v>TUBO SAN 8" PVC"</v>
          </cell>
          <cell r="D2502" t="str">
            <v>ML</v>
          </cell>
          <cell r="G2502">
            <v>49932</v>
          </cell>
        </row>
        <row r="2503">
          <cell r="A2503">
            <v>102033</v>
          </cell>
          <cell r="C2503" t="str">
            <v>TUBO SAN 8" PVC-200M</v>
          </cell>
          <cell r="D2503" t="str">
            <v>ML</v>
          </cell>
          <cell r="E2503">
            <v>1</v>
          </cell>
          <cell r="G2503">
            <v>43358</v>
          </cell>
        </row>
        <row r="2504">
          <cell r="A2504">
            <v>102179</v>
          </cell>
          <cell r="C2504" t="str">
            <v>TUBO VENT-LLV. PVC 1.1/2</v>
          </cell>
          <cell r="D2504" t="str">
            <v>ML</v>
          </cell>
          <cell r="G2504">
            <v>4445</v>
          </cell>
        </row>
        <row r="2505">
          <cell r="A2505">
            <v>102180</v>
          </cell>
          <cell r="C2505" t="str">
            <v>TUBO VENT-LLV. PVC 2</v>
          </cell>
          <cell r="D2505" t="str">
            <v>ML</v>
          </cell>
          <cell r="G2505">
            <v>6000</v>
          </cell>
        </row>
        <row r="2506">
          <cell r="A2506">
            <v>102181</v>
          </cell>
          <cell r="C2506" t="str">
            <v>TUBO VENT-LLV. PVC 3</v>
          </cell>
          <cell r="D2506" t="str">
            <v>ML</v>
          </cell>
          <cell r="G2506">
            <v>7565</v>
          </cell>
        </row>
        <row r="2507">
          <cell r="A2507">
            <v>102182</v>
          </cell>
          <cell r="C2507" t="str">
            <v>TUBO VENT-LLV. PVC 4</v>
          </cell>
          <cell r="D2507" t="str">
            <v>ML</v>
          </cell>
          <cell r="G2507">
            <v>11660</v>
          </cell>
        </row>
        <row r="2508">
          <cell r="A2508">
            <v>102187</v>
          </cell>
          <cell r="C2508" t="str">
            <v>TUBUL.ALUM.1" X2"</v>
          </cell>
          <cell r="D2508" t="str">
            <v>UND</v>
          </cell>
          <cell r="G2508">
            <v>68462</v>
          </cell>
        </row>
        <row r="2509">
          <cell r="A2509">
            <v>102188</v>
          </cell>
          <cell r="C2509" t="str">
            <v>TUBUL.ALUM.1.1/2"X1.1/2"</v>
          </cell>
          <cell r="D2509" t="str">
            <v>UND</v>
          </cell>
          <cell r="G2509">
            <v>57515</v>
          </cell>
        </row>
        <row r="2510">
          <cell r="A2510">
            <v>107191</v>
          </cell>
          <cell r="C2510" t="str">
            <v>TUERCA AC ,3/4"</v>
          </cell>
          <cell r="D2510" t="str">
            <v>UND</v>
          </cell>
          <cell r="G2510">
            <v>451</v>
          </cell>
        </row>
        <row r="2511">
          <cell r="A2511">
            <v>102189</v>
          </cell>
          <cell r="C2511" t="str">
            <v>TUERCA DE OJO 3/4" O 5/8</v>
          </cell>
          <cell r="D2511" t="str">
            <v>UND</v>
          </cell>
          <cell r="G2511">
            <v>10168</v>
          </cell>
        </row>
        <row r="2512">
          <cell r="A2512">
            <v>103066</v>
          </cell>
          <cell r="C2512" t="str">
            <v>TUERCA GALV. 1/2"</v>
          </cell>
          <cell r="D2512" t="str">
            <v>UND</v>
          </cell>
          <cell r="G2512">
            <v>332</v>
          </cell>
        </row>
        <row r="2513">
          <cell r="A2513">
            <v>103165</v>
          </cell>
          <cell r="C2513" t="str">
            <v>TUERCA HEXAGONAL 5/8"</v>
          </cell>
          <cell r="D2513" t="str">
            <v>UND</v>
          </cell>
          <cell r="G2513">
            <v>381</v>
          </cell>
        </row>
        <row r="2514">
          <cell r="A2514">
            <v>102190</v>
          </cell>
          <cell r="C2514" t="str">
            <v>TUERCA HEXAGONAL 5/8"-3/</v>
          </cell>
          <cell r="D2514" t="str">
            <v>UND</v>
          </cell>
          <cell r="G2514">
            <v>442</v>
          </cell>
        </row>
        <row r="2515">
          <cell r="A2515">
            <v>109986</v>
          </cell>
          <cell r="C2515" t="str">
            <v>TUNEL FIBRA VIDRIO L=1.20M</v>
          </cell>
          <cell r="D2515" t="str">
            <v>UND</v>
          </cell>
          <cell r="G2515">
            <v>311191</v>
          </cell>
        </row>
        <row r="2516">
          <cell r="A2516">
            <v>102191</v>
          </cell>
          <cell r="C2516" t="str">
            <v>UNIFORMIDAD PARTIC MATERIA</v>
          </cell>
          <cell r="D2516" t="str">
            <v>UND</v>
          </cell>
          <cell r="G2516">
            <v>43953</v>
          </cell>
        </row>
        <row r="2517">
          <cell r="A2517">
            <v>102192</v>
          </cell>
          <cell r="C2517" t="str">
            <v>UNIFORMIDAD TAMA</v>
          </cell>
          <cell r="D2517" t="str">
            <v>UND</v>
          </cell>
          <cell r="G2517">
            <v>42140</v>
          </cell>
        </row>
        <row r="2518">
          <cell r="A2518">
            <v>102193</v>
          </cell>
          <cell r="C2518" t="str">
            <v>UNION 1CM*4CM*1/8" ALUMI</v>
          </cell>
          <cell r="D2518" t="str">
            <v>UND</v>
          </cell>
          <cell r="G2518">
            <v>1771</v>
          </cell>
        </row>
        <row r="2519">
          <cell r="A2519">
            <v>109987</v>
          </cell>
          <cell r="C2519" t="str">
            <v>UNION 2"</v>
          </cell>
          <cell r="D2519" t="str">
            <v>UND</v>
          </cell>
          <cell r="G2519">
            <v>3419</v>
          </cell>
        </row>
        <row r="2520">
          <cell r="A2520">
            <v>109988</v>
          </cell>
          <cell r="C2520" t="str">
            <v>UNION 3" EMT"</v>
          </cell>
          <cell r="D2520" t="str">
            <v>UND</v>
          </cell>
          <cell r="G2520">
            <v>10440</v>
          </cell>
        </row>
        <row r="2521">
          <cell r="A2521">
            <v>109136</v>
          </cell>
          <cell r="C2521" t="str">
            <v>UNION 3/4" EMT"</v>
          </cell>
          <cell r="D2521" t="str">
            <v>UND</v>
          </cell>
          <cell r="G2521">
            <v>675</v>
          </cell>
        </row>
        <row r="2522">
          <cell r="A2522">
            <v>102194</v>
          </cell>
          <cell r="C2522" t="str">
            <v>UNION 4CM*4CM*1/8"</v>
          </cell>
          <cell r="D2522" t="str">
            <v>UND</v>
          </cell>
          <cell r="G2522">
            <v>1771</v>
          </cell>
        </row>
        <row r="2523">
          <cell r="A2523">
            <v>102195</v>
          </cell>
          <cell r="C2523" t="str">
            <v>UNION 8CMX1/8"</v>
          </cell>
          <cell r="D2523" t="str">
            <v>UND</v>
          </cell>
          <cell r="G2523">
            <v>3541</v>
          </cell>
        </row>
        <row r="2524">
          <cell r="A2524">
            <v>117209</v>
          </cell>
          <cell r="C2524" t="str">
            <v>UNION AC 4 DRESER</v>
          </cell>
          <cell r="D2524" t="str">
            <v>UND</v>
          </cell>
          <cell r="G2524">
            <v>177057</v>
          </cell>
        </row>
        <row r="2525">
          <cell r="A2525">
            <v>106104</v>
          </cell>
          <cell r="C2525" t="str">
            <v>UNION AC 4 DRESER ACERO CARBON</v>
          </cell>
          <cell r="D2525" t="str">
            <v>UND</v>
          </cell>
          <cell r="G2525">
            <v>125377</v>
          </cell>
        </row>
        <row r="2526">
          <cell r="A2526">
            <v>117210</v>
          </cell>
          <cell r="C2526" t="str">
            <v>UNION BAJ.CANAL AMAZ.PVC</v>
          </cell>
          <cell r="D2526" t="str">
            <v>UND</v>
          </cell>
          <cell r="G2526">
            <v>20710</v>
          </cell>
        </row>
        <row r="2527">
          <cell r="A2527">
            <v>102196</v>
          </cell>
          <cell r="C2527" t="str">
            <v>UNION BAJ.CANAL AMAZ.PVC</v>
          </cell>
          <cell r="D2527" t="str">
            <v>UND</v>
          </cell>
          <cell r="G2527">
            <v>17673</v>
          </cell>
        </row>
        <row r="2528">
          <cell r="A2528">
            <v>117211</v>
          </cell>
          <cell r="C2528" t="str">
            <v>UNION BAJ.CANAL RAINGO PVC</v>
          </cell>
          <cell r="D2528" t="str">
            <v>UND</v>
          </cell>
          <cell r="G2528">
            <v>7396</v>
          </cell>
        </row>
        <row r="2529">
          <cell r="A2529">
            <v>102197</v>
          </cell>
          <cell r="C2529" t="str">
            <v>UNION BAJ.CANAL RAINGO PVC</v>
          </cell>
          <cell r="D2529" t="str">
            <v>UND</v>
          </cell>
          <cell r="G2529">
            <v>7913</v>
          </cell>
        </row>
        <row r="2530">
          <cell r="A2530">
            <v>107193</v>
          </cell>
          <cell r="C2530" t="str">
            <v>UNION BAJANTE CUADRADO-TUB</v>
          </cell>
          <cell r="D2530" t="str">
            <v>UND</v>
          </cell>
          <cell r="G2530">
            <v>3852</v>
          </cell>
        </row>
        <row r="2531">
          <cell r="A2531">
            <v>109137</v>
          </cell>
          <cell r="C2531" t="str">
            <v>UNION CABALLETE-LIMATESA</v>
          </cell>
          <cell r="D2531" t="str">
            <v>UND</v>
          </cell>
          <cell r="G2531">
            <v>26360</v>
          </cell>
        </row>
        <row r="2532">
          <cell r="A2532">
            <v>117214</v>
          </cell>
          <cell r="C2532" t="str">
            <v>UNION CANAL ESQUINA PVC A</v>
          </cell>
          <cell r="D2532" t="str">
            <v>UND</v>
          </cell>
          <cell r="G2532">
            <v>26076</v>
          </cell>
        </row>
        <row r="2533">
          <cell r="A2533">
            <v>102200</v>
          </cell>
          <cell r="C2533" t="str">
            <v>UNION CANAL ESQUINA PVC R</v>
          </cell>
          <cell r="D2533" t="str">
            <v>UND</v>
          </cell>
          <cell r="G2533">
            <v>9014</v>
          </cell>
        </row>
        <row r="2534">
          <cell r="A2534">
            <v>117212</v>
          </cell>
          <cell r="C2534" t="str">
            <v>UNION CANAL PVC AMAZONAS</v>
          </cell>
          <cell r="D2534" t="str">
            <v>UND</v>
          </cell>
          <cell r="G2534">
            <v>15345</v>
          </cell>
        </row>
        <row r="2535">
          <cell r="A2535">
            <v>117213</v>
          </cell>
          <cell r="C2535" t="str">
            <v>UNION CANAL PVC RAINGO</v>
          </cell>
          <cell r="D2535" t="str">
            <v>UND</v>
          </cell>
          <cell r="G2535">
            <v>16633</v>
          </cell>
        </row>
        <row r="2536">
          <cell r="A2536">
            <v>102201</v>
          </cell>
          <cell r="C2536" t="str">
            <v>UNION CU .1/2 LISA</v>
          </cell>
          <cell r="D2536" t="str">
            <v>UND</v>
          </cell>
          <cell r="G2536">
            <v>696</v>
          </cell>
        </row>
        <row r="2537">
          <cell r="A2537">
            <v>113041</v>
          </cell>
          <cell r="C2537" t="str">
            <v>UNION CU .3/4 LISA</v>
          </cell>
          <cell r="D2537" t="str">
            <v>UND</v>
          </cell>
          <cell r="G2537">
            <v>1771</v>
          </cell>
        </row>
        <row r="2538">
          <cell r="A2538">
            <v>111537</v>
          </cell>
          <cell r="C2538" t="str">
            <v>UNION CU .3/4 LISA COBRE</v>
          </cell>
          <cell r="D2538" t="str">
            <v>UND</v>
          </cell>
          <cell r="G2538">
            <v>1895</v>
          </cell>
        </row>
        <row r="2539">
          <cell r="A2539">
            <v>113042</v>
          </cell>
          <cell r="C2539" t="str">
            <v>UNION CU 1 LISA</v>
          </cell>
          <cell r="D2539" t="str">
            <v>UND</v>
          </cell>
          <cell r="G2539">
            <v>2629</v>
          </cell>
        </row>
        <row r="2540">
          <cell r="A2540">
            <v>111538</v>
          </cell>
          <cell r="C2540" t="str">
            <v>UNION CU 1 LISA COBRE</v>
          </cell>
          <cell r="D2540" t="str">
            <v>UND</v>
          </cell>
          <cell r="G2540">
            <v>2814</v>
          </cell>
        </row>
        <row r="2541">
          <cell r="A2541">
            <v>102202</v>
          </cell>
          <cell r="C2541" t="str">
            <v>UNION DRESSER 2"</v>
          </cell>
          <cell r="D2541" t="str">
            <v>UND</v>
          </cell>
          <cell r="G2541">
            <v>46056</v>
          </cell>
        </row>
        <row r="2542">
          <cell r="A2542">
            <v>109989</v>
          </cell>
          <cell r="C2542" t="str">
            <v>UNION EMT 1"</v>
          </cell>
          <cell r="D2542" t="str">
            <v>UND</v>
          </cell>
          <cell r="G2542">
            <v>991</v>
          </cell>
        </row>
        <row r="2543">
          <cell r="A2543">
            <v>102204</v>
          </cell>
          <cell r="C2543" t="str">
            <v>UNION GALV .3/4</v>
          </cell>
          <cell r="D2543" t="str">
            <v>UND</v>
          </cell>
          <cell r="E2543">
            <v>1</v>
          </cell>
          <cell r="G2543">
            <v>2683</v>
          </cell>
        </row>
        <row r="2544">
          <cell r="A2544">
            <v>102205</v>
          </cell>
          <cell r="C2544" t="str">
            <v>UNION GALV .3/8</v>
          </cell>
          <cell r="D2544" t="str">
            <v>UND</v>
          </cell>
          <cell r="G2544">
            <v>2039</v>
          </cell>
        </row>
        <row r="2545">
          <cell r="A2545">
            <v>102206</v>
          </cell>
          <cell r="C2545" t="str">
            <v>UNION GALV 1</v>
          </cell>
          <cell r="D2545" t="str">
            <v>UND</v>
          </cell>
          <cell r="G2545">
            <v>3112</v>
          </cell>
        </row>
        <row r="2546">
          <cell r="A2546">
            <v>102207</v>
          </cell>
          <cell r="C2546" t="str">
            <v>UNION GALV 1.1/2</v>
          </cell>
          <cell r="D2546" t="str">
            <v>UND</v>
          </cell>
          <cell r="G2546">
            <v>3863</v>
          </cell>
        </row>
        <row r="2547">
          <cell r="A2547">
            <v>102208</v>
          </cell>
          <cell r="C2547" t="str">
            <v xml:space="preserve">UNION GALV 1.1/4 </v>
          </cell>
          <cell r="D2547" t="str">
            <v>UND</v>
          </cell>
          <cell r="G2547">
            <v>3318</v>
          </cell>
        </row>
        <row r="2548">
          <cell r="A2548">
            <v>102209</v>
          </cell>
          <cell r="C2548" t="str">
            <v>UNION GALV 2</v>
          </cell>
          <cell r="D2548" t="str">
            <v>UND</v>
          </cell>
          <cell r="G2548">
            <v>6546</v>
          </cell>
        </row>
        <row r="2549">
          <cell r="A2549">
            <v>102212</v>
          </cell>
          <cell r="C2549" t="str">
            <v>UNION GALV 2.1/2"</v>
          </cell>
          <cell r="D2549" t="str">
            <v>UND</v>
          </cell>
          <cell r="G2549">
            <v>10396</v>
          </cell>
        </row>
        <row r="2550">
          <cell r="A2550">
            <v>102210</v>
          </cell>
          <cell r="C2550" t="str">
            <v>UNION GALV 3</v>
          </cell>
          <cell r="D2550" t="str">
            <v>UND</v>
          </cell>
          <cell r="G2550">
            <v>17791</v>
          </cell>
        </row>
        <row r="2551">
          <cell r="A2551">
            <v>102211</v>
          </cell>
          <cell r="C2551" t="str">
            <v>UNION GALV 4</v>
          </cell>
          <cell r="D2551" t="str">
            <v>UND</v>
          </cell>
          <cell r="G2551">
            <v>24547</v>
          </cell>
        </row>
        <row r="2552">
          <cell r="A2552">
            <v>102213</v>
          </cell>
          <cell r="C2552" t="str">
            <v>UNION GALV 6</v>
          </cell>
          <cell r="D2552" t="str">
            <v>UND</v>
          </cell>
          <cell r="G2552">
            <v>39459</v>
          </cell>
        </row>
        <row r="2553">
          <cell r="A2553">
            <v>102214</v>
          </cell>
          <cell r="C2553" t="str">
            <v>UNION NOVAFORT 110 MM</v>
          </cell>
          <cell r="D2553" t="str">
            <v>UND</v>
          </cell>
          <cell r="G2553">
            <v>10584</v>
          </cell>
        </row>
        <row r="2554">
          <cell r="A2554">
            <v>102215</v>
          </cell>
          <cell r="C2554" t="str">
            <v>UNION NOVAFORT 160 MM</v>
          </cell>
          <cell r="D2554" t="str">
            <v>UND</v>
          </cell>
          <cell r="G2554">
            <v>25647</v>
          </cell>
        </row>
        <row r="2555">
          <cell r="A2555">
            <v>102216</v>
          </cell>
          <cell r="C2555" t="str">
            <v>UNION NOVAFORT 200 MM</v>
          </cell>
          <cell r="D2555" t="str">
            <v>UND</v>
          </cell>
          <cell r="G2555">
            <v>34605</v>
          </cell>
        </row>
        <row r="2556">
          <cell r="A2556">
            <v>102217</v>
          </cell>
          <cell r="C2556" t="str">
            <v>UNION NOVAFORT 250 MM</v>
          </cell>
          <cell r="D2556" t="str">
            <v>UND</v>
          </cell>
          <cell r="G2556">
            <v>94751</v>
          </cell>
        </row>
        <row r="2557">
          <cell r="A2557">
            <v>102218</v>
          </cell>
          <cell r="C2557" t="str">
            <v>UNION NOVAFORT 315 MM</v>
          </cell>
          <cell r="D2557" t="str">
            <v>UND</v>
          </cell>
          <cell r="G2557">
            <v>153701</v>
          </cell>
        </row>
        <row r="2558">
          <cell r="A2558">
            <v>102219</v>
          </cell>
          <cell r="C2558" t="str">
            <v>UNION NOVAFORT 400 MM</v>
          </cell>
          <cell r="D2558" t="str">
            <v>UND</v>
          </cell>
          <cell r="G2558">
            <v>283033</v>
          </cell>
        </row>
        <row r="2559">
          <cell r="A2559">
            <v>102222</v>
          </cell>
          <cell r="C2559" t="str">
            <v>UNION NOVAFORT 450 MM</v>
          </cell>
          <cell r="D2559" t="str">
            <v>UND</v>
          </cell>
          <cell r="G2559">
            <v>313582</v>
          </cell>
        </row>
        <row r="2560">
          <cell r="A2560">
            <v>102223</v>
          </cell>
          <cell r="C2560" t="str">
            <v>UNION NOVAFORT 500 MM</v>
          </cell>
          <cell r="D2560" t="str">
            <v>UND</v>
          </cell>
          <cell r="G2560">
            <v>334482</v>
          </cell>
        </row>
        <row r="2561">
          <cell r="A2561">
            <v>102224</v>
          </cell>
          <cell r="C2561" t="str">
            <v>UNION NOVALOC ASTM 24"</v>
          </cell>
          <cell r="D2561" t="str">
            <v>UND</v>
          </cell>
          <cell r="G2561">
            <v>177435</v>
          </cell>
        </row>
        <row r="2562">
          <cell r="A2562">
            <v>102225</v>
          </cell>
          <cell r="C2562" t="str">
            <v>UNION NOVALOC ASTM 27"</v>
          </cell>
          <cell r="D2562" t="str">
            <v>UND</v>
          </cell>
          <cell r="G2562">
            <v>220052</v>
          </cell>
        </row>
        <row r="2563">
          <cell r="A2563">
            <v>102226</v>
          </cell>
          <cell r="C2563" t="str">
            <v>UNION NOVALOC ASTM 30"</v>
          </cell>
          <cell r="D2563" t="str">
            <v>UND</v>
          </cell>
          <cell r="G2563">
            <v>178604</v>
          </cell>
        </row>
        <row r="2564">
          <cell r="A2564">
            <v>102227</v>
          </cell>
          <cell r="C2564" t="str">
            <v>UNION NOVALOC ASTM 33"</v>
          </cell>
          <cell r="D2564" t="str">
            <v>UND</v>
          </cell>
          <cell r="G2564">
            <v>325604</v>
          </cell>
        </row>
        <row r="2565">
          <cell r="A2565">
            <v>102228</v>
          </cell>
          <cell r="C2565" t="str">
            <v>UNION PRS PVC .1/2</v>
          </cell>
          <cell r="D2565" t="str">
            <v>UND</v>
          </cell>
          <cell r="G2565">
            <v>479</v>
          </cell>
        </row>
        <row r="2566">
          <cell r="A2566">
            <v>102229</v>
          </cell>
          <cell r="C2566" t="str">
            <v>UNION PRS PVC .3/4</v>
          </cell>
          <cell r="D2566" t="str">
            <v>UND</v>
          </cell>
          <cell r="G2566">
            <v>754</v>
          </cell>
        </row>
        <row r="2567">
          <cell r="A2567">
            <v>102230</v>
          </cell>
          <cell r="C2567" t="str">
            <v>UNION PRS PVC 1</v>
          </cell>
          <cell r="D2567" t="str">
            <v>UND</v>
          </cell>
          <cell r="G2567">
            <v>1232</v>
          </cell>
        </row>
        <row r="2568">
          <cell r="A2568">
            <v>102231</v>
          </cell>
          <cell r="C2568" t="str">
            <v>UNION PRS PVC 1.1/2</v>
          </cell>
          <cell r="D2568" t="str">
            <v>UND</v>
          </cell>
          <cell r="G2568">
            <v>3084</v>
          </cell>
        </row>
        <row r="2569">
          <cell r="A2569">
            <v>102232</v>
          </cell>
          <cell r="C2569" t="str">
            <v>UNION PRS PVC 1.1/4</v>
          </cell>
          <cell r="D2569" t="str">
            <v>UND</v>
          </cell>
          <cell r="G2569">
            <v>2258</v>
          </cell>
        </row>
        <row r="2570">
          <cell r="A2570">
            <v>102233</v>
          </cell>
          <cell r="C2570" t="str">
            <v>UNION PRS PVC 3</v>
          </cell>
          <cell r="D2570" t="str">
            <v>UND</v>
          </cell>
          <cell r="G2570">
            <v>24759</v>
          </cell>
        </row>
        <row r="2571">
          <cell r="A2571">
            <v>102234</v>
          </cell>
          <cell r="C2571" t="str">
            <v>UNION PRS PVC 4</v>
          </cell>
          <cell r="D2571" t="str">
            <v>UND</v>
          </cell>
          <cell r="G2571">
            <v>53782</v>
          </cell>
        </row>
        <row r="2572">
          <cell r="A2572">
            <v>102235</v>
          </cell>
          <cell r="C2572" t="str">
            <v>UNION PVC U-Z 2</v>
          </cell>
          <cell r="D2572" t="str">
            <v>UND</v>
          </cell>
          <cell r="G2572">
            <v>19925</v>
          </cell>
        </row>
        <row r="2573">
          <cell r="A2573">
            <v>102236</v>
          </cell>
          <cell r="C2573" t="str">
            <v>UNION PVC U-Z 2.1/2</v>
          </cell>
          <cell r="D2573" t="str">
            <v>UND</v>
          </cell>
          <cell r="G2573">
            <v>21783</v>
          </cell>
        </row>
        <row r="2574">
          <cell r="A2574">
            <v>107195</v>
          </cell>
          <cell r="C2574" t="str">
            <v>UNION REP 2</v>
          </cell>
          <cell r="D2574" t="str">
            <v>UND</v>
          </cell>
          <cell r="E2574">
            <v>1</v>
          </cell>
          <cell r="G2574">
            <v>4722</v>
          </cell>
        </row>
        <row r="2575">
          <cell r="A2575">
            <v>102240</v>
          </cell>
          <cell r="C2575" t="str">
            <v>UNION REP 2 UZ</v>
          </cell>
          <cell r="D2575" t="str">
            <v>UND</v>
          </cell>
          <cell r="G2575">
            <v>18514</v>
          </cell>
        </row>
        <row r="2576">
          <cell r="A2576">
            <v>102241</v>
          </cell>
          <cell r="C2576" t="str">
            <v>UNION REP 2.1/2 UZ</v>
          </cell>
          <cell r="D2576" t="str">
            <v>UND</v>
          </cell>
          <cell r="G2576">
            <v>21554</v>
          </cell>
        </row>
        <row r="2577">
          <cell r="A2577">
            <v>107196</v>
          </cell>
          <cell r="C2577" t="str">
            <v>UNION REP 3</v>
          </cell>
          <cell r="D2577" t="str">
            <v>UND</v>
          </cell>
          <cell r="E2577">
            <v>1</v>
          </cell>
          <cell r="G2577">
            <v>42223</v>
          </cell>
        </row>
        <row r="2578">
          <cell r="A2578">
            <v>107197</v>
          </cell>
          <cell r="C2578" t="str">
            <v>UNION REP 3</v>
          </cell>
          <cell r="D2578" t="str">
            <v>UND</v>
          </cell>
          <cell r="G2578">
            <v>17021</v>
          </cell>
        </row>
        <row r="2579">
          <cell r="A2579">
            <v>102245</v>
          </cell>
          <cell r="C2579" t="str">
            <v>UNION REP 3 RDE-13.5UM</v>
          </cell>
          <cell r="D2579" t="str">
            <v>UND</v>
          </cell>
          <cell r="E2579">
            <v>1</v>
          </cell>
          <cell r="G2579">
            <v>47322</v>
          </cell>
        </row>
        <row r="2580">
          <cell r="A2580">
            <v>102242</v>
          </cell>
          <cell r="C2580" t="str">
            <v>UNION REP 3 UZ</v>
          </cell>
          <cell r="D2580" t="str">
            <v>UND</v>
          </cell>
          <cell r="G2580">
            <v>31534</v>
          </cell>
        </row>
        <row r="2581">
          <cell r="A2581">
            <v>107198</v>
          </cell>
          <cell r="C2581" t="str">
            <v>UNION REP 4</v>
          </cell>
          <cell r="D2581" t="str">
            <v>UND</v>
          </cell>
          <cell r="G2581">
            <v>51236</v>
          </cell>
        </row>
        <row r="2582">
          <cell r="A2582">
            <v>102244</v>
          </cell>
          <cell r="C2582" t="str">
            <v>UNION REP 4 GR UZ</v>
          </cell>
          <cell r="D2582" t="str">
            <v>UND</v>
          </cell>
          <cell r="G2582">
            <v>6099</v>
          </cell>
        </row>
        <row r="2583">
          <cell r="A2583">
            <v>102246</v>
          </cell>
          <cell r="C2583" t="str">
            <v>UNION REP 4 RDE-13.5UM</v>
          </cell>
          <cell r="D2583" t="str">
            <v>UND</v>
          </cell>
          <cell r="E2583">
            <v>1</v>
          </cell>
          <cell r="G2583">
            <v>82393</v>
          </cell>
        </row>
        <row r="2584">
          <cell r="A2584">
            <v>102243</v>
          </cell>
          <cell r="C2584" t="str">
            <v>UNION REP 4 UZ</v>
          </cell>
          <cell r="D2584" t="str">
            <v>UND</v>
          </cell>
          <cell r="G2584">
            <v>57374</v>
          </cell>
        </row>
        <row r="2585">
          <cell r="A2585">
            <v>102237</v>
          </cell>
          <cell r="C2585" t="str">
            <v>UNION REP 6 RDE-13.5UM</v>
          </cell>
          <cell r="D2585" t="str">
            <v>UND</v>
          </cell>
          <cell r="G2585">
            <v>198374</v>
          </cell>
        </row>
        <row r="2586">
          <cell r="A2586">
            <v>102238</v>
          </cell>
          <cell r="C2586" t="str">
            <v>UNION REP 6 RDE-21 UM</v>
          </cell>
          <cell r="D2586" t="str">
            <v>UND</v>
          </cell>
          <cell r="G2586">
            <v>109963</v>
          </cell>
        </row>
        <row r="2587">
          <cell r="A2587">
            <v>102247</v>
          </cell>
          <cell r="C2587" t="str">
            <v>UNION REP 8 RDE-13.5UM</v>
          </cell>
          <cell r="D2587" t="str">
            <v>UND</v>
          </cell>
          <cell r="E2587">
            <v>1</v>
          </cell>
          <cell r="G2587">
            <v>362136</v>
          </cell>
        </row>
        <row r="2588">
          <cell r="A2588">
            <v>102239</v>
          </cell>
          <cell r="C2588" t="str">
            <v>UNION REP 8 RDE-21 UM</v>
          </cell>
          <cell r="D2588" t="str">
            <v>UND</v>
          </cell>
          <cell r="G2588">
            <v>202029</v>
          </cell>
        </row>
        <row r="2589">
          <cell r="A2589">
            <v>102250</v>
          </cell>
          <cell r="C2589" t="str">
            <v>UNION SAN PVC 4</v>
          </cell>
          <cell r="D2589" t="str">
            <v>UND</v>
          </cell>
          <cell r="G2589">
            <v>4936</v>
          </cell>
        </row>
        <row r="2590">
          <cell r="A2590">
            <v>102251</v>
          </cell>
          <cell r="C2590" t="str">
            <v>UNION SAN PVC 6</v>
          </cell>
          <cell r="D2590" t="str">
            <v>UND</v>
          </cell>
          <cell r="G2590">
            <v>18135</v>
          </cell>
        </row>
        <row r="2591">
          <cell r="A2591">
            <v>102248</v>
          </cell>
          <cell r="C2591" t="str">
            <v>UNIQN SAN PVC 2</v>
          </cell>
          <cell r="D2591" t="str">
            <v>UND</v>
          </cell>
          <cell r="G2591">
            <v>1835</v>
          </cell>
        </row>
        <row r="2592">
          <cell r="A2592">
            <v>102249</v>
          </cell>
          <cell r="C2592" t="str">
            <v>UNIQN SAN PVC 3"</v>
          </cell>
          <cell r="D2592" t="str">
            <v>UND</v>
          </cell>
          <cell r="G2592">
            <v>2066</v>
          </cell>
        </row>
        <row r="2593">
          <cell r="A2593">
            <v>107201</v>
          </cell>
          <cell r="C2593" t="str">
            <v>UNIVERSAL AC 2"</v>
          </cell>
          <cell r="D2593" t="str">
            <v>UND</v>
          </cell>
          <cell r="G2593">
            <v>19667</v>
          </cell>
        </row>
        <row r="2594">
          <cell r="A2594">
            <v>102252</v>
          </cell>
          <cell r="C2594" t="str">
            <v>UNIVERSAL GALV .1/2</v>
          </cell>
          <cell r="D2594" t="str">
            <v>UND</v>
          </cell>
          <cell r="G2594">
            <v>4989</v>
          </cell>
        </row>
        <row r="2595">
          <cell r="A2595">
            <v>113043</v>
          </cell>
          <cell r="C2595" t="str">
            <v>UNIVERSAL GALV .3/4</v>
          </cell>
          <cell r="D2595" t="str">
            <v>UND</v>
          </cell>
          <cell r="G2595">
            <v>6353</v>
          </cell>
        </row>
        <row r="2596">
          <cell r="A2596">
            <v>117215</v>
          </cell>
          <cell r="C2596" t="str">
            <v>UNIVERSAL GALV 1</v>
          </cell>
          <cell r="D2596" t="str">
            <v>UND</v>
          </cell>
          <cell r="G2596">
            <v>7773</v>
          </cell>
        </row>
        <row r="2597">
          <cell r="A2597">
            <v>113044</v>
          </cell>
          <cell r="C2597" t="str">
            <v>UNIVERSAL GALV 1.1/2</v>
          </cell>
          <cell r="D2597" t="str">
            <v>UND</v>
          </cell>
          <cell r="G2597">
            <v>13735</v>
          </cell>
        </row>
        <row r="2598">
          <cell r="A2598">
            <v>113045</v>
          </cell>
          <cell r="C2598" t="str">
            <v>UNIVERSAL GALV 2</v>
          </cell>
          <cell r="D2598" t="str">
            <v>UND</v>
          </cell>
          <cell r="G2598">
            <v>24895</v>
          </cell>
        </row>
        <row r="2599">
          <cell r="A2599">
            <v>111542</v>
          </cell>
          <cell r="C2599" t="str">
            <v>UNIVERSAL GALV 2.1/2 AGUA-GAS</v>
          </cell>
          <cell r="D2599" t="str">
            <v>UND</v>
          </cell>
          <cell r="G2599">
            <v>46617</v>
          </cell>
        </row>
        <row r="2600">
          <cell r="A2600">
            <v>113047</v>
          </cell>
          <cell r="C2600" t="str">
            <v>UNIVERSAL GALV 3</v>
          </cell>
          <cell r="D2600" t="str">
            <v>UND</v>
          </cell>
          <cell r="G2600">
            <v>56860</v>
          </cell>
        </row>
        <row r="2601">
          <cell r="A2601">
            <v>113048</v>
          </cell>
          <cell r="C2601" t="str">
            <v>UNIVERSAL GALV 4</v>
          </cell>
          <cell r="D2601" t="str">
            <v>UND</v>
          </cell>
          <cell r="G2601">
            <v>138212</v>
          </cell>
        </row>
        <row r="2602">
          <cell r="A2602">
            <v>102254</v>
          </cell>
          <cell r="C2602" t="str">
            <v>UNIVERSAL PRS PVC .1/2</v>
          </cell>
          <cell r="D2602" t="str">
            <v>UND</v>
          </cell>
          <cell r="G2602">
            <v>2514</v>
          </cell>
        </row>
        <row r="2603">
          <cell r="A2603">
            <v>107202</v>
          </cell>
          <cell r="C2603" t="str">
            <v>UNIVERSAL PVC 2" PRESION</v>
          </cell>
          <cell r="D2603" t="str">
            <v>UND</v>
          </cell>
          <cell r="E2603">
            <v>1</v>
          </cell>
          <cell r="G2603">
            <v>44026</v>
          </cell>
        </row>
        <row r="2604">
          <cell r="A2604">
            <v>105173</v>
          </cell>
          <cell r="C2604" t="str">
            <v>UREA</v>
          </cell>
          <cell r="D2604" t="str">
            <v>KLS</v>
          </cell>
          <cell r="G2604">
            <v>805</v>
          </cell>
        </row>
        <row r="2605">
          <cell r="A2605">
            <v>102260</v>
          </cell>
          <cell r="C2605" t="str">
            <v>VA/D/C/S/B ASTM A-126 10EB</v>
          </cell>
          <cell r="D2605" t="str">
            <v>UND</v>
          </cell>
          <cell r="G2605">
            <v>5515796</v>
          </cell>
        </row>
        <row r="2606">
          <cell r="A2606">
            <v>107204</v>
          </cell>
          <cell r="C2606" t="str">
            <v>VACTOR EQUIPO SONDEO MITSUBICHI</v>
          </cell>
          <cell r="D2606" t="str">
            <v>HRS</v>
          </cell>
          <cell r="G2606">
            <v>19979</v>
          </cell>
        </row>
        <row r="2607">
          <cell r="A2607">
            <v>102261</v>
          </cell>
          <cell r="C2607" t="str">
            <v>VAL BOLA ,1/2"</v>
          </cell>
          <cell r="D2607" t="str">
            <v>UND</v>
          </cell>
          <cell r="G2607">
            <v>8477</v>
          </cell>
        </row>
        <row r="2608">
          <cell r="A2608">
            <v>102262</v>
          </cell>
          <cell r="C2608" t="str">
            <v>VAL BOLA 1"</v>
          </cell>
          <cell r="D2608" t="str">
            <v>UND</v>
          </cell>
          <cell r="G2608">
            <v>20281</v>
          </cell>
        </row>
        <row r="2609">
          <cell r="A2609">
            <v>102264</v>
          </cell>
          <cell r="C2609" t="str">
            <v>VAL CHAPAL Q=4.1LT/S D10"</v>
          </cell>
          <cell r="D2609" t="str">
            <v>UND</v>
          </cell>
          <cell r="G2609">
            <v>1487492</v>
          </cell>
        </row>
        <row r="2610">
          <cell r="A2610">
            <v>102267</v>
          </cell>
          <cell r="C2610" t="str">
            <v>VAL CHAPALETA Q 4.1LT D6"</v>
          </cell>
          <cell r="D2610" t="str">
            <v>UND</v>
          </cell>
          <cell r="G2610">
            <v>456828</v>
          </cell>
        </row>
        <row r="2611">
          <cell r="A2611">
            <v>102268</v>
          </cell>
          <cell r="C2611" t="str">
            <v>VAL CHAPALETA Q 4.1LT D8"</v>
          </cell>
          <cell r="D2611" t="str">
            <v>UND</v>
          </cell>
          <cell r="G2611">
            <v>801628</v>
          </cell>
        </row>
        <row r="2612">
          <cell r="A2612">
            <v>102269</v>
          </cell>
          <cell r="C2612" t="str">
            <v>VAL CHAPALETA Q4.1LT D12"</v>
          </cell>
          <cell r="D2612" t="str">
            <v>UND</v>
          </cell>
          <cell r="G2612">
            <v>2154498</v>
          </cell>
        </row>
        <row r="2613">
          <cell r="A2613">
            <v>102271</v>
          </cell>
          <cell r="C2613" t="str">
            <v>VAL CHEQ/CORT/BR D=1.1/2"</v>
          </cell>
          <cell r="D2613" t="str">
            <v>UND</v>
          </cell>
          <cell r="G2613">
            <v>66221</v>
          </cell>
        </row>
        <row r="2614">
          <cell r="A2614">
            <v>102272</v>
          </cell>
          <cell r="C2614" t="str">
            <v>VAL CHEQ/CORT/BRONC D=2"</v>
          </cell>
          <cell r="D2614" t="str">
            <v>UND</v>
          </cell>
          <cell r="G2614">
            <v>77176</v>
          </cell>
        </row>
        <row r="2615">
          <cell r="A2615">
            <v>102273</v>
          </cell>
          <cell r="C2615" t="str">
            <v>VAL CHEQ/CORT/BRONC D=3"</v>
          </cell>
          <cell r="D2615" t="str">
            <v>UND</v>
          </cell>
          <cell r="G2615">
            <v>91748</v>
          </cell>
        </row>
        <row r="2616">
          <cell r="A2616">
            <v>102274</v>
          </cell>
          <cell r="C2616" t="str">
            <v xml:space="preserve">VAL CHEQ/CORT/HIERR D=3" </v>
          </cell>
          <cell r="D2616" t="str">
            <v>UND</v>
          </cell>
          <cell r="G2616">
            <v>542082</v>
          </cell>
        </row>
        <row r="2617">
          <cell r="A2617">
            <v>102275</v>
          </cell>
          <cell r="C2617" t="str">
            <v xml:space="preserve">VAL CHEQ/CORT/HIERR D=4" </v>
          </cell>
          <cell r="D2617" t="str">
            <v>UND</v>
          </cell>
          <cell r="G2617">
            <v>823112</v>
          </cell>
        </row>
        <row r="2618">
          <cell r="A2618">
            <v>102276</v>
          </cell>
          <cell r="C2618" t="str">
            <v xml:space="preserve">VAL CHEQ/CORT/HIERR D=6" </v>
          </cell>
          <cell r="D2618" t="str">
            <v>UND</v>
          </cell>
          <cell r="G2618">
            <v>1694172</v>
          </cell>
        </row>
        <row r="2619">
          <cell r="A2619">
            <v>117216</v>
          </cell>
          <cell r="C2619" t="str">
            <v>VAL CHEQ/CQRT/HIERR D=3"</v>
          </cell>
          <cell r="D2619" t="str">
            <v>UND</v>
          </cell>
          <cell r="G2619">
            <v>506619</v>
          </cell>
        </row>
        <row r="2620">
          <cell r="A2620">
            <v>117217</v>
          </cell>
          <cell r="C2620" t="str">
            <v>VAL CHEQ/CQRT/HIERR D=4"</v>
          </cell>
          <cell r="D2620" t="str">
            <v>UND</v>
          </cell>
          <cell r="G2620">
            <v>769264</v>
          </cell>
        </row>
        <row r="2621">
          <cell r="A2621">
            <v>117218</v>
          </cell>
          <cell r="C2621" t="str">
            <v>VAL CHEQ/CQRT/HIERR D=6"</v>
          </cell>
          <cell r="D2621" t="str">
            <v>UND</v>
          </cell>
          <cell r="G2621">
            <v>1583339</v>
          </cell>
        </row>
        <row r="2622">
          <cell r="A2622">
            <v>102277</v>
          </cell>
          <cell r="C2622" t="str">
            <v xml:space="preserve">VAL CHEQ/GLOB/BRON 1.1/2" </v>
          </cell>
          <cell r="D2622" t="str">
            <v>UND</v>
          </cell>
          <cell r="G2622">
            <v>123889</v>
          </cell>
        </row>
        <row r="2623">
          <cell r="A2623">
            <v>102278</v>
          </cell>
          <cell r="C2623" t="str">
            <v xml:space="preserve">VAL CHEQ/GLOB/BRON 1.1/4" </v>
          </cell>
          <cell r="D2623" t="str">
            <v>UND</v>
          </cell>
          <cell r="G2623">
            <v>80259</v>
          </cell>
        </row>
        <row r="2624">
          <cell r="A2624">
            <v>117219</v>
          </cell>
          <cell r="C2624" t="str">
            <v>VAL CHEQ/GLOB/BRONC D=1"</v>
          </cell>
          <cell r="D2624" t="str">
            <v>UND</v>
          </cell>
          <cell r="G2624">
            <v>61058</v>
          </cell>
        </row>
        <row r="2625">
          <cell r="A2625">
            <v>102279</v>
          </cell>
          <cell r="C2625" t="str">
            <v xml:space="preserve">VAL CHEQ/GLOB/BRONC D=1" </v>
          </cell>
          <cell r="D2625" t="str">
            <v>UND</v>
          </cell>
          <cell r="G2625">
            <v>65332</v>
          </cell>
        </row>
        <row r="2626">
          <cell r="A2626">
            <v>117220</v>
          </cell>
          <cell r="C2626" t="str">
            <v>VAL CHEQ/GLOB/BRONC D=2"</v>
          </cell>
          <cell r="D2626" t="str">
            <v>UND</v>
          </cell>
          <cell r="G2626">
            <v>182315</v>
          </cell>
        </row>
        <row r="2627">
          <cell r="A2627">
            <v>102280</v>
          </cell>
          <cell r="C2627" t="str">
            <v xml:space="preserve">VAL CHEQ/GLOB/BRONC D=2" </v>
          </cell>
          <cell r="D2627" t="str">
            <v>UND</v>
          </cell>
          <cell r="G2627">
            <v>195077</v>
          </cell>
        </row>
        <row r="2628">
          <cell r="A2628">
            <v>102281</v>
          </cell>
          <cell r="C2628" t="str">
            <v>VAL CHEQ/GLOB/HIERR D=10"</v>
          </cell>
          <cell r="D2628" t="str">
            <v>UND</v>
          </cell>
          <cell r="G2628">
            <v>2156203</v>
          </cell>
        </row>
        <row r="2629">
          <cell r="A2629">
            <v>102282</v>
          </cell>
          <cell r="C2629" t="str">
            <v>VAL CHEQ/GLOB/HIERR D=3"</v>
          </cell>
          <cell r="D2629" t="str">
            <v>UND</v>
          </cell>
          <cell r="G2629">
            <v>3526348</v>
          </cell>
        </row>
        <row r="2630">
          <cell r="A2630">
            <v>117221</v>
          </cell>
          <cell r="C2630" t="str">
            <v>VAL CHEQ/GLOB/HIERR D=4"</v>
          </cell>
          <cell r="D2630" t="str">
            <v>UND</v>
          </cell>
          <cell r="G2630">
            <v>408903</v>
          </cell>
        </row>
        <row r="2631">
          <cell r="A2631">
            <v>102283</v>
          </cell>
          <cell r="C2631" t="str">
            <v xml:space="preserve">VAL CHEQ/GLOB/HIERR D=4" </v>
          </cell>
          <cell r="D2631" t="str">
            <v>UND</v>
          </cell>
          <cell r="G2631">
            <v>437527</v>
          </cell>
        </row>
        <row r="2632">
          <cell r="A2632">
            <v>102284</v>
          </cell>
          <cell r="C2632" t="str">
            <v>VAL CHEQ/GLOB/HIERR D=6"</v>
          </cell>
          <cell r="D2632" t="str">
            <v>UND</v>
          </cell>
          <cell r="G2632">
            <v>1132778</v>
          </cell>
        </row>
        <row r="2633">
          <cell r="A2633">
            <v>102285</v>
          </cell>
          <cell r="C2633" t="str">
            <v>VAL CHEQ/GLOB/HIERR D=8'</v>
          </cell>
          <cell r="D2633" t="str">
            <v>UND</v>
          </cell>
          <cell r="G2633">
            <v>1528453</v>
          </cell>
        </row>
        <row r="2634">
          <cell r="A2634">
            <v>117222</v>
          </cell>
          <cell r="C2634" t="str">
            <v>VAL CHEQ/GLQB/BRQN 1.1/2"</v>
          </cell>
          <cell r="D2634" t="str">
            <v>UND</v>
          </cell>
          <cell r="G2634">
            <v>115784</v>
          </cell>
        </row>
        <row r="2635">
          <cell r="A2635">
            <v>117223</v>
          </cell>
          <cell r="C2635" t="str">
            <v>VAL CHEQ/GLQB/BRQN 1.1/4"</v>
          </cell>
          <cell r="D2635" t="str">
            <v>UND</v>
          </cell>
          <cell r="G2635">
            <v>75008</v>
          </cell>
        </row>
        <row r="2636">
          <cell r="A2636">
            <v>102298</v>
          </cell>
          <cell r="C2636" t="str">
            <v>VAL CHEQUE CQRT/HF 2"</v>
          </cell>
          <cell r="D2636" t="str">
            <v>UND</v>
          </cell>
          <cell r="G2636">
            <v>173271</v>
          </cell>
        </row>
        <row r="2637">
          <cell r="A2637">
            <v>102301</v>
          </cell>
          <cell r="C2637" t="str">
            <v>VAL COMP/ELAS/JR 12"EL P</v>
          </cell>
          <cell r="D2637" t="str">
            <v>UND</v>
          </cell>
          <cell r="G2637">
            <v>3594877</v>
          </cell>
        </row>
        <row r="2638">
          <cell r="A2638">
            <v>102302</v>
          </cell>
          <cell r="C2638" t="str">
            <v>VAL COMP/ELAST 12" EB PV</v>
          </cell>
          <cell r="D2638" t="str">
            <v>UND</v>
          </cell>
          <cell r="G2638">
            <v>3692226</v>
          </cell>
        </row>
        <row r="2639">
          <cell r="A2639">
            <v>102303</v>
          </cell>
          <cell r="C2639" t="str">
            <v>VAL COMP/ELAST 2" EB PV</v>
          </cell>
          <cell r="D2639" t="str">
            <v>UND</v>
          </cell>
          <cell r="G2639">
            <v>326750</v>
          </cell>
        </row>
        <row r="2640">
          <cell r="A2640">
            <v>102304</v>
          </cell>
          <cell r="C2640" t="str">
            <v>VAL COMP/ELAST 3" EB PV</v>
          </cell>
          <cell r="D2640" t="str">
            <v>UND</v>
          </cell>
          <cell r="G2640">
            <v>438157</v>
          </cell>
        </row>
        <row r="2641">
          <cell r="A2641">
            <v>102305</v>
          </cell>
          <cell r="C2641" t="str">
            <v>VAL COMP/ELAST 4" EB PV</v>
          </cell>
          <cell r="D2641" t="str">
            <v>UND</v>
          </cell>
          <cell r="G2641">
            <v>537738</v>
          </cell>
        </row>
        <row r="2642">
          <cell r="A2642">
            <v>102306</v>
          </cell>
          <cell r="C2642" t="str">
            <v>VAL COMP/ELAST 4" EL PV</v>
          </cell>
          <cell r="D2642" t="str">
            <v>UND</v>
          </cell>
          <cell r="G2642">
            <v>536536</v>
          </cell>
        </row>
        <row r="2643">
          <cell r="A2643">
            <v>102307</v>
          </cell>
          <cell r="C2643" t="str">
            <v>VAL COMP/ELAST 6" EB PV</v>
          </cell>
          <cell r="D2643" t="str">
            <v>UND</v>
          </cell>
          <cell r="G2643">
            <v>1058049</v>
          </cell>
        </row>
        <row r="2644">
          <cell r="A2644">
            <v>102308</v>
          </cell>
          <cell r="C2644" t="str">
            <v>VAL COMP/ELAST 8" EB PV</v>
          </cell>
          <cell r="D2644" t="str">
            <v>UND</v>
          </cell>
          <cell r="G2644">
            <v>1545009</v>
          </cell>
        </row>
        <row r="2645">
          <cell r="A2645">
            <v>102309</v>
          </cell>
          <cell r="C2645" t="str">
            <v>VAL COMP/ELAST/JR 3"EL P</v>
          </cell>
          <cell r="D2645" t="str">
            <v>UND</v>
          </cell>
          <cell r="G2645">
            <v>450690</v>
          </cell>
        </row>
        <row r="2646">
          <cell r="A2646">
            <v>102310</v>
          </cell>
          <cell r="C2646" t="str">
            <v>VAL COMP/ELAST/JR 6"EL P</v>
          </cell>
          <cell r="D2646" t="str">
            <v>UND</v>
          </cell>
          <cell r="G2646">
            <v>1037961</v>
          </cell>
        </row>
        <row r="2647">
          <cell r="A2647">
            <v>102311</v>
          </cell>
          <cell r="C2647" t="str">
            <v>VAL COMP/ELAST/JR PVC 2"</v>
          </cell>
          <cell r="D2647" t="str">
            <v>UND</v>
          </cell>
          <cell r="G2647">
            <v>284364</v>
          </cell>
        </row>
        <row r="2648">
          <cell r="A2648">
            <v>102312</v>
          </cell>
          <cell r="C2648" t="str">
            <v>VAL D/C/S/B ASTM A-126 8EB</v>
          </cell>
          <cell r="D2648" t="str">
            <v>UND</v>
          </cell>
          <cell r="G2648">
            <v>3350904</v>
          </cell>
        </row>
        <row r="2649">
          <cell r="A2649">
            <v>102313</v>
          </cell>
          <cell r="C2649" t="str">
            <v>VAL D/CO/S/BR ASTMA126 6EB</v>
          </cell>
          <cell r="D2649" t="str">
            <v>UND</v>
          </cell>
          <cell r="G2649">
            <v>1247518</v>
          </cell>
        </row>
        <row r="2650">
          <cell r="A2650">
            <v>102314</v>
          </cell>
          <cell r="C2650" t="str">
            <v>VAL DOB/COM ASTM A-126 3EB</v>
          </cell>
          <cell r="D2650" t="str">
            <v>UND</v>
          </cell>
          <cell r="G2650">
            <v>872579</v>
          </cell>
        </row>
        <row r="2651">
          <cell r="A2651">
            <v>102315</v>
          </cell>
          <cell r="C2651" t="str">
            <v>VAL DOB/COM ASTM A-126 4EB</v>
          </cell>
          <cell r="D2651" t="str">
            <v>UND</v>
          </cell>
          <cell r="G2651">
            <v>1387911</v>
          </cell>
        </row>
        <row r="2652">
          <cell r="A2652">
            <v>102316</v>
          </cell>
          <cell r="C2652" t="str">
            <v>VAL DOBL/CMP/SELL/BR D=2"</v>
          </cell>
          <cell r="D2652" t="str">
            <v>UND</v>
          </cell>
          <cell r="G2652">
            <v>458073</v>
          </cell>
        </row>
        <row r="2653">
          <cell r="A2653">
            <v>102319</v>
          </cell>
          <cell r="C2653" t="str">
            <v>VAL FLOT/CMP/BOLA CU D=2"</v>
          </cell>
          <cell r="D2653" t="str">
            <v>UND</v>
          </cell>
          <cell r="G2653">
            <v>104547</v>
          </cell>
        </row>
        <row r="2654">
          <cell r="A2654">
            <v>102320</v>
          </cell>
          <cell r="C2654" t="str">
            <v>VAL FLOT/CMP/BOLA CU D=3"</v>
          </cell>
          <cell r="D2654" t="str">
            <v>UND</v>
          </cell>
          <cell r="G2654">
            <v>355959</v>
          </cell>
        </row>
        <row r="2655">
          <cell r="A2655">
            <v>102321</v>
          </cell>
          <cell r="C2655" t="str">
            <v>VAL FLOT/HIERR HIDRO D=3"</v>
          </cell>
          <cell r="D2655" t="str">
            <v>UND</v>
          </cell>
          <cell r="G2655">
            <v>922176</v>
          </cell>
        </row>
        <row r="2656">
          <cell r="A2656">
            <v>102322</v>
          </cell>
          <cell r="C2656" t="str">
            <v>VAL FLOT/HIERR HIDRO D=4"</v>
          </cell>
          <cell r="D2656" t="str">
            <v>UND</v>
          </cell>
          <cell r="G2656">
            <v>1432923</v>
          </cell>
        </row>
        <row r="2657">
          <cell r="A2657">
            <v>102323</v>
          </cell>
          <cell r="C2657" t="str">
            <v>VAL FLOT/HIERR HIDRO D=6"</v>
          </cell>
          <cell r="D2657" t="str">
            <v>UND</v>
          </cell>
          <cell r="G2657">
            <v>3321628</v>
          </cell>
        </row>
        <row r="2658">
          <cell r="A2658">
            <v>102324</v>
          </cell>
          <cell r="C2658" t="str">
            <v>VAL FLOTADOR 2"</v>
          </cell>
          <cell r="D2658" t="str">
            <v>UND</v>
          </cell>
          <cell r="G2658">
            <v>179743</v>
          </cell>
        </row>
        <row r="2659">
          <cell r="A2659">
            <v>102327</v>
          </cell>
          <cell r="C2659" t="str">
            <v>VAL PASO RXR 4" BRONCE"</v>
          </cell>
          <cell r="D2659" t="str">
            <v>UND</v>
          </cell>
          <cell r="G2659">
            <v>524675</v>
          </cell>
        </row>
        <row r="2660">
          <cell r="A2660">
            <v>102328</v>
          </cell>
          <cell r="C2660" t="str">
            <v>VAL PIE/CANAS/BRO D=3"</v>
          </cell>
          <cell r="D2660" t="str">
            <v>UND</v>
          </cell>
          <cell r="G2660">
            <v>176757</v>
          </cell>
        </row>
        <row r="2661">
          <cell r="A2661">
            <v>102331</v>
          </cell>
          <cell r="C2661" t="str">
            <v>VAL PIE/CANAST/BRONC D=4"</v>
          </cell>
          <cell r="D2661" t="str">
            <v>UND</v>
          </cell>
          <cell r="G2661">
            <v>380026</v>
          </cell>
        </row>
        <row r="2662">
          <cell r="A2662">
            <v>102332</v>
          </cell>
          <cell r="C2662" t="str">
            <v>VAL PIE/CANAST/BRONC D=6"</v>
          </cell>
          <cell r="D2662" t="str">
            <v>UND</v>
          </cell>
          <cell r="G2662">
            <v>1051825</v>
          </cell>
        </row>
        <row r="2663">
          <cell r="A2663">
            <v>102334</v>
          </cell>
          <cell r="C2663" t="str">
            <v>VAL PIE/HIERR/BRIDA D=3"</v>
          </cell>
          <cell r="D2663" t="str">
            <v>UND</v>
          </cell>
          <cell r="G2663">
            <v>294919</v>
          </cell>
        </row>
        <row r="2664">
          <cell r="A2664">
            <v>102335</v>
          </cell>
          <cell r="C2664" t="str">
            <v>VAL PIE/HIERR/BRIDA D=6"</v>
          </cell>
          <cell r="D2664" t="str">
            <v>UND</v>
          </cell>
          <cell r="G2664">
            <v>511597</v>
          </cell>
        </row>
        <row r="2665">
          <cell r="A2665">
            <v>102336</v>
          </cell>
          <cell r="C2665" t="str">
            <v>VAL PIE/HIERR/BRIDA D=8"</v>
          </cell>
          <cell r="D2665" t="str">
            <v>UND</v>
          </cell>
          <cell r="G2665">
            <v>603710</v>
          </cell>
        </row>
        <row r="2666">
          <cell r="A2666">
            <v>102337</v>
          </cell>
          <cell r="C2666" t="str">
            <v>VAL PIE/TOTAL/BRONCE D=2"</v>
          </cell>
          <cell r="D2666" t="str">
            <v>UND</v>
          </cell>
          <cell r="G2666">
            <v>137890</v>
          </cell>
        </row>
        <row r="2667">
          <cell r="A2667">
            <v>102338</v>
          </cell>
          <cell r="C2667" t="str">
            <v>VAL REGIS/GLOB/BR D=1.1/2</v>
          </cell>
          <cell r="D2667" t="str">
            <v>UND</v>
          </cell>
          <cell r="G2667">
            <v>56014</v>
          </cell>
        </row>
        <row r="2668">
          <cell r="A2668">
            <v>102339</v>
          </cell>
          <cell r="C2668" t="str">
            <v>VAL REGIST/GLOB/BRON D=2"</v>
          </cell>
          <cell r="D2668" t="str">
            <v>UND</v>
          </cell>
          <cell r="G2668">
            <v>127463</v>
          </cell>
        </row>
        <row r="2669">
          <cell r="A2669">
            <v>102340</v>
          </cell>
          <cell r="C2669" t="str">
            <v>VAL RETENC ASTM A-126 2EB</v>
          </cell>
          <cell r="D2669" t="str">
            <v>UND</v>
          </cell>
          <cell r="G2669">
            <v>389611</v>
          </cell>
        </row>
        <row r="2670">
          <cell r="A2670">
            <v>102341</v>
          </cell>
          <cell r="C2670" t="str">
            <v>VAL RETENC ASTM A-126 3EB</v>
          </cell>
          <cell r="D2670" t="str">
            <v>UND</v>
          </cell>
          <cell r="G2670">
            <v>460563</v>
          </cell>
        </row>
        <row r="2671">
          <cell r="A2671">
            <v>102342</v>
          </cell>
          <cell r="C2671" t="str">
            <v>VAL RETENC ASTM A-126 4EB</v>
          </cell>
          <cell r="D2671" t="str">
            <v>UND</v>
          </cell>
          <cell r="G2671">
            <v>641053</v>
          </cell>
        </row>
        <row r="2672">
          <cell r="A2672">
            <v>102343</v>
          </cell>
          <cell r="C2672" t="str">
            <v>VAL RETENC ASTM A-126 6EB</v>
          </cell>
          <cell r="D2672" t="str">
            <v>UND</v>
          </cell>
          <cell r="G2672">
            <v>1669178</v>
          </cell>
        </row>
        <row r="2673">
          <cell r="A2673">
            <v>102344</v>
          </cell>
          <cell r="C2673" t="str">
            <v>VAL RETENC ASTM A-126 8 EB</v>
          </cell>
          <cell r="D2673" t="str">
            <v>UND</v>
          </cell>
          <cell r="G2673">
            <v>2499434</v>
          </cell>
        </row>
        <row r="2674">
          <cell r="A2674">
            <v>100595</v>
          </cell>
          <cell r="C2674" t="str">
            <v>VAL.CHEQ.HORIZ.3"</v>
          </cell>
          <cell r="D2674" t="str">
            <v>UND</v>
          </cell>
          <cell r="G2674">
            <v>538575</v>
          </cell>
        </row>
        <row r="2675">
          <cell r="A2675">
            <v>100596</v>
          </cell>
          <cell r="C2675" t="str">
            <v>VAL.CHEQ.VERTI.3" BRONCE</v>
          </cell>
          <cell r="D2675" t="str">
            <v>UND</v>
          </cell>
          <cell r="G2675">
            <v>402295</v>
          </cell>
        </row>
        <row r="2676">
          <cell r="A2676">
            <v>111221</v>
          </cell>
          <cell r="C2676" t="str">
            <v>VAL0R/MET/ESC/ADI 12-15KW</v>
          </cell>
          <cell r="D2676" t="str">
            <v>ML</v>
          </cell>
          <cell r="G2676">
            <v>37343</v>
          </cell>
        </row>
        <row r="2677">
          <cell r="A2677">
            <v>111220</v>
          </cell>
          <cell r="C2677" t="str">
            <v>VALOR/MET/ESC/ADI 100 KW</v>
          </cell>
          <cell r="D2677" t="str">
            <v>ML</v>
          </cell>
          <cell r="G2677">
            <v>52280</v>
          </cell>
        </row>
        <row r="2678">
          <cell r="A2678">
            <v>111222</v>
          </cell>
          <cell r="C2678" t="str">
            <v>VALOR/MET/ESC/ADI 132-148K</v>
          </cell>
          <cell r="D2678" t="str">
            <v>ML</v>
          </cell>
          <cell r="G2678">
            <v>56014</v>
          </cell>
        </row>
        <row r="2679">
          <cell r="A2679">
            <v>111223</v>
          </cell>
          <cell r="C2679" t="str">
            <v>VALOR/MET/ESC/ADI 200 KW</v>
          </cell>
          <cell r="D2679" t="str">
            <v>ML</v>
          </cell>
          <cell r="G2679">
            <v>59748</v>
          </cell>
        </row>
        <row r="2680">
          <cell r="A2680">
            <v>111227</v>
          </cell>
          <cell r="C2680" t="str">
            <v>VALOR/MET/ESC/ADI 40-60KW</v>
          </cell>
          <cell r="D2680" t="str">
            <v>ML</v>
          </cell>
          <cell r="G2680">
            <v>43567</v>
          </cell>
        </row>
        <row r="2681">
          <cell r="A2681">
            <v>111228</v>
          </cell>
          <cell r="C2681" t="str">
            <v>VALOR/MET/ESC/ADI 75 KW</v>
          </cell>
          <cell r="D2681" t="str">
            <v>ML</v>
          </cell>
          <cell r="G2681">
            <v>49791</v>
          </cell>
        </row>
        <row r="2682">
          <cell r="A2682">
            <v>102296</v>
          </cell>
          <cell r="C2682" t="str">
            <v>VALV.CHEQ.HORIZ. ,1/2</v>
          </cell>
          <cell r="D2682" t="str">
            <v>UND</v>
          </cell>
          <cell r="G2682">
            <v>28866</v>
          </cell>
        </row>
        <row r="2683">
          <cell r="A2683">
            <v>102297</v>
          </cell>
          <cell r="C2683" t="str">
            <v>VALV.CHEQ.HORIZ. 1,1/2"</v>
          </cell>
          <cell r="D2683" t="str">
            <v>UND</v>
          </cell>
          <cell r="G2683">
            <v>147977</v>
          </cell>
        </row>
        <row r="2684">
          <cell r="A2684">
            <v>102355</v>
          </cell>
          <cell r="C2684" t="str">
            <v>VALV.CHEQ.HORIZ. 2"</v>
          </cell>
          <cell r="D2684" t="str">
            <v>UND</v>
          </cell>
          <cell r="G2684">
            <v>234144</v>
          </cell>
        </row>
        <row r="2685">
          <cell r="A2685">
            <v>117224</v>
          </cell>
          <cell r="C2685" t="str">
            <v>VALV/REG/GLOB/BR.D=1.1/4"</v>
          </cell>
          <cell r="D2685" t="str">
            <v>UND</v>
          </cell>
          <cell r="G2685">
            <v>49791</v>
          </cell>
        </row>
        <row r="2686">
          <cell r="A2686">
            <v>102356</v>
          </cell>
          <cell r="C2686" t="str">
            <v xml:space="preserve">VALV/REG/GLOB/BR.D=1.1/4" </v>
          </cell>
          <cell r="D2686" t="str">
            <v>UND</v>
          </cell>
          <cell r="G2686">
            <v>53276</v>
          </cell>
        </row>
        <row r="2687">
          <cell r="A2687">
            <v>102357</v>
          </cell>
          <cell r="C2687" t="str">
            <v>VALVCOMPUE/ELAST/JR 8 EL</v>
          </cell>
          <cell r="D2687" t="str">
            <v>UND</v>
          </cell>
          <cell r="G2687">
            <v>1382932</v>
          </cell>
        </row>
        <row r="2688">
          <cell r="A2688">
            <v>102358</v>
          </cell>
          <cell r="C2688" t="str">
            <v>VALVRET ASTM A-126 10" E</v>
          </cell>
          <cell r="D2688" t="str">
            <v>UND</v>
          </cell>
          <cell r="G2688">
            <v>4376539</v>
          </cell>
        </row>
        <row r="2689">
          <cell r="A2689">
            <v>117225</v>
          </cell>
          <cell r="C2689" t="str">
            <v>VALVULA 2.1 2 CORTINA RW</v>
          </cell>
          <cell r="D2689" t="str">
            <v>UND</v>
          </cell>
          <cell r="G2689">
            <v>476337</v>
          </cell>
        </row>
        <row r="2690">
          <cell r="A2690">
            <v>106106</v>
          </cell>
          <cell r="C2690" t="str">
            <v>VALVULA AC 1" ACERO CARBON</v>
          </cell>
          <cell r="D2690" t="str">
            <v>UND</v>
          </cell>
          <cell r="G2690">
            <v>41842</v>
          </cell>
        </row>
        <row r="2691">
          <cell r="A2691">
            <v>102360</v>
          </cell>
          <cell r="C2691" t="str">
            <v>VALVULA ALIVIO ,1/2"</v>
          </cell>
          <cell r="D2691" t="str">
            <v>UND</v>
          </cell>
          <cell r="G2691">
            <v>19982</v>
          </cell>
        </row>
        <row r="2692">
          <cell r="A2692">
            <v>107207</v>
          </cell>
          <cell r="C2692" t="str">
            <v>VALVULA ALIVIO 1,1/2"</v>
          </cell>
          <cell r="D2692" t="str">
            <v>UND</v>
          </cell>
          <cell r="E2692">
            <v>1</v>
          </cell>
          <cell r="G2692">
            <v>317200</v>
          </cell>
        </row>
        <row r="2693">
          <cell r="A2693">
            <v>107205</v>
          </cell>
          <cell r="C2693" t="str">
            <v>VALVULA ALIVIO-SEGURIDAD 2"</v>
          </cell>
          <cell r="D2693" t="str">
            <v>UND</v>
          </cell>
          <cell r="G2693">
            <v>94430</v>
          </cell>
        </row>
        <row r="2694">
          <cell r="A2694">
            <v>107208</v>
          </cell>
          <cell r="C2694" t="str">
            <v>VALVULA ANGULAR 2,1/2"</v>
          </cell>
          <cell r="D2694" t="str">
            <v>UND</v>
          </cell>
          <cell r="E2694">
            <v>1</v>
          </cell>
          <cell r="G2694">
            <v>266658</v>
          </cell>
        </row>
        <row r="2695">
          <cell r="A2695">
            <v>102361</v>
          </cell>
          <cell r="C2695" t="str">
            <v>VALVULA C.ELASTICO .1/2"</v>
          </cell>
          <cell r="D2695" t="str">
            <v>UND</v>
          </cell>
          <cell r="G2695">
            <v>26076</v>
          </cell>
        </row>
        <row r="2696">
          <cell r="A2696">
            <v>102362</v>
          </cell>
          <cell r="C2696" t="str">
            <v>VALVULA C.ELASTICO .3/4"</v>
          </cell>
          <cell r="D2696" t="str">
            <v>UND</v>
          </cell>
          <cell r="G2696">
            <v>32943</v>
          </cell>
        </row>
        <row r="2697">
          <cell r="A2697">
            <v>102363</v>
          </cell>
          <cell r="C2697" t="str">
            <v>VALVULA C.ELASTICO 1"</v>
          </cell>
          <cell r="D2697" t="str">
            <v>UND</v>
          </cell>
          <cell r="G2697">
            <v>43191</v>
          </cell>
        </row>
        <row r="2698">
          <cell r="A2698">
            <v>102364</v>
          </cell>
          <cell r="C2698" t="str">
            <v>VALVULA C.ELASTICO 2"</v>
          </cell>
          <cell r="D2698" t="str">
            <v>UND</v>
          </cell>
          <cell r="G2698">
            <v>275092</v>
          </cell>
        </row>
        <row r="2699">
          <cell r="A2699">
            <v>102365</v>
          </cell>
          <cell r="C2699" t="str">
            <v>VALVULA C.METALICO .1/2"</v>
          </cell>
          <cell r="D2699" t="str">
            <v>UND</v>
          </cell>
          <cell r="G2699">
            <v>26827</v>
          </cell>
        </row>
        <row r="2700">
          <cell r="A2700">
            <v>102366</v>
          </cell>
          <cell r="C2700" t="str">
            <v>VALVULA C.METALICO .3/4"</v>
          </cell>
          <cell r="D2700" t="str">
            <v>UND</v>
          </cell>
          <cell r="G2700">
            <v>18954</v>
          </cell>
        </row>
        <row r="2701">
          <cell r="A2701">
            <v>102367</v>
          </cell>
          <cell r="C2701" t="str">
            <v>VALVULA C.METALICO 1"</v>
          </cell>
          <cell r="D2701" t="str">
            <v>UND</v>
          </cell>
          <cell r="G2701">
            <v>23618</v>
          </cell>
        </row>
        <row r="2702">
          <cell r="A2702">
            <v>102368</v>
          </cell>
          <cell r="C2702" t="str">
            <v>VALVULA C.METALICO 2"</v>
          </cell>
          <cell r="D2702" t="str">
            <v>UND</v>
          </cell>
          <cell r="G2702">
            <v>274706</v>
          </cell>
        </row>
        <row r="2703">
          <cell r="A2703">
            <v>102369</v>
          </cell>
          <cell r="C2703" t="str">
            <v>VALVULA C.METALICO 3"</v>
          </cell>
          <cell r="D2703" t="str">
            <v>UND</v>
          </cell>
          <cell r="G2703">
            <v>658866</v>
          </cell>
        </row>
        <row r="2704">
          <cell r="A2704">
            <v>102370</v>
          </cell>
          <cell r="C2704" t="str">
            <v>VALVULA C.METALICO 4"</v>
          </cell>
          <cell r="D2704" t="str">
            <v>UND</v>
          </cell>
          <cell r="G2704">
            <v>1545868</v>
          </cell>
        </row>
        <row r="2705">
          <cell r="A2705">
            <v>102371</v>
          </cell>
          <cell r="C2705" t="str">
            <v>VALVULA C.RAPIDO .1/2"</v>
          </cell>
          <cell r="D2705" t="str">
            <v>UND</v>
          </cell>
          <cell r="G2705">
            <v>19470</v>
          </cell>
        </row>
        <row r="2706">
          <cell r="A2706">
            <v>102372</v>
          </cell>
          <cell r="C2706" t="str">
            <v>VALVULA C.RAPIDO .3/4"</v>
          </cell>
          <cell r="D2706" t="str">
            <v>UND</v>
          </cell>
          <cell r="G2706">
            <v>22852</v>
          </cell>
        </row>
        <row r="2707">
          <cell r="A2707">
            <v>102373</v>
          </cell>
          <cell r="C2707" t="str">
            <v>VALVULA C.RAPIDO 1"</v>
          </cell>
          <cell r="D2707" t="str">
            <v>UND</v>
          </cell>
          <cell r="G2707">
            <v>28597</v>
          </cell>
        </row>
        <row r="2708">
          <cell r="A2708">
            <v>102374</v>
          </cell>
          <cell r="C2708" t="str">
            <v>VALVULA C.RAPIDO 2"</v>
          </cell>
          <cell r="D2708" t="str">
            <v>UND</v>
          </cell>
          <cell r="G2708">
            <v>68033</v>
          </cell>
        </row>
        <row r="2709">
          <cell r="A2709">
            <v>117226</v>
          </cell>
          <cell r="C2709" t="str">
            <v>VALVULA CHEQUE 4</v>
          </cell>
          <cell r="D2709" t="str">
            <v>UND</v>
          </cell>
          <cell r="G2709">
            <v>1611754</v>
          </cell>
        </row>
        <row r="2710">
          <cell r="A2710">
            <v>106172</v>
          </cell>
          <cell r="C2710" t="str">
            <v>VALVULA CHEQUE FLANCHADA</v>
          </cell>
          <cell r="D2710" t="str">
            <v>UND</v>
          </cell>
          <cell r="G2710">
            <v>641053</v>
          </cell>
        </row>
        <row r="2711">
          <cell r="A2711">
            <v>106173</v>
          </cell>
          <cell r="C2711" t="str">
            <v>VALVULA CHEQUE FLANCHADA3</v>
          </cell>
          <cell r="D2711" t="str">
            <v>UND</v>
          </cell>
          <cell r="G2711">
            <v>541472</v>
          </cell>
        </row>
        <row r="2712">
          <cell r="A2712">
            <v>107209</v>
          </cell>
          <cell r="C2712" t="str">
            <v>VALVULA COMPUERTA D=2"</v>
          </cell>
          <cell r="D2712" t="str">
            <v>UND</v>
          </cell>
          <cell r="E2712">
            <v>1</v>
          </cell>
          <cell r="G2712">
            <v>150367</v>
          </cell>
        </row>
        <row r="2713">
          <cell r="A2713">
            <v>113050</v>
          </cell>
          <cell r="C2713" t="str">
            <v>VALVULA CORTINA .1/2 250P</v>
          </cell>
          <cell r="D2713" t="str">
            <v>UND</v>
          </cell>
          <cell r="G2713">
            <v>32085</v>
          </cell>
        </row>
        <row r="2714">
          <cell r="A2714">
            <v>113049</v>
          </cell>
          <cell r="C2714" t="str">
            <v>VALVULA CORTINA .3/4</v>
          </cell>
          <cell r="D2714" t="str">
            <v>UND</v>
          </cell>
          <cell r="G2714">
            <v>40884</v>
          </cell>
        </row>
        <row r="2715">
          <cell r="A2715">
            <v>102375</v>
          </cell>
          <cell r="C2715" t="str">
            <v>VALVULA FLUXOMETRO</v>
          </cell>
          <cell r="D2715" t="str">
            <v>UND</v>
          </cell>
          <cell r="G2715">
            <v>621201</v>
          </cell>
        </row>
        <row r="2716">
          <cell r="A2716">
            <v>107210</v>
          </cell>
          <cell r="C2716" t="str">
            <v>VALVULA HF 2" S.E. EXT L</v>
          </cell>
          <cell r="D2716" t="str">
            <v>UND</v>
          </cell>
          <cell r="E2716">
            <v>1</v>
          </cell>
          <cell r="G2716">
            <v>392101</v>
          </cell>
        </row>
        <row r="2717">
          <cell r="A2717">
            <v>107212</v>
          </cell>
          <cell r="C2717" t="str">
            <v>VALVULA HF 3" S.E.EXT.L.</v>
          </cell>
          <cell r="D2717" t="str">
            <v>UND</v>
          </cell>
          <cell r="E2717">
            <v>1</v>
          </cell>
          <cell r="G2717">
            <v>522801</v>
          </cell>
        </row>
        <row r="2718">
          <cell r="A2718">
            <v>107211</v>
          </cell>
          <cell r="C2718" t="str">
            <v>VALVULA HF 4" S.E.EXT.L"</v>
          </cell>
          <cell r="D2718" t="str">
            <v>UND</v>
          </cell>
          <cell r="E2718">
            <v>1</v>
          </cell>
          <cell r="G2718">
            <v>693333</v>
          </cell>
        </row>
        <row r="2719">
          <cell r="A2719">
            <v>111234</v>
          </cell>
          <cell r="C2719" t="str">
            <v>VALVULA MULTIPORT 2"</v>
          </cell>
          <cell r="D2719" t="str">
            <v>UND</v>
          </cell>
          <cell r="G2719">
            <v>348748</v>
          </cell>
        </row>
        <row r="2720">
          <cell r="A2720">
            <v>102382</v>
          </cell>
          <cell r="C2720" t="str">
            <v>VALVULA PIE BR. (AA) D=2"</v>
          </cell>
          <cell r="D2720" t="str">
            <v>UND</v>
          </cell>
          <cell r="G2720">
            <v>163467</v>
          </cell>
        </row>
        <row r="2721">
          <cell r="A2721">
            <v>102383</v>
          </cell>
          <cell r="C2721" t="str">
            <v>VALVULA REGULACION 1/2.....</v>
          </cell>
          <cell r="D2721" t="str">
            <v>UND</v>
          </cell>
          <cell r="G2721">
            <v>20281</v>
          </cell>
        </row>
        <row r="2722">
          <cell r="A2722">
            <v>107213</v>
          </cell>
          <cell r="C2722" t="str">
            <v>VALVULA VENTOSA 2" DOBLE</v>
          </cell>
          <cell r="D2722" t="str">
            <v>UND</v>
          </cell>
          <cell r="E2722">
            <v>1</v>
          </cell>
          <cell r="G2722">
            <v>113960</v>
          </cell>
        </row>
        <row r="2723">
          <cell r="A2723">
            <v>102384</v>
          </cell>
          <cell r="C2723" t="str">
            <v>VAR.CUADR.DE 1/2-12MMX6M</v>
          </cell>
          <cell r="D2723" t="str">
            <v>KLS</v>
          </cell>
          <cell r="G2723">
            <v>1505</v>
          </cell>
        </row>
        <row r="2724">
          <cell r="A2724">
            <v>102385</v>
          </cell>
          <cell r="C2724" t="str">
            <v>VAR.REDONDA 1/2" 12MMX6M</v>
          </cell>
          <cell r="D2724" t="str">
            <v>VAR</v>
          </cell>
          <cell r="G2724">
            <v>6829</v>
          </cell>
        </row>
        <row r="2725">
          <cell r="A2725">
            <v>102386</v>
          </cell>
          <cell r="C2725" t="str">
            <v>VARETA 1"x1"x3M OTOBO"</v>
          </cell>
          <cell r="D2725" t="str">
            <v>UND</v>
          </cell>
          <cell r="E2725">
            <v>1</v>
          </cell>
          <cell r="G2725">
            <v>3112</v>
          </cell>
        </row>
        <row r="2726">
          <cell r="A2726">
            <v>102387</v>
          </cell>
          <cell r="C2726" t="str">
            <v>VARETA 2"x2"x3M OTOBO"</v>
          </cell>
          <cell r="D2726" t="str">
            <v>UND</v>
          </cell>
          <cell r="E2726">
            <v>1</v>
          </cell>
          <cell r="G2726">
            <v>3434</v>
          </cell>
        </row>
        <row r="2727">
          <cell r="A2727">
            <v>102388</v>
          </cell>
          <cell r="C2727" t="str">
            <v>VARILLA ANCLAJE 5/8 X 6'</v>
          </cell>
          <cell r="D2727" t="str">
            <v>UND</v>
          </cell>
          <cell r="G2727">
            <v>30505</v>
          </cell>
        </row>
        <row r="2728">
          <cell r="A2728">
            <v>102389</v>
          </cell>
          <cell r="C2728" t="str">
            <v>VARILLA ANCLAJE 5/8 X 8'</v>
          </cell>
          <cell r="D2728" t="str">
            <v>UND</v>
          </cell>
          <cell r="G2728">
            <v>41447</v>
          </cell>
        </row>
        <row r="2729">
          <cell r="A2729">
            <v>102392</v>
          </cell>
          <cell r="C2729" t="str">
            <v>VARILLA COBRE 9/16 X 2.40</v>
          </cell>
          <cell r="D2729" t="str">
            <v>UND</v>
          </cell>
          <cell r="G2729">
            <v>131637</v>
          </cell>
        </row>
        <row r="2730">
          <cell r="A2730">
            <v>105174</v>
          </cell>
          <cell r="C2730" t="str">
            <v>VARILLA CUADRADA 1/2"</v>
          </cell>
          <cell r="D2730" t="str">
            <v>UND</v>
          </cell>
          <cell r="G2730">
            <v>24037</v>
          </cell>
        </row>
        <row r="2731">
          <cell r="A2731">
            <v>111547</v>
          </cell>
          <cell r="C2731" t="str">
            <v>VARILLA CUADRADA 12MM</v>
          </cell>
          <cell r="D2731" t="str">
            <v>UND</v>
          </cell>
          <cell r="E2731">
            <v>1</v>
          </cell>
          <cell r="G2731">
            <v>19749</v>
          </cell>
        </row>
        <row r="2732">
          <cell r="A2732">
            <v>113051</v>
          </cell>
          <cell r="C2732" t="str">
            <v>VARILLA CUADRADA 12MM</v>
          </cell>
          <cell r="D2732" t="str">
            <v>UND</v>
          </cell>
          <cell r="G2732">
            <v>18457</v>
          </cell>
        </row>
        <row r="2733">
          <cell r="A2733">
            <v>102391</v>
          </cell>
          <cell r="C2733" t="str">
            <v>VARILLA CU-CU 9/16 X 1.80</v>
          </cell>
          <cell r="D2733" t="str">
            <v>UND</v>
          </cell>
          <cell r="G2733">
            <v>27708</v>
          </cell>
        </row>
        <row r="2734">
          <cell r="A2734">
            <v>106114</v>
          </cell>
          <cell r="C2734" t="str">
            <v>VARILLA ROSCADA 1/2" 50</v>
          </cell>
          <cell r="D2734" t="str">
            <v>UND</v>
          </cell>
          <cell r="G2734">
            <v>2146</v>
          </cell>
        </row>
        <row r="2735">
          <cell r="A2735">
            <v>109138</v>
          </cell>
          <cell r="C2735" t="str">
            <v>VARILLA ROSCADA 1/2"X100</v>
          </cell>
          <cell r="D2735" t="str">
            <v>UND</v>
          </cell>
          <cell r="G2735">
            <v>6009</v>
          </cell>
        </row>
        <row r="2736">
          <cell r="A2736">
            <v>103163</v>
          </cell>
          <cell r="C2736" t="str">
            <v>VARILLA ROSCADA 5/8"X100</v>
          </cell>
          <cell r="D2736" t="str">
            <v>UND</v>
          </cell>
          <cell r="G2736">
            <v>10033</v>
          </cell>
        </row>
        <row r="2737">
          <cell r="A2737">
            <v>111236</v>
          </cell>
          <cell r="C2737" t="str">
            <v>VASO OBSERV.RETROLAVADO</v>
          </cell>
          <cell r="D2737" t="str">
            <v>UND</v>
          </cell>
          <cell r="G2737">
            <v>12877</v>
          </cell>
        </row>
        <row r="2738">
          <cell r="A2738">
            <v>109992</v>
          </cell>
          <cell r="C2738" t="str">
            <v>VENTANA AL.C0RR.1400X1600C</v>
          </cell>
          <cell r="D2738" t="str">
            <v>UND</v>
          </cell>
          <cell r="G2738">
            <v>153342</v>
          </cell>
        </row>
        <row r="2739">
          <cell r="A2739">
            <v>109991</v>
          </cell>
          <cell r="C2739" t="str">
            <v>VENTANA AL.C0RR.1600X1200C</v>
          </cell>
          <cell r="D2739" t="str">
            <v>UND</v>
          </cell>
          <cell r="G2739">
            <v>173838</v>
          </cell>
        </row>
        <row r="2740">
          <cell r="A2740">
            <v>102397</v>
          </cell>
          <cell r="C2740" t="str">
            <v>VENTANA ALUMINIO M0D=50-20</v>
          </cell>
          <cell r="D2740" t="str">
            <v>M2</v>
          </cell>
          <cell r="G2740">
            <v>88367</v>
          </cell>
        </row>
        <row r="2741">
          <cell r="A2741">
            <v>102396</v>
          </cell>
          <cell r="C2741" t="str">
            <v>VENTANA ALUMINIO MOD=38-31</v>
          </cell>
          <cell r="D2741" t="str">
            <v>M2</v>
          </cell>
          <cell r="G2741">
            <v>101137</v>
          </cell>
        </row>
        <row r="2742">
          <cell r="A2742">
            <v>117227</v>
          </cell>
          <cell r="C2742" t="str">
            <v>VENTANA ALUMINIO MOD=7-44</v>
          </cell>
          <cell r="D2742" t="str">
            <v>M2</v>
          </cell>
          <cell r="G2742">
            <v>115892</v>
          </cell>
        </row>
        <row r="2743">
          <cell r="A2743">
            <v>102398</v>
          </cell>
          <cell r="C2743" t="str">
            <v>VENTANA ALUMINIO MOD=7-44 PERFILERIA</v>
          </cell>
          <cell r="D2743" t="str">
            <v>M2</v>
          </cell>
          <cell r="G2743">
            <v>108802</v>
          </cell>
        </row>
        <row r="2744">
          <cell r="A2744">
            <v>109139</v>
          </cell>
          <cell r="C2744" t="str">
            <v>VENTONITA</v>
          </cell>
          <cell r="D2744" t="str">
            <v>KLS</v>
          </cell>
          <cell r="G2744">
            <v>463</v>
          </cell>
        </row>
        <row r="2745">
          <cell r="A2745">
            <v>103236</v>
          </cell>
          <cell r="C2745" t="str">
            <v>VID.LAM INCOLORO4MM+3MM</v>
          </cell>
          <cell r="D2745" t="str">
            <v>M2</v>
          </cell>
          <cell r="E2745">
            <v>1</v>
          </cell>
          <cell r="G2745">
            <v>157876</v>
          </cell>
        </row>
        <row r="2746">
          <cell r="A2746">
            <v>103235</v>
          </cell>
          <cell r="C2746" t="str">
            <v>VIDR.LAM BRONCE C 4MM</v>
          </cell>
          <cell r="D2746" t="str">
            <v>M2</v>
          </cell>
          <cell r="G2746">
            <v>150230</v>
          </cell>
        </row>
        <row r="2747">
          <cell r="A2747">
            <v>103070</v>
          </cell>
          <cell r="C2747" t="str">
            <v>VIDR.LAM BRONCE C 4MM+4MM</v>
          </cell>
          <cell r="D2747" t="str">
            <v>M2</v>
          </cell>
          <cell r="G2747">
            <v>177057</v>
          </cell>
        </row>
        <row r="2748">
          <cell r="A2748">
            <v>103071</v>
          </cell>
          <cell r="C2748" t="str">
            <v>VIDR.LAM BRONCE C 5MM+5MM</v>
          </cell>
          <cell r="D2748" t="str">
            <v>M2</v>
          </cell>
          <cell r="G2748">
            <v>209249</v>
          </cell>
        </row>
        <row r="2749">
          <cell r="A2749">
            <v>103072</v>
          </cell>
          <cell r="C2749" t="str">
            <v>VIDR.LAM INCOLORO 3MM+3MM</v>
          </cell>
          <cell r="D2749" t="str">
            <v>M2</v>
          </cell>
          <cell r="G2749">
            <v>133597</v>
          </cell>
        </row>
        <row r="2750">
          <cell r="A2750">
            <v>117228</v>
          </cell>
          <cell r="C2750" t="str">
            <v>VIDR.LAM INCOLORO 4MM+3MM</v>
          </cell>
          <cell r="D2750" t="str">
            <v>M2</v>
          </cell>
          <cell r="G2750">
            <v>203884</v>
          </cell>
        </row>
        <row r="2751">
          <cell r="A2751">
            <v>103073</v>
          </cell>
          <cell r="C2751" t="str">
            <v>VIDR.LAM INCOLORO 4MM+4MM</v>
          </cell>
          <cell r="D2751" t="str">
            <v>M2</v>
          </cell>
          <cell r="G2751">
            <v>151947</v>
          </cell>
        </row>
        <row r="2752">
          <cell r="A2752">
            <v>103074</v>
          </cell>
          <cell r="C2752" t="str">
            <v>VIDR.LAM INCOLORO 5MM+5MM</v>
          </cell>
          <cell r="D2752" t="str">
            <v>M2</v>
          </cell>
          <cell r="G2752">
            <v>193153</v>
          </cell>
        </row>
        <row r="2753">
          <cell r="A2753">
            <v>102399</v>
          </cell>
          <cell r="C2753" t="str">
            <v>VIDRIO 4MM .10M*1M TIRA</v>
          </cell>
          <cell r="D2753" t="str">
            <v>UND</v>
          </cell>
          <cell r="G2753">
            <v>2253</v>
          </cell>
        </row>
        <row r="2754">
          <cell r="A2754">
            <v>102400</v>
          </cell>
          <cell r="C2754" t="str">
            <v>VIDRIO BRONCE ANTISOL 4MM</v>
          </cell>
          <cell r="D2754" t="str">
            <v>M2</v>
          </cell>
          <cell r="G2754">
            <v>30583</v>
          </cell>
        </row>
        <row r="2755">
          <cell r="A2755">
            <v>102403</v>
          </cell>
          <cell r="C2755" t="str">
            <v>VIDRIO CLARO 5MM</v>
          </cell>
          <cell r="D2755" t="str">
            <v>M2</v>
          </cell>
          <cell r="G2755">
            <v>32407</v>
          </cell>
        </row>
        <row r="2756">
          <cell r="A2756">
            <v>109993</v>
          </cell>
          <cell r="C2756" t="str">
            <v>VIDRIO CRISTAL AZUL 5MM</v>
          </cell>
          <cell r="D2756" t="str">
            <v>M2</v>
          </cell>
          <cell r="G2756">
            <v>37343</v>
          </cell>
        </row>
        <row r="2757">
          <cell r="A2757">
            <v>105175</v>
          </cell>
          <cell r="C2757" t="str">
            <v>VIDRIO ESMERILADO 4MM</v>
          </cell>
          <cell r="D2757" t="str">
            <v>M2</v>
          </cell>
          <cell r="G2757">
            <v>40777</v>
          </cell>
        </row>
        <row r="2758">
          <cell r="A2758">
            <v>102406</v>
          </cell>
          <cell r="C2758" t="str">
            <v>VIDRIO ESMERILADO 5MM</v>
          </cell>
          <cell r="D2758" t="str">
            <v>M2</v>
          </cell>
          <cell r="G2758">
            <v>46142</v>
          </cell>
        </row>
        <row r="2759">
          <cell r="A2759">
            <v>102407</v>
          </cell>
          <cell r="C2759" t="str">
            <v>VIDRIO ESMERILADO 6MM</v>
          </cell>
          <cell r="D2759" t="str">
            <v>M2</v>
          </cell>
          <cell r="G2759">
            <v>55800</v>
          </cell>
        </row>
        <row r="2760">
          <cell r="A2760">
            <v>102414</v>
          </cell>
          <cell r="C2760" t="str">
            <v>VIDRIO MARTILLADO 4M</v>
          </cell>
          <cell r="D2760" t="str">
            <v>M2</v>
          </cell>
          <cell r="G2760">
            <v>30046</v>
          </cell>
        </row>
        <row r="2761">
          <cell r="A2761">
            <v>102415</v>
          </cell>
          <cell r="C2761" t="str">
            <v>VIDRIO PLOMADO BLIND. 24M</v>
          </cell>
          <cell r="D2761" t="str">
            <v>M2</v>
          </cell>
          <cell r="G2761">
            <v>375575</v>
          </cell>
        </row>
        <row r="2762">
          <cell r="A2762">
            <v>102420</v>
          </cell>
          <cell r="C2762" t="str">
            <v>VIDRIO TEMPLADO BRONCE 10M</v>
          </cell>
          <cell r="D2762" t="str">
            <v>M2</v>
          </cell>
          <cell r="G2762">
            <v>258342</v>
          </cell>
        </row>
        <row r="2763">
          <cell r="A2763">
            <v>117229</v>
          </cell>
          <cell r="C2763" t="str">
            <v>VIDRIO TEMPLADO BRONCE 4M</v>
          </cell>
          <cell r="D2763" t="str">
            <v>M2</v>
          </cell>
          <cell r="G2763">
            <v>112029</v>
          </cell>
        </row>
        <row r="2764">
          <cell r="A2764">
            <v>102416</v>
          </cell>
          <cell r="C2764" t="str">
            <v>VIDRIO TEMPLADO BRONCE 4M</v>
          </cell>
          <cell r="D2764" t="str">
            <v>M2</v>
          </cell>
          <cell r="G2764">
            <v>119870</v>
          </cell>
        </row>
        <row r="2765">
          <cell r="A2765">
            <v>117230</v>
          </cell>
          <cell r="C2765" t="str">
            <v>VIDRIO TEMPLADO BRONCE 5M</v>
          </cell>
          <cell r="D2765" t="str">
            <v>M2</v>
          </cell>
          <cell r="G2765">
            <v>123403</v>
          </cell>
        </row>
        <row r="2766">
          <cell r="A2766">
            <v>102417</v>
          </cell>
          <cell r="C2766" t="str">
            <v>VIDRIO TEMPLADO BRONCE 5M</v>
          </cell>
          <cell r="D2766" t="str">
            <v>M2</v>
          </cell>
          <cell r="G2766">
            <v>132042</v>
          </cell>
        </row>
        <row r="2767">
          <cell r="A2767">
            <v>102418</v>
          </cell>
          <cell r="C2767" t="str">
            <v>VIDRIO TEMPLADO BRONCE 6M</v>
          </cell>
          <cell r="D2767" t="str">
            <v>M2</v>
          </cell>
          <cell r="G2767">
            <v>146013</v>
          </cell>
        </row>
        <row r="2768">
          <cell r="A2768">
            <v>117231</v>
          </cell>
          <cell r="C2768" t="str">
            <v>VIDRIO TEMPLADO BRONCE 8M</v>
          </cell>
          <cell r="D2768" t="str">
            <v>M2</v>
          </cell>
          <cell r="G2768">
            <v>217834</v>
          </cell>
        </row>
        <row r="2769">
          <cell r="A2769">
            <v>102419</v>
          </cell>
          <cell r="C2769" t="str">
            <v>VIDRIO TEMPLADO BRONCE 8M</v>
          </cell>
          <cell r="D2769" t="str">
            <v>M2</v>
          </cell>
          <cell r="G2769">
            <v>233082</v>
          </cell>
        </row>
        <row r="2770">
          <cell r="A2770">
            <v>117232</v>
          </cell>
          <cell r="C2770" t="str">
            <v>VIDRIO TEMPLADO INC0L.10MM</v>
          </cell>
          <cell r="D2770" t="str">
            <v>M2</v>
          </cell>
          <cell r="G2770">
            <v>171692</v>
          </cell>
        </row>
        <row r="2771">
          <cell r="A2771">
            <v>117234</v>
          </cell>
          <cell r="C2771" t="str">
            <v>VIDRIO TEMPLADO INCOL. 4M</v>
          </cell>
          <cell r="D2771" t="str">
            <v>M2</v>
          </cell>
          <cell r="G2771">
            <v>85846</v>
          </cell>
        </row>
        <row r="2772">
          <cell r="A2772">
            <v>102421</v>
          </cell>
          <cell r="C2772" t="str">
            <v>VIDRIO TEMPLADO INCOL. 4M</v>
          </cell>
          <cell r="D2772" t="str">
            <v>M2</v>
          </cell>
          <cell r="G2772">
            <v>91339</v>
          </cell>
        </row>
        <row r="2773">
          <cell r="A2773">
            <v>117235</v>
          </cell>
          <cell r="C2773" t="str">
            <v>VIDRIO TEMPLADO INCOL. 5M</v>
          </cell>
          <cell r="D2773" t="str">
            <v>M2</v>
          </cell>
          <cell r="G2773">
            <v>96576</v>
          </cell>
        </row>
        <row r="2774">
          <cell r="A2774">
            <v>102422</v>
          </cell>
          <cell r="C2774" t="str">
            <v>VIDRIO TEMPLADO INCOL. 5M</v>
          </cell>
          <cell r="D2774" t="str">
            <v>M2</v>
          </cell>
          <cell r="G2774">
            <v>92773</v>
          </cell>
        </row>
        <row r="2775">
          <cell r="A2775">
            <v>117233</v>
          </cell>
          <cell r="C2775" t="str">
            <v>VIDRIO TEMPLADO INCOL. 6M</v>
          </cell>
          <cell r="D2775" t="str">
            <v>M2</v>
          </cell>
          <cell r="G2775">
            <v>118038</v>
          </cell>
        </row>
        <row r="2776">
          <cell r="A2776">
            <v>102423</v>
          </cell>
          <cell r="C2776" t="str">
            <v>VIDRIO TEMPLADO INCOL. 6M</v>
          </cell>
          <cell r="D2776" t="str">
            <v>M2</v>
          </cell>
          <cell r="G2776">
            <v>106781</v>
          </cell>
        </row>
        <row r="2777">
          <cell r="A2777">
            <v>102424</v>
          </cell>
          <cell r="C2777" t="str">
            <v>VIDRIO TEMPLADO INCOL. 8M</v>
          </cell>
          <cell r="D2777" t="str">
            <v>M2</v>
          </cell>
          <cell r="G2777">
            <v>150230</v>
          </cell>
        </row>
        <row r="2778">
          <cell r="A2778">
            <v>102425</v>
          </cell>
          <cell r="C2778" t="str">
            <v>VIDRIO TEMPLADO INCOL.10MM</v>
          </cell>
          <cell r="D2778" t="str">
            <v>M2</v>
          </cell>
          <cell r="G2778">
            <v>178658</v>
          </cell>
        </row>
        <row r="2779">
          <cell r="A2779">
            <v>102426</v>
          </cell>
          <cell r="C2779" t="str">
            <v>VIDRIO TRANSP. 3 MM</v>
          </cell>
          <cell r="D2779" t="str">
            <v>M2</v>
          </cell>
          <cell r="G2779">
            <v>21461</v>
          </cell>
        </row>
        <row r="2780">
          <cell r="A2780">
            <v>102427</v>
          </cell>
          <cell r="C2780" t="str">
            <v>VIDRIO TRANSP. 4 MM</v>
          </cell>
          <cell r="D2780" t="str">
            <v>M2</v>
          </cell>
          <cell r="G2780">
            <v>27900</v>
          </cell>
        </row>
        <row r="2781">
          <cell r="A2781">
            <v>102428</v>
          </cell>
          <cell r="C2781" t="str">
            <v>VIDRIO TRANSP. 5 MM</v>
          </cell>
          <cell r="D2781" t="str">
            <v>M2</v>
          </cell>
          <cell r="G2781">
            <v>35948</v>
          </cell>
        </row>
        <row r="2782">
          <cell r="A2782">
            <v>102429</v>
          </cell>
          <cell r="C2782" t="str">
            <v>VIDRIO TRANSP. 6 MM.</v>
          </cell>
          <cell r="D2782" t="str">
            <v>M2</v>
          </cell>
          <cell r="G2782">
            <v>45606</v>
          </cell>
        </row>
        <row r="2783">
          <cell r="A2783">
            <v>109142</v>
          </cell>
          <cell r="C2783" t="str">
            <v>VIGA CASCARILLO 5" REDONDA</v>
          </cell>
          <cell r="D2783" t="str">
            <v>ML</v>
          </cell>
          <cell r="G2783">
            <v>9121</v>
          </cell>
        </row>
        <row r="2784">
          <cell r="A2784">
            <v>109143</v>
          </cell>
          <cell r="C2784" t="str">
            <v>VIGA CASCARILLO 6" REDONDA</v>
          </cell>
          <cell r="D2784" t="str">
            <v>ML</v>
          </cell>
          <cell r="G2784">
            <v>10731</v>
          </cell>
        </row>
        <row r="2785">
          <cell r="A2785">
            <v>102430</v>
          </cell>
          <cell r="C2785" t="str">
            <v>VIGA CHANUL 2X4" X4M"</v>
          </cell>
          <cell r="D2785" t="str">
            <v>UND</v>
          </cell>
          <cell r="G2785">
            <v>27363</v>
          </cell>
        </row>
        <row r="2786">
          <cell r="A2786">
            <v>102431</v>
          </cell>
          <cell r="C2786" t="str">
            <v>VIGA CHANUL 2x5" X3M"</v>
          </cell>
          <cell r="D2786" t="str">
            <v>UND</v>
          </cell>
          <cell r="G2786">
            <v>17169</v>
          </cell>
        </row>
        <row r="2787">
          <cell r="A2787">
            <v>103197</v>
          </cell>
          <cell r="C2787" t="str">
            <v>VIGA CHANUL 3X6" X4M</v>
          </cell>
          <cell r="D2787" t="str">
            <v>UND</v>
          </cell>
          <cell r="G2787">
            <v>43552</v>
          </cell>
        </row>
        <row r="2788">
          <cell r="A2788">
            <v>117236</v>
          </cell>
          <cell r="C2788" t="str">
            <v>VIGA CHANUL 3X6" X4M"</v>
          </cell>
          <cell r="D2788" t="str">
            <v>UND</v>
          </cell>
          <cell r="G2788">
            <v>40703</v>
          </cell>
        </row>
        <row r="2789">
          <cell r="A2789">
            <v>102432</v>
          </cell>
          <cell r="C2789" t="str">
            <v>VIGA CHANUL 3X6" X5M</v>
          </cell>
          <cell r="D2789" t="str">
            <v>UND</v>
          </cell>
          <cell r="G2789">
            <v>55939</v>
          </cell>
        </row>
        <row r="2790">
          <cell r="A2790">
            <v>117237</v>
          </cell>
          <cell r="C2790" t="str">
            <v>VIGA CHANUL 3X6" X5M"</v>
          </cell>
          <cell r="D2790" t="str">
            <v>UND</v>
          </cell>
          <cell r="G2790">
            <v>52280</v>
          </cell>
        </row>
        <row r="2791">
          <cell r="A2791">
            <v>102433</v>
          </cell>
          <cell r="C2791" t="str">
            <v>VIGA CHANUL 3X6" X6M"</v>
          </cell>
          <cell r="D2791" t="str">
            <v>UND</v>
          </cell>
          <cell r="G2791">
            <v>58006</v>
          </cell>
        </row>
        <row r="2792">
          <cell r="A2792">
            <v>105176</v>
          </cell>
          <cell r="C2792" t="str">
            <v>VIGA CHANUL 6X6" X6M"</v>
          </cell>
          <cell r="D2792" t="str">
            <v>UND</v>
          </cell>
          <cell r="G2792">
            <v>93786</v>
          </cell>
        </row>
        <row r="2793">
          <cell r="A2793">
            <v>109144</v>
          </cell>
          <cell r="C2793" t="str">
            <v>VIGA MADERA MANGLE 4"</v>
          </cell>
          <cell r="D2793" t="str">
            <v>ML</v>
          </cell>
          <cell r="G2793">
            <v>10670</v>
          </cell>
        </row>
        <row r="2794">
          <cell r="A2794">
            <v>108046</v>
          </cell>
          <cell r="C2794" t="str">
            <v>VIGA MADERA REDONDA 6.....</v>
          </cell>
          <cell r="D2794" t="str">
            <v>ML</v>
          </cell>
          <cell r="G2794">
            <v>26290</v>
          </cell>
        </row>
        <row r="2795">
          <cell r="A2795">
            <v>106085</v>
          </cell>
          <cell r="C2795" t="str">
            <v>VIGA PVC 1,1/2"x3"x3.0</v>
          </cell>
          <cell r="D2795" t="str">
            <v>UND</v>
          </cell>
          <cell r="G2795">
            <v>33260</v>
          </cell>
        </row>
        <row r="2796">
          <cell r="A2796">
            <v>101032</v>
          </cell>
          <cell r="C2796" t="str">
            <v>VIGA PVC 1,1/4"x2,3/4"x</v>
          </cell>
          <cell r="D2796" t="str">
            <v>UND</v>
          </cell>
          <cell r="G2796">
            <v>25329</v>
          </cell>
        </row>
        <row r="2797">
          <cell r="A2797">
            <v>101033</v>
          </cell>
          <cell r="C2797" t="str">
            <v>VIGA PVC 1,1/4"x4" x</v>
          </cell>
          <cell r="D2797" t="str">
            <v>UND</v>
          </cell>
          <cell r="G2797">
            <v>33995</v>
          </cell>
        </row>
        <row r="2798">
          <cell r="A2798">
            <v>108047</v>
          </cell>
          <cell r="C2798" t="str">
            <v>VIGA PVC 1,1/4"X4" X3M</v>
          </cell>
          <cell r="D2798" t="str">
            <v>UND</v>
          </cell>
          <cell r="E2798">
            <v>1</v>
          </cell>
          <cell r="G2798">
            <v>36375</v>
          </cell>
        </row>
        <row r="2799">
          <cell r="A2799">
            <v>106084</v>
          </cell>
          <cell r="C2799" t="str">
            <v>VIGA PVC 2" x4"x3.0</v>
          </cell>
          <cell r="D2799" t="str">
            <v>UND</v>
          </cell>
          <cell r="G2799">
            <v>56880</v>
          </cell>
        </row>
        <row r="2800">
          <cell r="A2800">
            <v>102435</v>
          </cell>
          <cell r="C2800" t="str">
            <v>VINILO ACRILTEX TIPO 2</v>
          </cell>
          <cell r="D2800" t="str">
            <v>GLN</v>
          </cell>
          <cell r="E2800">
            <v>1</v>
          </cell>
          <cell r="G2800">
            <v>54619</v>
          </cell>
        </row>
        <row r="2801">
          <cell r="A2801">
            <v>102436</v>
          </cell>
          <cell r="C2801" t="str">
            <v>VINILO TIPO 1</v>
          </cell>
          <cell r="D2801" t="str">
            <v>GLN</v>
          </cell>
          <cell r="E2801">
            <v>1</v>
          </cell>
          <cell r="G2801">
            <v>52473</v>
          </cell>
        </row>
        <row r="2802">
          <cell r="A2802">
            <v>117238</v>
          </cell>
          <cell r="C2802" t="str">
            <v>VINILO TIPO 2</v>
          </cell>
          <cell r="D2802" t="str">
            <v>GLN</v>
          </cell>
          <cell r="G2802">
            <v>37021</v>
          </cell>
        </row>
        <row r="2803">
          <cell r="A2803">
            <v>115003</v>
          </cell>
          <cell r="C2803" t="str">
            <v xml:space="preserve">VINILO TIPO 2  </v>
          </cell>
          <cell r="D2803" t="str">
            <v>GLN</v>
          </cell>
          <cell r="G2803">
            <v>37021</v>
          </cell>
        </row>
        <row r="2804">
          <cell r="A2804">
            <v>115004</v>
          </cell>
          <cell r="C2804" t="str">
            <v>VINILO TIPO 3</v>
          </cell>
          <cell r="D2804" t="str">
            <v>GLN</v>
          </cell>
          <cell r="G2804">
            <v>19852</v>
          </cell>
        </row>
        <row r="2805">
          <cell r="A2805">
            <v>102438</v>
          </cell>
          <cell r="C2805" t="str">
            <v>VOLTIMETRO AC/DC 0-300V SACI</v>
          </cell>
          <cell r="D2805" t="str">
            <v>UND</v>
          </cell>
          <cell r="G2805">
            <v>78196</v>
          </cell>
        </row>
        <row r="2806">
          <cell r="A2806">
            <v>107214</v>
          </cell>
          <cell r="C2806" t="str">
            <v>VOLTIMETRO DIGITAL CELCO</v>
          </cell>
          <cell r="D2806" t="str">
            <v>UND</v>
          </cell>
          <cell r="E2806">
            <v>1</v>
          </cell>
          <cell r="G2806">
            <v>106437</v>
          </cell>
        </row>
        <row r="2807">
          <cell r="A2807">
            <v>102440</v>
          </cell>
          <cell r="C2807" t="str">
            <v>WASH PRIMER</v>
          </cell>
          <cell r="D2807" t="str">
            <v>LTS</v>
          </cell>
          <cell r="G2807">
            <v>12770</v>
          </cell>
        </row>
        <row r="2808">
          <cell r="A2808">
            <v>102441</v>
          </cell>
          <cell r="C2808" t="str">
            <v>WASH-PRIMER A PINTURA</v>
          </cell>
          <cell r="D2808" t="str">
            <v>LTS</v>
          </cell>
          <cell r="G2808">
            <v>17223</v>
          </cell>
        </row>
        <row r="2809">
          <cell r="A2809">
            <v>102442</v>
          </cell>
          <cell r="C2809" t="str">
            <v>WASH-PRIMER B-CATALIZADOR</v>
          </cell>
          <cell r="D2809" t="str">
            <v>LTS</v>
          </cell>
          <cell r="G2809">
            <v>10731</v>
          </cell>
        </row>
        <row r="2810">
          <cell r="A2810">
            <v>102439</v>
          </cell>
          <cell r="C2810" t="str">
            <v>WIPE</v>
          </cell>
          <cell r="D2810" t="str">
            <v>KLS</v>
          </cell>
          <cell r="G2810">
            <v>6438</v>
          </cell>
        </row>
        <row r="2811">
          <cell r="A2811">
            <v>102443</v>
          </cell>
          <cell r="C2811" t="str">
            <v>XIPEX BLANCO CONCRETO 5K</v>
          </cell>
          <cell r="D2811" t="str">
            <v>KLS</v>
          </cell>
          <cell r="G2811">
            <v>18940</v>
          </cell>
        </row>
        <row r="2812">
          <cell r="A2812">
            <v>117239</v>
          </cell>
          <cell r="C2812" t="str">
            <v>XIPEX IMPERMEABILIZANT 5K</v>
          </cell>
          <cell r="D2812" t="str">
            <v>KLS</v>
          </cell>
          <cell r="G2812">
            <v>22727</v>
          </cell>
        </row>
        <row r="2813">
          <cell r="A2813">
            <v>102445</v>
          </cell>
          <cell r="C2813" t="str">
            <v>YEE NOVAFORT 160 X 160 MM</v>
          </cell>
          <cell r="D2813" t="str">
            <v>UND</v>
          </cell>
          <cell r="G2813">
            <v>62848</v>
          </cell>
        </row>
        <row r="2814">
          <cell r="A2814">
            <v>102446</v>
          </cell>
          <cell r="C2814" t="str">
            <v>YEE NOVAFORT 200 X 160 MM</v>
          </cell>
          <cell r="D2814" t="str">
            <v>UND</v>
          </cell>
          <cell r="G2814">
            <v>120237</v>
          </cell>
        </row>
        <row r="2815">
          <cell r="A2815">
            <v>102447</v>
          </cell>
          <cell r="C2815" t="str">
            <v>YEE SAN PVC 2x3x2 D-R</v>
          </cell>
          <cell r="D2815" t="str">
            <v>UND</v>
          </cell>
          <cell r="G2815">
            <v>18650</v>
          </cell>
        </row>
        <row r="2816">
          <cell r="A2816">
            <v>102448</v>
          </cell>
          <cell r="C2816" t="str">
            <v>YEE SAN PVC 3x4x3 D-R</v>
          </cell>
          <cell r="D2816" t="str">
            <v>UND</v>
          </cell>
          <cell r="G2816">
            <v>28519</v>
          </cell>
        </row>
        <row r="2817">
          <cell r="A2817">
            <v>102449</v>
          </cell>
          <cell r="C2817" t="str">
            <v>YEE SAN PVC 4 DOB</v>
          </cell>
          <cell r="D2817" t="str">
            <v>UND</v>
          </cell>
          <cell r="G2817">
            <v>29939</v>
          </cell>
        </row>
        <row r="2818">
          <cell r="A2818">
            <v>117240</v>
          </cell>
          <cell r="C2818" t="str">
            <v>YEE SAN PVC 4 SEN</v>
          </cell>
          <cell r="D2818" t="str">
            <v>UND</v>
          </cell>
          <cell r="G2818">
            <v>11804</v>
          </cell>
        </row>
        <row r="2819">
          <cell r="A2819">
            <v>105178</v>
          </cell>
          <cell r="C2819" t="str">
            <v>YEE SAN PVC 6 SEN</v>
          </cell>
          <cell r="D2819" t="str">
            <v>UND</v>
          </cell>
          <cell r="G2819">
            <v>59985</v>
          </cell>
        </row>
        <row r="2820">
          <cell r="A2820">
            <v>102450</v>
          </cell>
          <cell r="C2820" t="str">
            <v>YES0 BLANCO ESTUCADOR</v>
          </cell>
          <cell r="D2820" t="str">
            <v>BTO</v>
          </cell>
          <cell r="G2820">
            <v>22856</v>
          </cell>
        </row>
        <row r="2821">
          <cell r="A2821">
            <v>116009</v>
          </cell>
          <cell r="C2821" t="str">
            <v>YUMBOLON-THERMOLON 15MM</v>
          </cell>
          <cell r="D2821" t="str">
            <v>UND</v>
          </cell>
          <cell r="E2821">
            <v>1</v>
          </cell>
          <cell r="G2821">
            <v>14701</v>
          </cell>
        </row>
        <row r="2822">
          <cell r="A2822">
            <v>102451</v>
          </cell>
          <cell r="C2822" t="str">
            <v>ZAPATA CONCRETO 40X40X15CM</v>
          </cell>
          <cell r="D2822" t="str">
            <v>UND</v>
          </cell>
          <cell r="G2822">
            <v>25094</v>
          </cell>
        </row>
        <row r="2823">
          <cell r="A2823">
            <v>102452</v>
          </cell>
          <cell r="C2823" t="str">
            <v>ZAPATA CONCRETO 50X50X15CM</v>
          </cell>
          <cell r="D2823" t="str">
            <v>UND</v>
          </cell>
          <cell r="G2823">
            <v>39119</v>
          </cell>
        </row>
        <row r="2824">
          <cell r="A2824">
            <v>102453</v>
          </cell>
          <cell r="C2824" t="str">
            <v>ZOCAL0 GRESS ANDINO 20X10</v>
          </cell>
          <cell r="D2824" t="str">
            <v>M2</v>
          </cell>
          <cell r="G2824">
            <v>11804</v>
          </cell>
        </row>
        <row r="2825">
          <cell r="A2825">
            <v>150000</v>
          </cell>
          <cell r="C2825" t="str">
            <v>ZZ_INSUMO DE CONTROL TOPE INF</v>
          </cell>
          <cell r="D2825" t="str">
            <v>UUU</v>
          </cell>
        </row>
        <row r="2830">
          <cell r="G2830">
            <v>0</v>
          </cell>
        </row>
        <row r="2831">
          <cell r="G2831" t="str">
            <v>Precios Base</v>
          </cell>
        </row>
        <row r="2832">
          <cell r="A2832" t="str">
            <v>G3</v>
          </cell>
          <cell r="C2832" t="str">
            <v>EQUIPO</v>
          </cell>
        </row>
        <row r="2833">
          <cell r="A2833">
            <v>301520</v>
          </cell>
          <cell r="C2833" t="str">
            <v>ALLANADORA MECANICA 5HP</v>
          </cell>
          <cell r="D2833" t="str">
            <v>DIA</v>
          </cell>
          <cell r="G2833">
            <v>62940</v>
          </cell>
        </row>
        <row r="2834">
          <cell r="A2834">
            <v>300067</v>
          </cell>
          <cell r="C2834" t="str">
            <v>ALQUILER FORMALETA Y CONO</v>
          </cell>
          <cell r="D2834" t="str">
            <v>UND</v>
          </cell>
          <cell r="G2834">
            <v>21668</v>
          </cell>
        </row>
        <row r="2835">
          <cell r="A2835">
            <v>300001</v>
          </cell>
          <cell r="C2835" t="str">
            <v>ANDAMI0 COLGANTES 4.0 MTS</v>
          </cell>
          <cell r="D2835" t="str">
            <v>DIA</v>
          </cell>
          <cell r="G2835">
            <v>3871</v>
          </cell>
        </row>
        <row r="2836">
          <cell r="A2836">
            <v>300002</v>
          </cell>
          <cell r="C2836" t="str">
            <v>ANDAMIO METALICO TUBULAR</v>
          </cell>
          <cell r="D2836" t="str">
            <v>U/D</v>
          </cell>
          <cell r="G2836">
            <v>1135</v>
          </cell>
        </row>
        <row r="2837">
          <cell r="A2837">
            <v>301016</v>
          </cell>
          <cell r="C2837" t="str">
            <v>BARRICADA Y DESVIO TIPO SR-102</v>
          </cell>
          <cell r="D2837" t="str">
            <v>DIA</v>
          </cell>
          <cell r="G2837">
            <v>11453</v>
          </cell>
        </row>
        <row r="2838">
          <cell r="A2838">
            <v>300003</v>
          </cell>
          <cell r="C2838" t="str">
            <v>BOMBA APLICADORA DE LIQUIDOS</v>
          </cell>
          <cell r="D2838" t="str">
            <v>DIA</v>
          </cell>
          <cell r="G2838">
            <v>8254</v>
          </cell>
        </row>
        <row r="2839">
          <cell r="A2839">
            <v>307000</v>
          </cell>
          <cell r="C2839" t="str">
            <v>BOMBA HIDROJET</v>
          </cell>
          <cell r="D2839" t="str">
            <v>DIA</v>
          </cell>
          <cell r="G2839">
            <v>51590</v>
          </cell>
        </row>
        <row r="2840">
          <cell r="A2840">
            <v>301005</v>
          </cell>
          <cell r="C2840" t="str">
            <v>BRILLADORA</v>
          </cell>
          <cell r="D2840" t="str">
            <v>DIA</v>
          </cell>
          <cell r="G2840">
            <v>28890</v>
          </cell>
        </row>
        <row r="2841">
          <cell r="A2841">
            <v>300004</v>
          </cell>
          <cell r="C2841" t="str">
            <v>BULLDOZER D-6</v>
          </cell>
          <cell r="D2841" t="str">
            <v>HRS</v>
          </cell>
          <cell r="G2841">
            <v>124332</v>
          </cell>
        </row>
        <row r="2842">
          <cell r="A2842">
            <v>300005</v>
          </cell>
          <cell r="C2842" t="str">
            <v>CAMA BAJA &gt; 5O KM</v>
          </cell>
          <cell r="D2842" t="str">
            <v>T/K</v>
          </cell>
          <cell r="G2842">
            <v>516</v>
          </cell>
        </row>
        <row r="2843">
          <cell r="A2843">
            <v>309001</v>
          </cell>
          <cell r="C2843" t="str">
            <v>CAMA BAJA DISTANCIA &lt; 5O KM</v>
          </cell>
          <cell r="D2843" t="str">
            <v>T/K</v>
          </cell>
          <cell r="G2843">
            <v>918</v>
          </cell>
        </row>
        <row r="2844">
          <cell r="A2844">
            <v>300006</v>
          </cell>
          <cell r="C2844" t="str">
            <v>CAMION TRANSPORTE CARGA 5-1O TONELADAS</v>
          </cell>
          <cell r="D2844" t="str">
            <v>VJE</v>
          </cell>
          <cell r="G2844">
            <v>2476</v>
          </cell>
        </row>
        <row r="2845">
          <cell r="A2845">
            <v>308000</v>
          </cell>
          <cell r="C2845" t="str">
            <v>CAMPERO-CAMIONETA TRANSPORTE MATERIALES</v>
          </cell>
          <cell r="D2845" t="str">
            <v>DIA</v>
          </cell>
          <cell r="G2845">
            <v>187788</v>
          </cell>
        </row>
        <row r="2846">
          <cell r="A2846">
            <v>300007</v>
          </cell>
          <cell r="C2846" t="str">
            <v>CANASTA Y/O BALDE PLUMA GRUA</v>
          </cell>
          <cell r="D2846" t="str">
            <v>DIA</v>
          </cell>
          <cell r="G2846">
            <v>2634</v>
          </cell>
        </row>
        <row r="2847">
          <cell r="A2847">
            <v>300008</v>
          </cell>
          <cell r="C2847" t="str">
            <v>CARRETA TIPO BUGUI</v>
          </cell>
          <cell r="D2847" t="str">
            <v>DÍA</v>
          </cell>
          <cell r="G2847">
            <v>3684</v>
          </cell>
        </row>
        <row r="2848">
          <cell r="A2848">
            <v>300009</v>
          </cell>
          <cell r="C2848" t="str">
            <v>CARRO GRUA 5 TONELADAS</v>
          </cell>
          <cell r="D2848" t="str">
            <v>HRS</v>
          </cell>
          <cell r="G2848">
            <v>52622</v>
          </cell>
        </row>
        <row r="2849">
          <cell r="A2849">
            <v>307001</v>
          </cell>
          <cell r="C2849" t="str">
            <v>CARRO VACTOR CON SONDA</v>
          </cell>
          <cell r="D2849" t="str">
            <v>HRS</v>
          </cell>
          <cell r="G2849">
            <v>61908</v>
          </cell>
        </row>
        <row r="2850">
          <cell r="A2850">
            <v>301010</v>
          </cell>
          <cell r="C2850" t="str">
            <v>CARROTANQUE AGUA</v>
          </cell>
          <cell r="D2850" t="str">
            <v>DIA</v>
          </cell>
          <cell r="G2850">
            <v>285809</v>
          </cell>
        </row>
        <row r="2851">
          <cell r="A2851">
            <v>301009</v>
          </cell>
          <cell r="C2851" t="str">
            <v>CARROTANQUE-IRRIGADOR</v>
          </cell>
          <cell r="D2851" t="str">
            <v>HRS</v>
          </cell>
          <cell r="G2851">
            <v>107307</v>
          </cell>
        </row>
        <row r="2852">
          <cell r="A2852">
            <v>300010</v>
          </cell>
          <cell r="C2852" t="str">
            <v>CERCHA METALICA DE 3MTS</v>
          </cell>
          <cell r="D2852" t="str">
            <v>DIA</v>
          </cell>
          <cell r="G2852">
            <v>150</v>
          </cell>
        </row>
        <row r="2853">
          <cell r="A2853">
            <v>301018</v>
          </cell>
          <cell r="C2853" t="str">
            <v>CHALECO RELECTIVO</v>
          </cell>
          <cell r="D2853" t="str">
            <v>DIA</v>
          </cell>
          <cell r="G2853">
            <v>2476</v>
          </cell>
        </row>
        <row r="2854">
          <cell r="A2854">
            <v>300012</v>
          </cell>
          <cell r="C2854" t="str">
            <v>CILINDRO COMPACTADOR DE 3 TONELADAS</v>
          </cell>
          <cell r="D2854" t="str">
            <v>HRS</v>
          </cell>
          <cell r="G2854">
            <v>51590</v>
          </cell>
        </row>
        <row r="2855">
          <cell r="A2855">
            <v>300013</v>
          </cell>
          <cell r="C2855" t="str">
            <v>CILINDRO COMPACTADOR DE 6 TONELADAS</v>
          </cell>
          <cell r="D2855" t="str">
            <v>HRS</v>
          </cell>
          <cell r="G2855">
            <v>65003</v>
          </cell>
        </row>
        <row r="2856">
          <cell r="A2856">
            <v>300064</v>
          </cell>
          <cell r="C2856" t="str">
            <v>COMPACTADOR DE LLANTA</v>
          </cell>
          <cell r="D2856" t="str">
            <v>HRS</v>
          </cell>
          <cell r="G2856">
            <v>77385</v>
          </cell>
        </row>
        <row r="2857">
          <cell r="A2857">
            <v>300066</v>
          </cell>
          <cell r="C2857" t="str">
            <v>COMPRESOR</v>
          </cell>
          <cell r="D2857" t="str">
            <v>HRS</v>
          </cell>
          <cell r="G2857">
            <v>64488</v>
          </cell>
        </row>
        <row r="2858">
          <cell r="A2858">
            <v>301007</v>
          </cell>
          <cell r="C2858" t="str">
            <v>COMPRESOR AIRE + PISTOLA</v>
          </cell>
          <cell r="D2858" t="str">
            <v>DIA</v>
          </cell>
          <cell r="G2858">
            <v>27859</v>
          </cell>
        </row>
        <row r="2859">
          <cell r="A2859">
            <v>300014</v>
          </cell>
          <cell r="C2859" t="str">
            <v>COMPRESOR DE DOS MARTILLOS</v>
          </cell>
          <cell r="D2859" t="str">
            <v>HRS</v>
          </cell>
          <cell r="G2859">
            <v>93894</v>
          </cell>
        </row>
        <row r="2860">
          <cell r="A2860">
            <v>300015</v>
          </cell>
          <cell r="C2860" t="str">
            <v>COMPRESOR DE UN MARTILLO</v>
          </cell>
          <cell r="D2860" t="str">
            <v>HRS</v>
          </cell>
          <cell r="G2860">
            <v>64338</v>
          </cell>
        </row>
        <row r="2861">
          <cell r="A2861">
            <v>300016</v>
          </cell>
          <cell r="C2861" t="str">
            <v>CORTADORA DE LADRILLO CON DISCO</v>
          </cell>
          <cell r="D2861" t="str">
            <v>DIA</v>
          </cell>
          <cell r="G2861">
            <v>50188</v>
          </cell>
        </row>
        <row r="2862">
          <cell r="A2862">
            <v>300017</v>
          </cell>
          <cell r="C2862" t="str">
            <v>CORTADORA DE PAVIMENTO DE 4 A 7 CM</v>
          </cell>
          <cell r="D2862" t="str">
            <v>ML</v>
          </cell>
          <cell r="G2862">
            <v>5525</v>
          </cell>
        </row>
        <row r="2863">
          <cell r="A2863">
            <v>317001</v>
          </cell>
          <cell r="C2863" t="str">
            <v>CORTADORA DE PAVIMENTO HASTA 3 CMS</v>
          </cell>
          <cell r="D2863" t="str">
            <v>ML</v>
          </cell>
          <cell r="G2863">
            <v>0</v>
          </cell>
        </row>
        <row r="2864">
          <cell r="A2864">
            <v>300018</v>
          </cell>
          <cell r="C2864" t="str">
            <v>CORTADORA SIN DISCO</v>
          </cell>
          <cell r="D2864" t="str">
            <v>DIA</v>
          </cell>
          <cell r="G2864">
            <v>28890</v>
          </cell>
        </row>
        <row r="2865">
          <cell r="A2865">
            <v>300019</v>
          </cell>
          <cell r="C2865" t="str">
            <v>CRUCETA ANDAMIO</v>
          </cell>
          <cell r="D2865" t="str">
            <v>DIA</v>
          </cell>
          <cell r="G2865">
            <v>103</v>
          </cell>
        </row>
        <row r="2866">
          <cell r="A2866">
            <v>301002</v>
          </cell>
          <cell r="C2866" t="str">
            <v>EQUIPO DE ACABADO SUPERFICIAL</v>
          </cell>
          <cell r="D2866" t="str">
            <v>DIA</v>
          </cell>
          <cell r="G2866">
            <v>23216</v>
          </cell>
        </row>
        <row r="2867">
          <cell r="A2867">
            <v>300020</v>
          </cell>
          <cell r="C2867" t="str">
            <v>EQUIPO DE VACIO INDUSTRIAL PORTATIL</v>
          </cell>
          <cell r="D2867" t="str">
            <v>DIA</v>
          </cell>
          <cell r="G2867">
            <v>12382</v>
          </cell>
        </row>
        <row r="2868">
          <cell r="A2868">
            <v>309002</v>
          </cell>
          <cell r="C2868" t="str">
            <v>EQUIPO HIDROLAVADO 2000-5000 PSI</v>
          </cell>
          <cell r="D2868" t="str">
            <v>DIA</v>
          </cell>
          <cell r="G2868">
            <v>206360</v>
          </cell>
        </row>
        <row r="2869">
          <cell r="A2869">
            <v>309250</v>
          </cell>
          <cell r="C2869" t="str">
            <v>EQUIPO SANDBLASTING-GRANALLADORA ARENA</v>
          </cell>
          <cell r="D2869" t="str">
            <v>HRS</v>
          </cell>
          <cell r="G2869">
            <v>68759</v>
          </cell>
        </row>
        <row r="2870">
          <cell r="A2870">
            <v>300060</v>
          </cell>
          <cell r="C2870" t="str">
            <v>FORMALETA CAMARA INSPECCION</v>
          </cell>
          <cell r="D2870" t="str">
            <v>UND</v>
          </cell>
          <cell r="E2870">
            <v>1</v>
          </cell>
          <cell r="G2870">
            <v>43336</v>
          </cell>
        </row>
        <row r="2871">
          <cell r="A2871">
            <v>300021</v>
          </cell>
          <cell r="C2871" t="str">
            <v>FORMALETA MET.PAVIMENTO 0.15X0.20X3MTS</v>
          </cell>
          <cell r="D2871" t="str">
            <v>DIA</v>
          </cell>
          <cell r="G2871">
            <v>2167</v>
          </cell>
        </row>
        <row r="2872">
          <cell r="A2872">
            <v>300022</v>
          </cell>
          <cell r="C2872" t="str">
            <v>FORMALETA MET.SARDINEL TRAPEZOIDAL</v>
          </cell>
          <cell r="D2872" t="str">
            <v>DIA</v>
          </cell>
          <cell r="G2872">
            <v>1651</v>
          </cell>
        </row>
        <row r="2873">
          <cell r="A2873">
            <v>309751</v>
          </cell>
          <cell r="C2873" t="str">
            <v>FORMALETA PARA ENTREPISO</v>
          </cell>
          <cell r="D2873" t="str">
            <v>M2</v>
          </cell>
          <cell r="G2873">
            <v>3885</v>
          </cell>
        </row>
        <row r="2874">
          <cell r="A2874">
            <v>300023</v>
          </cell>
          <cell r="C2874" t="str">
            <v>FRESADORA-ASFALTO</v>
          </cell>
          <cell r="D2874" t="str">
            <v>HRS</v>
          </cell>
          <cell r="G2874">
            <v>294063</v>
          </cell>
        </row>
        <row r="2875">
          <cell r="A2875">
            <v>309003</v>
          </cell>
          <cell r="C2875" t="str">
            <v>FUMIGADORA PORTATIL MANUAL</v>
          </cell>
          <cell r="D2875" t="str">
            <v>DIA</v>
          </cell>
          <cell r="G2875">
            <v>8254</v>
          </cell>
        </row>
        <row r="2876">
          <cell r="A2876">
            <v>301006</v>
          </cell>
          <cell r="C2876" t="str">
            <v>GRANALLADORA - ESCALIFICADORA</v>
          </cell>
          <cell r="D2876" t="str">
            <v>DIA</v>
          </cell>
          <cell r="G2876">
            <v>49526</v>
          </cell>
        </row>
        <row r="2877">
          <cell r="A2877">
            <v>301011</v>
          </cell>
          <cell r="C2877" t="str">
            <v>GRUA TELESCOPICA HIDRAULICA 2O TON.</v>
          </cell>
          <cell r="D2877" t="str">
            <v>HRS</v>
          </cell>
          <cell r="G2877">
            <v>67067</v>
          </cell>
        </row>
        <row r="2878">
          <cell r="A2878">
            <v>300025</v>
          </cell>
          <cell r="C2878" t="str">
            <v>GRUA-MONTACARGA 3 TONELADAS</v>
          </cell>
          <cell r="D2878" t="str">
            <v>HRS</v>
          </cell>
          <cell r="G2878">
            <v>30954</v>
          </cell>
        </row>
        <row r="2879">
          <cell r="A2879">
            <v>300026</v>
          </cell>
          <cell r="C2879" t="str">
            <v>HERRAMIENTA MENOR</v>
          </cell>
          <cell r="D2879" t="str">
            <v>GLB</v>
          </cell>
          <cell r="G2879">
            <v>1651</v>
          </cell>
        </row>
        <row r="2880">
          <cell r="A2880">
            <v>309004</v>
          </cell>
          <cell r="C2880" t="str">
            <v>HIDROLAVADORA CHORRO PRESION-AUTONOMA</v>
          </cell>
          <cell r="D2880" t="str">
            <v>DIA</v>
          </cell>
          <cell r="G2880">
            <v>206360</v>
          </cell>
        </row>
        <row r="2881">
          <cell r="A2881">
            <v>300027</v>
          </cell>
          <cell r="C2881" t="str">
            <v>JUEGO DE RODACHINES PARA ANDAMIO</v>
          </cell>
          <cell r="D2881" t="str">
            <v>DIA</v>
          </cell>
          <cell r="G2881">
            <v>3818</v>
          </cell>
        </row>
        <row r="2882">
          <cell r="A2882">
            <v>300028</v>
          </cell>
          <cell r="C2882" t="str">
            <v>MAQUINA APLICADORA DE PINTURA</v>
          </cell>
          <cell r="D2882" t="str">
            <v>DIA</v>
          </cell>
          <cell r="G2882">
            <v>56749</v>
          </cell>
        </row>
        <row r="2883">
          <cell r="A2883">
            <v>309800</v>
          </cell>
          <cell r="C2883" t="str">
            <v>MAQUINA DOBLADORA LAMINA</v>
          </cell>
          <cell r="D2883" t="str">
            <v>LAM</v>
          </cell>
          <cell r="G2883">
            <v>6191</v>
          </cell>
        </row>
        <row r="2884">
          <cell r="A2884">
            <v>309005</v>
          </cell>
          <cell r="C2884" t="str">
            <v>MAQUINA PULIDORA PISO MADERA 6.OOO REVOL</v>
          </cell>
          <cell r="D2884" t="str">
            <v>DIA</v>
          </cell>
          <cell r="G2884">
            <v>18572</v>
          </cell>
        </row>
        <row r="2885">
          <cell r="A2885">
            <v>308003</v>
          </cell>
          <cell r="C2885" t="str">
            <v>MEZCLAD0RA DE 9 PIES CUBICOS</v>
          </cell>
          <cell r="D2885" t="str">
            <v>DIA</v>
          </cell>
          <cell r="G2885">
            <v>40034</v>
          </cell>
        </row>
        <row r="2886">
          <cell r="A2886">
            <v>300030</v>
          </cell>
          <cell r="C2886" t="str">
            <v>MEZCLADORA ELECTRICA 1 M3</v>
          </cell>
          <cell r="D2886" t="str">
            <v>DIA</v>
          </cell>
          <cell r="G2886">
            <v>40034</v>
          </cell>
        </row>
        <row r="2887">
          <cell r="A2887">
            <v>300031</v>
          </cell>
          <cell r="C2887" t="str">
            <v>MONTACARGA 5 TONELADAS</v>
          </cell>
          <cell r="D2887" t="str">
            <v>HRS</v>
          </cell>
          <cell r="G2887">
            <v>76353</v>
          </cell>
        </row>
        <row r="2888">
          <cell r="A2888">
            <v>300032</v>
          </cell>
          <cell r="C2888" t="str">
            <v>MOTOBOMBA DE 2"</v>
          </cell>
          <cell r="D2888" t="str">
            <v>DIA</v>
          </cell>
          <cell r="G2888">
            <v>35081</v>
          </cell>
        </row>
        <row r="2889">
          <cell r="A2889">
            <v>300033</v>
          </cell>
          <cell r="C2889" t="str">
            <v>MOTOBOMBA DE 3"</v>
          </cell>
          <cell r="D2889" t="str">
            <v>DIA</v>
          </cell>
          <cell r="G2889">
            <v>40756</v>
          </cell>
        </row>
        <row r="2890">
          <cell r="A2890">
            <v>300034</v>
          </cell>
          <cell r="C2890" t="str">
            <v>MOTONIVELADORA CAT-12-F</v>
          </cell>
          <cell r="D2890" t="str">
            <v>HRS</v>
          </cell>
          <cell r="E2890">
            <v>1</v>
          </cell>
          <cell r="G2890">
            <v>134134</v>
          </cell>
        </row>
        <row r="2891">
          <cell r="A2891">
            <v>300035</v>
          </cell>
          <cell r="C2891" t="str">
            <v>OXICORTE (OXIGENO-ACETILENO)</v>
          </cell>
          <cell r="D2891" t="str">
            <v>DIA</v>
          </cell>
          <cell r="G2891">
            <v>28375</v>
          </cell>
        </row>
        <row r="2892">
          <cell r="A2892">
            <v>309006</v>
          </cell>
          <cell r="C2892" t="str">
            <v>PERFORADORA BARRENO</v>
          </cell>
          <cell r="D2892" t="str">
            <v>HRS</v>
          </cell>
          <cell r="G2892">
            <v>35907</v>
          </cell>
        </row>
        <row r="2893">
          <cell r="A2893">
            <v>300036</v>
          </cell>
          <cell r="C2893" t="str">
            <v>PLANTA ELECTRICA 4OOO RPM</v>
          </cell>
          <cell r="D2893" t="str">
            <v>DIA</v>
          </cell>
          <cell r="G2893">
            <v>56369</v>
          </cell>
        </row>
        <row r="2894">
          <cell r="A2894">
            <v>300037</v>
          </cell>
          <cell r="C2894" t="str">
            <v>PLANTA ELECTRICA 7OOO RPM</v>
          </cell>
          <cell r="D2894" t="str">
            <v>DIA</v>
          </cell>
          <cell r="G2894">
            <v>68615</v>
          </cell>
        </row>
        <row r="2895">
          <cell r="A2895">
            <v>300038</v>
          </cell>
          <cell r="C2895" t="str">
            <v>PLUMA GRUA 250 KILOS</v>
          </cell>
          <cell r="D2895" t="str">
            <v>DIA</v>
          </cell>
          <cell r="G2895">
            <v>37661</v>
          </cell>
        </row>
        <row r="2896">
          <cell r="A2896">
            <v>300039</v>
          </cell>
          <cell r="C2896" t="str">
            <v>PLUMA GRUA 5OO KILOS</v>
          </cell>
          <cell r="D2896" t="str">
            <v>DIA</v>
          </cell>
          <cell r="G2896">
            <v>41272</v>
          </cell>
        </row>
        <row r="2897">
          <cell r="A2897">
            <v>300040</v>
          </cell>
          <cell r="C2897" t="str">
            <v>PULIDORA CON PIEDRA O DISCO</v>
          </cell>
          <cell r="D2897" t="str">
            <v>DIA</v>
          </cell>
          <cell r="G2897">
            <v>26827</v>
          </cell>
        </row>
        <row r="2898">
          <cell r="A2898">
            <v>300041</v>
          </cell>
          <cell r="C2898" t="str">
            <v>PULIDORA MANUAL (SOLA)</v>
          </cell>
          <cell r="D2898" t="str">
            <v>DIA</v>
          </cell>
          <cell r="G2898">
            <v>24350</v>
          </cell>
        </row>
        <row r="2899">
          <cell r="A2899">
            <v>300042</v>
          </cell>
          <cell r="C2899" t="str">
            <v>PULIDORA MANUAL ELECTRICA</v>
          </cell>
          <cell r="D2899" t="str">
            <v>DIA</v>
          </cell>
          <cell r="G2899">
            <v>28127</v>
          </cell>
        </row>
        <row r="2900">
          <cell r="A2900">
            <v>300062</v>
          </cell>
          <cell r="C2900" t="str">
            <v>PULIDORA PISO 2 EJES</v>
          </cell>
          <cell r="D2900" t="str">
            <v>DIA</v>
          </cell>
          <cell r="G2900">
            <v>18572</v>
          </cell>
        </row>
        <row r="2901">
          <cell r="A2901">
            <v>300044</v>
          </cell>
          <cell r="C2901" t="str">
            <v>REGLA VIBRATORIA DE 4MTS</v>
          </cell>
          <cell r="D2901" t="str">
            <v>DIA</v>
          </cell>
          <cell r="G2901">
            <v>37364</v>
          </cell>
        </row>
        <row r="2902">
          <cell r="A2902">
            <v>300045</v>
          </cell>
          <cell r="C2902" t="str">
            <v>RETROEXCAVADORA CARGADORA JD-51O</v>
          </cell>
          <cell r="D2902" t="str">
            <v>HRS</v>
          </cell>
          <cell r="G2902">
            <v>92862</v>
          </cell>
        </row>
        <row r="2903">
          <cell r="A2903">
            <v>300046</v>
          </cell>
          <cell r="C2903" t="str">
            <v>RETROEXCAVADORA DE ORUGA</v>
          </cell>
          <cell r="D2903" t="str">
            <v>HRS</v>
          </cell>
          <cell r="G2903">
            <v>139293</v>
          </cell>
        </row>
        <row r="2904">
          <cell r="A2904">
            <v>300047</v>
          </cell>
          <cell r="C2904" t="str">
            <v>RETROEXCAVADORA JD-510</v>
          </cell>
          <cell r="D2904" t="str">
            <v>HRS</v>
          </cell>
          <cell r="G2904">
            <v>90798</v>
          </cell>
        </row>
        <row r="2905">
          <cell r="A2905">
            <v>301519</v>
          </cell>
          <cell r="C2905" t="str">
            <v>ROSCADORA DE TUBERIA - TORNO</v>
          </cell>
          <cell r="D2905" t="str">
            <v>HRS</v>
          </cell>
          <cell r="G2905">
            <v>29406</v>
          </cell>
        </row>
        <row r="2906">
          <cell r="A2906">
            <v>301019</v>
          </cell>
          <cell r="C2906" t="str">
            <v>SENAL DE PARE - SIGA</v>
          </cell>
          <cell r="D2906" t="str">
            <v>DIA</v>
          </cell>
          <cell r="G2906">
            <v>2497</v>
          </cell>
        </row>
        <row r="2907">
          <cell r="A2907">
            <v>301015</v>
          </cell>
          <cell r="C2907" t="str">
            <v>SENAL TIPO SP-101 (VIA EN CONSTRUCCION)</v>
          </cell>
          <cell r="D2907" t="str">
            <v>DIA</v>
          </cell>
          <cell r="G2907">
            <v>5417</v>
          </cell>
        </row>
        <row r="2908">
          <cell r="A2908">
            <v>301014</v>
          </cell>
          <cell r="C2908" t="str">
            <v>SENAL TIPO SP-38 (OBREROS EN LA VIA)</v>
          </cell>
          <cell r="D2908" t="str">
            <v>DIA</v>
          </cell>
          <cell r="G2908">
            <v>5417</v>
          </cell>
        </row>
        <row r="2909">
          <cell r="A2909">
            <v>301013</v>
          </cell>
          <cell r="C2909" t="str">
            <v>SENAL TIPO SR-26 (NO ADELANTAR )</v>
          </cell>
          <cell r="D2909" t="str">
            <v>DIA</v>
          </cell>
          <cell r="G2909">
            <v>5417</v>
          </cell>
        </row>
        <row r="2910">
          <cell r="A2910">
            <v>301012</v>
          </cell>
          <cell r="C2910" t="str">
            <v>SENAL TIPO SR-30 (AVISO A 30 MTS)</v>
          </cell>
          <cell r="D2910" t="str">
            <v>DIA</v>
          </cell>
          <cell r="G2910">
            <v>5417</v>
          </cell>
        </row>
        <row r="2911">
          <cell r="A2911">
            <v>300048</v>
          </cell>
          <cell r="C2911" t="str">
            <v>SOLDADOR ELECTRICO</v>
          </cell>
          <cell r="D2911" t="str">
            <v>DIA</v>
          </cell>
          <cell r="G2911">
            <v>29613</v>
          </cell>
        </row>
        <row r="2912">
          <cell r="A2912">
            <v>301017</v>
          </cell>
          <cell r="C2912" t="str">
            <v>TABLERO DE DESVIO</v>
          </cell>
          <cell r="D2912" t="str">
            <v>DIA</v>
          </cell>
          <cell r="G2912">
            <v>4163</v>
          </cell>
        </row>
        <row r="2913">
          <cell r="A2913">
            <v>300049</v>
          </cell>
          <cell r="C2913" t="str">
            <v>TABLERO O PLAQUETA DE 1.4MT X O.7MT</v>
          </cell>
          <cell r="D2913" t="str">
            <v>DIA</v>
          </cell>
          <cell r="G2913">
            <v>278</v>
          </cell>
        </row>
        <row r="2914">
          <cell r="A2914">
            <v>300050</v>
          </cell>
          <cell r="C2914" t="str">
            <v>TABLONES DE 3 MTS</v>
          </cell>
          <cell r="D2914" t="str">
            <v>DIA</v>
          </cell>
          <cell r="G2914">
            <v>579</v>
          </cell>
        </row>
        <row r="2915">
          <cell r="A2915">
            <v>300051</v>
          </cell>
          <cell r="C2915" t="str">
            <v>TACO METALICO EXTENSION DE 2.OM A 3.30MT</v>
          </cell>
          <cell r="D2915" t="str">
            <v>DIA</v>
          </cell>
          <cell r="G2915">
            <v>213</v>
          </cell>
        </row>
        <row r="2916">
          <cell r="A2916">
            <v>301008</v>
          </cell>
          <cell r="C2916" t="str">
            <v>TALADRO PERCUTOR TIPO HILTI</v>
          </cell>
          <cell r="D2916" t="str">
            <v>DIA</v>
          </cell>
          <cell r="G2916">
            <v>51590</v>
          </cell>
        </row>
        <row r="2917">
          <cell r="A2917">
            <v>300063</v>
          </cell>
          <cell r="C2917" t="str">
            <v>TERMINADORA DE ASFALTO</v>
          </cell>
          <cell r="D2917" t="str">
            <v>HRS</v>
          </cell>
          <cell r="G2917">
            <v>113498</v>
          </cell>
        </row>
        <row r="2918">
          <cell r="A2918">
            <v>300071</v>
          </cell>
          <cell r="C2918" t="str">
            <v>TERMOFUCIONADOR TUBERIA POLIVINILICA</v>
          </cell>
          <cell r="D2918" t="str">
            <v>DIA</v>
          </cell>
          <cell r="G2918">
            <v>201533</v>
          </cell>
        </row>
        <row r="2919">
          <cell r="A2919">
            <v>300052</v>
          </cell>
          <cell r="C2919" t="str">
            <v>TIJERAS O DIAGONALES CORTAS O LARGAS</v>
          </cell>
          <cell r="D2919" t="str">
            <v>DIA</v>
          </cell>
          <cell r="G2919">
            <v>91</v>
          </cell>
        </row>
        <row r="2920">
          <cell r="A2920">
            <v>300053</v>
          </cell>
          <cell r="C2920" t="str">
            <v>VENTILADOR INDUSTRIAL (TORNADO)</v>
          </cell>
          <cell r="D2920" t="str">
            <v>DIA</v>
          </cell>
          <cell r="G2920">
            <v>6191</v>
          </cell>
        </row>
        <row r="2921">
          <cell r="A2921">
            <v>300054</v>
          </cell>
          <cell r="C2921" t="str">
            <v>VIBRADOR A GASOLINA</v>
          </cell>
          <cell r="D2921" t="str">
            <v>DIA</v>
          </cell>
          <cell r="G2921">
            <v>37970</v>
          </cell>
        </row>
        <row r="2922">
          <cell r="A2922">
            <v>300055</v>
          </cell>
          <cell r="C2922" t="str">
            <v>VIBRADOR ELECTRICO</v>
          </cell>
          <cell r="D2922" t="str">
            <v>DIA</v>
          </cell>
          <cell r="G2922">
            <v>35907</v>
          </cell>
        </row>
        <row r="2923">
          <cell r="A2923">
            <v>300056</v>
          </cell>
          <cell r="C2923" t="str">
            <v>VIBROCOMPACTADOR CA-15</v>
          </cell>
          <cell r="D2923" t="str">
            <v>HRS</v>
          </cell>
          <cell r="G2923">
            <v>108339</v>
          </cell>
        </row>
        <row r="2924">
          <cell r="A2924">
            <v>301001</v>
          </cell>
          <cell r="C2924" t="str">
            <v>VIBROCOMPACTADOR SALTARIN</v>
          </cell>
          <cell r="D2924" t="str">
            <v>DÍA</v>
          </cell>
          <cell r="G2924">
            <v>50765</v>
          </cell>
        </row>
        <row r="2925">
          <cell r="A2925">
            <v>300057</v>
          </cell>
          <cell r="C2925" t="str">
            <v>VIBROCOMPACTADOR TIPO RANA</v>
          </cell>
          <cell r="D2925" t="str">
            <v>DIA</v>
          </cell>
          <cell r="G2925">
            <v>41272</v>
          </cell>
        </row>
        <row r="2926">
          <cell r="A2926">
            <v>300058</v>
          </cell>
          <cell r="C2926" t="str">
            <v>VIGA CELOSIA DE 3MTS</v>
          </cell>
          <cell r="D2926" t="str">
            <v>DIA</v>
          </cell>
          <cell r="G2926">
            <v>1083</v>
          </cell>
        </row>
        <row r="2927">
          <cell r="A2927">
            <v>300059</v>
          </cell>
          <cell r="C2927" t="str">
            <v>VOLQUETA 5 M3</v>
          </cell>
          <cell r="D2927" t="str">
            <v>VJE</v>
          </cell>
          <cell r="G2927">
            <v>47979</v>
          </cell>
        </row>
        <row r="2928">
          <cell r="A2928">
            <v>307002</v>
          </cell>
          <cell r="C2928" t="str">
            <v>VOLQUETA TRANSPORTE MAT.PETREOS 1-10KMS</v>
          </cell>
          <cell r="D2928" t="str">
            <v>M3</v>
          </cell>
          <cell r="G2928">
            <v>7223</v>
          </cell>
        </row>
        <row r="2929">
          <cell r="A2929">
            <v>300065</v>
          </cell>
          <cell r="C2929" t="str">
            <v>VOLQUETA(ACARREO)</v>
          </cell>
          <cell r="D2929" t="str">
            <v>M3K</v>
          </cell>
          <cell r="G2929">
            <v>1248</v>
          </cell>
        </row>
        <row r="2930">
          <cell r="A2930">
            <v>350000</v>
          </cell>
          <cell r="C2930" t="str">
            <v>ZZ_INSUMO DE CONTROL TOPE INF</v>
          </cell>
          <cell r="D2930" t="str">
            <v>UUU</v>
          </cell>
        </row>
        <row r="2935">
          <cell r="G2935">
            <v>0</v>
          </cell>
        </row>
        <row r="2936">
          <cell r="G2936" t="str">
            <v>Precios Base</v>
          </cell>
        </row>
        <row r="2937">
          <cell r="A2937" t="str">
            <v>G4</v>
          </cell>
          <cell r="C2937" t="str">
            <v>OTROS</v>
          </cell>
          <cell r="G2937" t="str">
            <v>Precios Base</v>
          </cell>
        </row>
        <row r="2938">
          <cell r="A2938">
            <v>400001</v>
          </cell>
          <cell r="C2938" t="str">
            <v>TRANSPORTE</v>
          </cell>
          <cell r="D2938" t="str">
            <v>GLB</v>
          </cell>
          <cell r="G2938">
            <v>1000</v>
          </cell>
        </row>
        <row r="2939">
          <cell r="A2939">
            <v>409007</v>
          </cell>
          <cell r="C2939" t="str">
            <v>VEHICULO TANSPORTE DE HIERRO</v>
          </cell>
          <cell r="D2939" t="str">
            <v>Kg/Km</v>
          </cell>
          <cell r="G2939">
            <v>12</v>
          </cell>
        </row>
        <row r="2940">
          <cell r="A2940">
            <v>409008</v>
          </cell>
          <cell r="C2940" t="str">
            <v>VEHICULO TRANSP CEMENTO-PLANCHON</v>
          </cell>
          <cell r="D2940" t="str">
            <v>Kg/Km</v>
          </cell>
          <cell r="G2940">
            <v>8</v>
          </cell>
        </row>
        <row r="2941">
          <cell r="A2941">
            <v>450000</v>
          </cell>
          <cell r="C2941" t="str">
            <v>ZZ_INSUMO DE CONTROL TOPE INF</v>
          </cell>
          <cell r="D2941" t="str">
            <v>UUU</v>
          </cell>
        </row>
        <row r="2945">
          <cell r="A2945" t="str">
            <v>G2</v>
          </cell>
          <cell r="C2945" t="str">
            <v>MANO DE OBRA</v>
          </cell>
          <cell r="G2945" t="str">
            <v>Precios Base</v>
          </cell>
        </row>
        <row r="2946">
          <cell r="G2946">
            <v>0</v>
          </cell>
        </row>
        <row r="2947">
          <cell r="G2947" t="str">
            <v>INCLUYE P.S.</v>
          </cell>
        </row>
        <row r="2948">
          <cell r="A2948">
            <v>201005</v>
          </cell>
          <cell r="C2948" t="str">
            <v>ARQUITECTO</v>
          </cell>
          <cell r="D2948" t="str">
            <v>HH</v>
          </cell>
          <cell r="G2948">
            <v>21639</v>
          </cell>
        </row>
        <row r="2949">
          <cell r="A2949">
            <v>201000</v>
          </cell>
          <cell r="C2949" t="str">
            <v>AUXILIAR OFICIOS VARIOS DIURNO</v>
          </cell>
          <cell r="D2949" t="str">
            <v>HRS</v>
          </cell>
          <cell r="G2949">
            <v>8078</v>
          </cell>
        </row>
        <row r="2950">
          <cell r="A2950">
            <v>201001</v>
          </cell>
          <cell r="C2950" t="str">
            <v>AUXILIAR OFICIOS VARIOS NOCTURNO</v>
          </cell>
          <cell r="D2950" t="str">
            <v>HRS</v>
          </cell>
          <cell r="G2950">
            <v>9694</v>
          </cell>
        </row>
        <row r="2951">
          <cell r="A2951">
            <v>201008</v>
          </cell>
          <cell r="C2951" t="str">
            <v>DIBUJANTE ARQUITECTURA-INGENIERIA</v>
          </cell>
          <cell r="D2951" t="str">
            <v>HC</v>
          </cell>
          <cell r="G2951">
            <v>25057</v>
          </cell>
        </row>
        <row r="2952">
          <cell r="A2952">
            <v>201006</v>
          </cell>
          <cell r="C2952" t="str">
            <v>INGENIERO CIVIL</v>
          </cell>
          <cell r="D2952" t="str">
            <v>HH</v>
          </cell>
          <cell r="G2952">
            <v>21639</v>
          </cell>
        </row>
        <row r="2953">
          <cell r="A2953">
            <v>201007</v>
          </cell>
          <cell r="C2953" t="str">
            <v>INGENIERO DE SUELOS</v>
          </cell>
          <cell r="D2953" t="str">
            <v>HH</v>
          </cell>
          <cell r="G2953">
            <v>21639</v>
          </cell>
        </row>
        <row r="2954">
          <cell r="A2954">
            <v>200002</v>
          </cell>
          <cell r="C2954" t="str">
            <v>INGENIERO ELECTRICO</v>
          </cell>
          <cell r="D2954" t="str">
            <v>HC</v>
          </cell>
          <cell r="G2954">
            <v>75180</v>
          </cell>
        </row>
        <row r="2955">
          <cell r="A2955">
            <v>200004</v>
          </cell>
          <cell r="C2955" t="str">
            <v>M.O. ALB. ACABADOS 1 AYUDANTE-1 OFI</v>
          </cell>
          <cell r="D2955" t="str">
            <v>HC</v>
          </cell>
          <cell r="G2955">
            <v>22617</v>
          </cell>
        </row>
        <row r="2956">
          <cell r="A2956">
            <v>200005</v>
          </cell>
          <cell r="C2956" t="str">
            <v>M.O. ALB. ACABADOS 2 AYUDANTE-1 OFI</v>
          </cell>
          <cell r="D2956" t="str">
            <v>HC</v>
          </cell>
          <cell r="G2956">
            <v>30743</v>
          </cell>
        </row>
        <row r="2957">
          <cell r="A2957">
            <v>200006</v>
          </cell>
          <cell r="C2957" t="str">
            <v>M.O. ALBANILERIA 1 AYUDANTE</v>
          </cell>
          <cell r="D2957" t="str">
            <v>HC</v>
          </cell>
          <cell r="G2957">
            <v>8078</v>
          </cell>
        </row>
        <row r="2958">
          <cell r="A2958">
            <v>200007</v>
          </cell>
          <cell r="C2958" t="str">
            <v>M.O. ALBANILERIA 1 AYUDANTE-1 OFI</v>
          </cell>
          <cell r="D2958" t="str">
            <v>HC</v>
          </cell>
          <cell r="G2958">
            <v>20101</v>
          </cell>
        </row>
        <row r="2959">
          <cell r="A2959">
            <v>200008</v>
          </cell>
          <cell r="C2959" t="str">
            <v>M.O. ALBANILERIA 2 AYUDANTE</v>
          </cell>
          <cell r="D2959" t="str">
            <v>HC</v>
          </cell>
          <cell r="G2959">
            <v>16156</v>
          </cell>
        </row>
        <row r="2960">
          <cell r="A2960">
            <v>200009</v>
          </cell>
          <cell r="C2960" t="str">
            <v>M.O. ALBANILERIA 2 AYUDANTE-1 OFI</v>
          </cell>
          <cell r="D2960" t="str">
            <v>HC</v>
          </cell>
          <cell r="G2960">
            <v>28179</v>
          </cell>
        </row>
        <row r="2961">
          <cell r="A2961">
            <v>200010</v>
          </cell>
          <cell r="C2961" t="str">
            <v>M.O. ALBANILERIA 3 AYUDANTE</v>
          </cell>
          <cell r="D2961" t="str">
            <v>HC</v>
          </cell>
          <cell r="G2961">
            <v>24234</v>
          </cell>
        </row>
        <row r="2962">
          <cell r="A2962">
            <v>200011</v>
          </cell>
          <cell r="C2962" t="str">
            <v>M.O. ALBANILERIA 3 AYUDANTE-1 OFI</v>
          </cell>
          <cell r="D2962" t="str">
            <v>HC</v>
          </cell>
          <cell r="G2962">
            <v>36257</v>
          </cell>
        </row>
        <row r="2963">
          <cell r="A2963">
            <v>207000</v>
          </cell>
          <cell r="C2963" t="str">
            <v>M.O. ALBANILERIA 4 AYUDANTE</v>
          </cell>
          <cell r="D2963" t="str">
            <v>HC</v>
          </cell>
          <cell r="G2963">
            <v>32312</v>
          </cell>
        </row>
        <row r="2964">
          <cell r="A2964">
            <v>200012</v>
          </cell>
          <cell r="C2964" t="str">
            <v>M.O. ALBANILERIA 4 AYUDANTE-1 OFI</v>
          </cell>
          <cell r="D2964" t="str">
            <v>HC</v>
          </cell>
          <cell r="G2964">
            <v>44335</v>
          </cell>
        </row>
        <row r="2965">
          <cell r="A2965">
            <v>200013</v>
          </cell>
          <cell r="C2965" t="str">
            <v>M.O. ALBANILERIA 5 AYUDANTE-1 OFI</v>
          </cell>
          <cell r="D2965" t="str">
            <v>HC</v>
          </cell>
          <cell r="G2965">
            <v>52413</v>
          </cell>
        </row>
        <row r="2966">
          <cell r="A2966">
            <v>200100</v>
          </cell>
          <cell r="C2966" t="str">
            <v>M.O. ALBAÑILERIA 1 OFICIAL</v>
          </cell>
          <cell r="D2966" t="str">
            <v>HC</v>
          </cell>
          <cell r="G2966">
            <v>12023</v>
          </cell>
        </row>
        <row r="2967">
          <cell r="A2967">
            <v>200029</v>
          </cell>
          <cell r="C2967" t="str">
            <v>M.O. CARP.ALUMINIO 1 AYUDANTE-1 OFI</v>
          </cell>
          <cell r="D2967" t="str">
            <v>HC</v>
          </cell>
          <cell r="G2967">
            <v>20101</v>
          </cell>
        </row>
        <row r="2968">
          <cell r="A2968">
            <v>200015</v>
          </cell>
          <cell r="C2968" t="str">
            <v>M.O. CARP.MADERA 1 AYUDANTE-1 OFI</v>
          </cell>
          <cell r="D2968" t="str">
            <v>HC</v>
          </cell>
          <cell r="G2968">
            <v>22617</v>
          </cell>
        </row>
        <row r="2969">
          <cell r="A2969">
            <v>200033</v>
          </cell>
          <cell r="C2969" t="str">
            <v>M.O. CARP.MADERA CEPILLADO-CANTEADO</v>
          </cell>
          <cell r="D2969" t="str">
            <v>HC</v>
          </cell>
          <cell r="G2969">
            <v>38460</v>
          </cell>
        </row>
        <row r="2970">
          <cell r="A2970">
            <v>200016</v>
          </cell>
          <cell r="C2970" t="str">
            <v>M.O. CARP.POLIVIN. 1 AYUDANTE-1 OFI</v>
          </cell>
          <cell r="D2970" t="str">
            <v>HC</v>
          </cell>
          <cell r="G2970">
            <v>29651</v>
          </cell>
        </row>
        <row r="2971">
          <cell r="A2971">
            <v>200017</v>
          </cell>
          <cell r="C2971" t="str">
            <v>M.O. CARP.TALLER 1 AYUDANTE-1 OFI</v>
          </cell>
          <cell r="D2971" t="str">
            <v>HC</v>
          </cell>
          <cell r="G2971">
            <v>21358</v>
          </cell>
        </row>
        <row r="2972">
          <cell r="A2972">
            <v>200030</v>
          </cell>
          <cell r="C2972" t="str">
            <v>M.O. CARP.TALLER 2 AYUDANTE-1 OFI</v>
          </cell>
          <cell r="D2972" t="str">
            <v>HRS</v>
          </cell>
          <cell r="G2972">
            <v>35894</v>
          </cell>
        </row>
        <row r="2973">
          <cell r="A2973">
            <v>200018</v>
          </cell>
          <cell r="C2973" t="str">
            <v>M.O. ELECTRICAS 1 AYUDANTE-1 OFI</v>
          </cell>
          <cell r="D2973" t="str">
            <v>HC</v>
          </cell>
          <cell r="G2973">
            <v>28141</v>
          </cell>
        </row>
        <row r="2974">
          <cell r="A2974">
            <v>200019</v>
          </cell>
          <cell r="C2974" t="str">
            <v>M.O. ELECTRICAS 2 AYUDANTE-1 OFI</v>
          </cell>
          <cell r="D2974" t="str">
            <v>HC</v>
          </cell>
          <cell r="G2974">
            <v>39072</v>
          </cell>
        </row>
        <row r="2975">
          <cell r="A2975">
            <v>200022</v>
          </cell>
          <cell r="C2975" t="str">
            <v>M.O. ELECTRICAS 3 AYUD-1 OFI-1 PROF</v>
          </cell>
          <cell r="D2975" t="str">
            <v>HC</v>
          </cell>
          <cell r="G2975">
            <v>90723</v>
          </cell>
        </row>
        <row r="2976">
          <cell r="A2976">
            <v>200021</v>
          </cell>
          <cell r="C2976" t="str">
            <v>M.O. HIDROSANIT. 1 AYUDANTE-1 OFI</v>
          </cell>
          <cell r="D2976" t="str">
            <v>HC</v>
          </cell>
          <cell r="G2976">
            <v>21358</v>
          </cell>
        </row>
        <row r="2977">
          <cell r="A2977">
            <v>200020</v>
          </cell>
          <cell r="C2977" t="str">
            <v>M.O. HIDROSANIT. 2 AYUDANTE - 1 OFIC.</v>
          </cell>
          <cell r="D2977" t="str">
            <v>HC</v>
          </cell>
          <cell r="G2977">
            <v>30103</v>
          </cell>
        </row>
        <row r="2978">
          <cell r="A2978">
            <v>207003</v>
          </cell>
          <cell r="C2978" t="str">
            <v>M.O. INSTAL.HIDR. 1 AYUDANTE-1 OFIC</v>
          </cell>
          <cell r="D2978" t="str">
            <v>HC</v>
          </cell>
          <cell r="G2978">
            <v>21987</v>
          </cell>
        </row>
        <row r="2979">
          <cell r="A2979">
            <v>200023</v>
          </cell>
          <cell r="C2979" t="str">
            <v>M.O. METALISTERIA 1 AYUDANTE-1 OFI</v>
          </cell>
          <cell r="D2979" t="str">
            <v>HC</v>
          </cell>
          <cell r="G2979">
            <v>24121</v>
          </cell>
        </row>
        <row r="2980">
          <cell r="A2980">
            <v>200024</v>
          </cell>
          <cell r="C2980" t="str">
            <v>M.O. METALISTERIA 2 AYUDANTE-1 OFI</v>
          </cell>
          <cell r="D2980" t="str">
            <v>HC</v>
          </cell>
          <cell r="G2980">
            <v>35224</v>
          </cell>
        </row>
        <row r="2981">
          <cell r="A2981">
            <v>200026</v>
          </cell>
          <cell r="C2981" t="str">
            <v>M.O. PINTURA 1 AYUDANTE-1 OFI</v>
          </cell>
          <cell r="D2981" t="str">
            <v>HC</v>
          </cell>
          <cell r="G2981">
            <v>21358</v>
          </cell>
        </row>
        <row r="2982">
          <cell r="A2982">
            <v>200025</v>
          </cell>
          <cell r="C2982" t="str">
            <v>M.O. PINTURA 1 OFI</v>
          </cell>
          <cell r="D2982" t="str">
            <v>HC</v>
          </cell>
          <cell r="G2982">
            <v>12023</v>
          </cell>
        </row>
        <row r="2983">
          <cell r="A2983">
            <v>200032</v>
          </cell>
          <cell r="C2983" t="str">
            <v>M.O. PINTURA 2 AYUDANTES - 1 OF</v>
          </cell>
          <cell r="D2983" t="str">
            <v>HC</v>
          </cell>
          <cell r="G2983">
            <v>29461</v>
          </cell>
        </row>
        <row r="2984">
          <cell r="A2984">
            <v>200027</v>
          </cell>
          <cell r="C2984" t="str">
            <v>M.O. TOPOGRAFIA 1 CADENERO-1 TOP</v>
          </cell>
          <cell r="D2984" t="str">
            <v>HC</v>
          </cell>
          <cell r="G2984">
            <v>57505</v>
          </cell>
        </row>
        <row r="2985">
          <cell r="A2985">
            <v>200028</v>
          </cell>
          <cell r="C2985" t="str">
            <v>M.O. TOPOGRAFIA 2 CADENERO-1 TOP</v>
          </cell>
          <cell r="D2985" t="str">
            <v>HC</v>
          </cell>
          <cell r="G2985">
            <v>70692</v>
          </cell>
        </row>
        <row r="2986">
          <cell r="A2986">
            <v>207200</v>
          </cell>
          <cell r="C2986" t="str">
            <v>MANO DE OBRA REFRIGERACION  1 AYUDANTE</v>
          </cell>
          <cell r="D2986" t="str">
            <v>HC</v>
          </cell>
          <cell r="G2986">
            <v>12768</v>
          </cell>
        </row>
        <row r="2987">
          <cell r="A2987">
            <v>207500</v>
          </cell>
          <cell r="C2987" t="str">
            <v>MANO OBRA OFICIAL ALBANILERIA</v>
          </cell>
          <cell r="D2987" t="str">
            <v>HRS</v>
          </cell>
          <cell r="G2987">
            <v>9969</v>
          </cell>
        </row>
        <row r="2988">
          <cell r="A2988">
            <v>207501</v>
          </cell>
          <cell r="C2988" t="str">
            <v>MANO OBRA PANELERIA 1 OFICIAL-1AYUDANTE</v>
          </cell>
          <cell r="D2988" t="str">
            <v>HC</v>
          </cell>
          <cell r="G2988">
            <v>20101</v>
          </cell>
        </row>
        <row r="2989">
          <cell r="A2989">
            <v>217001</v>
          </cell>
          <cell r="C2989" t="str">
            <v>MANO OBRA REFRIGERACION 1 AYUD 1 TECNICO</v>
          </cell>
          <cell r="D2989" t="str">
            <v>HC</v>
          </cell>
          <cell r="G2989">
            <v>33960</v>
          </cell>
        </row>
        <row r="2990">
          <cell r="A2990">
            <v>217002</v>
          </cell>
          <cell r="C2990" t="str">
            <v>MANO OBRA TELECOMUNIC. 1 AYUD-1 TECNICO</v>
          </cell>
          <cell r="D2990" t="str">
            <v>HC</v>
          </cell>
          <cell r="G2990">
            <v>25263</v>
          </cell>
        </row>
        <row r="2991">
          <cell r="A2991">
            <v>207104</v>
          </cell>
          <cell r="C2991" t="str">
            <v>SUBCONTRATO CARPINTERIA ALUMINIO</v>
          </cell>
          <cell r="D2991" t="str">
            <v>GLB</v>
          </cell>
          <cell r="G2991">
            <v>10000</v>
          </cell>
        </row>
        <row r="2992">
          <cell r="A2992">
            <v>207102</v>
          </cell>
          <cell r="C2992" t="str">
            <v>SUBCONTRATO CARPINTERIA METALICA</v>
          </cell>
          <cell r="D2992" t="str">
            <v>GLB</v>
          </cell>
          <cell r="G2992">
            <v>10000</v>
          </cell>
        </row>
        <row r="2993">
          <cell r="A2993">
            <v>207103</v>
          </cell>
          <cell r="C2993" t="str">
            <v>SUBCONTRATO CARPINTERIA PANELERIA</v>
          </cell>
          <cell r="D2993" t="str">
            <v>GLB</v>
          </cell>
          <cell r="G2993">
            <v>10000</v>
          </cell>
        </row>
        <row r="2994">
          <cell r="A2994">
            <v>207101</v>
          </cell>
          <cell r="C2994" t="str">
            <v>SUBCONTRATO CARPINTERIA POLIVINILICO</v>
          </cell>
          <cell r="D2994" t="str">
            <v>GLB</v>
          </cell>
          <cell r="G2994">
            <v>10000</v>
          </cell>
        </row>
        <row r="2995">
          <cell r="A2995">
            <v>207600</v>
          </cell>
          <cell r="C2995" t="str">
            <v>SUBCONTRATO ELABORACION DE DUCTOS - DUCTEROS</v>
          </cell>
          <cell r="D2995" t="str">
            <v>GLB</v>
          </cell>
          <cell r="E2995">
            <v>1</v>
          </cell>
          <cell r="G2995">
            <v>10000</v>
          </cell>
        </row>
        <row r="2996">
          <cell r="A2996">
            <v>207105</v>
          </cell>
          <cell r="C2996" t="str">
            <v>SUBCONTRATO IMPERMEABILIZACIONES</v>
          </cell>
          <cell r="D2996" t="str">
            <v>GLB</v>
          </cell>
          <cell r="G2996">
            <v>10000</v>
          </cell>
        </row>
        <row r="2997">
          <cell r="A2997">
            <v>250000</v>
          </cell>
          <cell r="C2997" t="str">
            <v>ZZ_INSUMO DE CONTROL TOPE INFERIOR</v>
          </cell>
          <cell r="D2997" t="str">
            <v>UUU</v>
          </cell>
        </row>
        <row r="3002">
          <cell r="A3002" t="str">
            <v>BS</v>
          </cell>
          <cell r="C3002" t="str">
            <v>BASICOS</v>
          </cell>
        </row>
        <row r="3004">
          <cell r="A3004" t="str">
            <v>ME0115</v>
          </cell>
          <cell r="C3004" t="str">
            <v>MEZCLA CONCRETO  1:3:5 2000 PSI-14 MPA</v>
          </cell>
          <cell r="D3004" t="str">
            <v>M3</v>
          </cell>
          <cell r="G3004">
            <v>203511</v>
          </cell>
        </row>
        <row r="3005">
          <cell r="A3005" t="str">
            <v>ME0109</v>
          </cell>
          <cell r="C3005" t="str">
            <v>MEZCLA CONCRETO 1:2.5:4« 2500 PSI-17.5MPa</v>
          </cell>
          <cell r="D3005" t="str">
            <v>M3</v>
          </cell>
          <cell r="G3005">
            <v>217835</v>
          </cell>
        </row>
        <row r="3006">
          <cell r="A3006" t="str">
            <v>ME0101</v>
          </cell>
          <cell r="C3006" t="str">
            <v>MEZCLA CONCRETO 1:2:1   4000 PSI-28.0MPa</v>
          </cell>
          <cell r="D3006" t="str">
            <v>M3</v>
          </cell>
          <cell r="G3006">
            <v>321016</v>
          </cell>
        </row>
        <row r="3007">
          <cell r="A3007" t="str">
            <v>ME0102</v>
          </cell>
          <cell r="C3007" t="str">
            <v>MEZCLA CONCRETO 1:2:2   3500 PSI-24.5MPa</v>
          </cell>
          <cell r="D3007" t="str">
            <v>M3</v>
          </cell>
          <cell r="G3007">
            <v>291881</v>
          </cell>
        </row>
        <row r="3008">
          <cell r="A3008" t="str">
            <v>ME0105</v>
          </cell>
          <cell r="C3008" t="str">
            <v>MEZCLA CONCRETO 1:2:3   3100 PSI 210 MPa</v>
          </cell>
          <cell r="D3008" t="str">
            <v>M3</v>
          </cell>
          <cell r="G3008">
            <v>260476</v>
          </cell>
        </row>
        <row r="3009">
          <cell r="A3009" t="str">
            <v>ME0107</v>
          </cell>
          <cell r="C3009" t="str">
            <v>MEZCLA CONCRETO 1:2:4   2850 PSI-20.0MPa</v>
          </cell>
          <cell r="D3009" t="str">
            <v>M3</v>
          </cell>
          <cell r="G3009">
            <v>237447</v>
          </cell>
        </row>
        <row r="3010">
          <cell r="A3010" t="str">
            <v>ME0112</v>
          </cell>
          <cell r="C3010" t="str">
            <v>MEZCLA CONCRETO 1:4:7 1500PSI-10,0MPA</v>
          </cell>
          <cell r="D3010" t="str">
            <v>M3</v>
          </cell>
          <cell r="G3010">
            <v>184202</v>
          </cell>
        </row>
        <row r="3011">
          <cell r="A3011" t="str">
            <v>ME0111</v>
          </cell>
          <cell r="C3011" t="str">
            <v>MEZCLA CONCRETO FLUIDO 3000 PSI</v>
          </cell>
          <cell r="D3011" t="str">
            <v>M3</v>
          </cell>
          <cell r="G3011">
            <v>289003</v>
          </cell>
        </row>
        <row r="3012">
          <cell r="A3012" t="str">
            <v>ME0110</v>
          </cell>
          <cell r="C3012" t="str">
            <v>MEZCLA CONCRETO FLUIDO 4000 PSI</v>
          </cell>
          <cell r="D3012" t="str">
            <v>M3</v>
          </cell>
          <cell r="G3012">
            <v>356799</v>
          </cell>
        </row>
        <row r="3013">
          <cell r="A3013" t="str">
            <v>ME0203</v>
          </cell>
          <cell r="C3013" t="str">
            <v>MORTERO   1:2</v>
          </cell>
          <cell r="D3013" t="str">
            <v>M3</v>
          </cell>
          <cell r="G3013">
            <v>316361</v>
          </cell>
        </row>
        <row r="3014">
          <cell r="A3014" t="str">
            <v>ME0201</v>
          </cell>
          <cell r="C3014" t="str">
            <v>MORTERO   1:3</v>
          </cell>
          <cell r="D3014" t="str">
            <v>M3</v>
          </cell>
          <cell r="G3014">
            <v>291830</v>
          </cell>
        </row>
        <row r="3015">
          <cell r="A3015" t="str">
            <v>ME0202</v>
          </cell>
          <cell r="C3015" t="str">
            <v>MORTERO   1:4</v>
          </cell>
          <cell r="D3015" t="str">
            <v>M3</v>
          </cell>
          <cell r="G3015">
            <v>248636</v>
          </cell>
        </row>
        <row r="3016">
          <cell r="A3016" t="str">
            <v>ME0206</v>
          </cell>
          <cell r="C3016" t="str">
            <v>MORTERO DE PEGA PARA BLOQUE</v>
          </cell>
          <cell r="D3016" t="str">
            <v>M3</v>
          </cell>
          <cell r="G3016">
            <v>313295</v>
          </cell>
        </row>
        <row r="3017">
          <cell r="A3017" t="str">
            <v>ME0204</v>
          </cell>
          <cell r="C3017" t="str">
            <v>MORTERO RELLENO FINO BLOQUE CONCRETO</v>
          </cell>
          <cell r="D3017" t="str">
            <v>M3</v>
          </cell>
          <cell r="G3017">
            <v>231459</v>
          </cell>
        </row>
        <row r="3018">
          <cell r="A3018" t="str">
            <v>ME0205</v>
          </cell>
          <cell r="C3018" t="str">
            <v>MORTERO RELLENO GRUESO BLOQUE CONCRETO</v>
          </cell>
          <cell r="D3018" t="str">
            <v>M3</v>
          </cell>
          <cell r="G3018">
            <v>220320</v>
          </cell>
        </row>
        <row r="3019">
          <cell r="A3019" t="str">
            <v>ME0301</v>
          </cell>
          <cell r="C3019" t="str">
            <v>TORTA DE CARGA + MALLA  LOSA ENTREPISO</v>
          </cell>
          <cell r="D3019" t="str">
            <v>M2</v>
          </cell>
          <cell r="G3019">
            <v>12937</v>
          </cell>
        </row>
        <row r="14867">
          <cell r="AE14867" t="str">
            <v>ACABADOS</v>
          </cell>
        </row>
        <row r="14868">
          <cell r="AE14868" t="str">
            <v>ACCESORIOS</v>
          </cell>
        </row>
        <row r="14869">
          <cell r="AE14869" t="str">
            <v>ADITIVOS</v>
          </cell>
        </row>
        <row r="14870">
          <cell r="AE14870" t="str">
            <v>AGREGADOS</v>
          </cell>
        </row>
        <row r="14871">
          <cell r="AE14871" t="str">
            <v>AIRE ACONDIC.</v>
          </cell>
        </row>
        <row r="14872">
          <cell r="AE14872" t="str">
            <v>ALUMINIOS</v>
          </cell>
        </row>
        <row r="14873">
          <cell r="AE14873" t="str">
            <v>APARATOS SANITARIOS</v>
          </cell>
        </row>
        <row r="14874">
          <cell r="AE14874" t="str">
            <v>ASFALTOS</v>
          </cell>
        </row>
        <row r="14875">
          <cell r="AE14875" t="str">
            <v>BASICO</v>
          </cell>
        </row>
        <row r="14876">
          <cell r="AE14876" t="str">
            <v>BLOQUES - LADRILLOS</v>
          </cell>
        </row>
        <row r="14877">
          <cell r="AE14877" t="str">
            <v>BOMBAS</v>
          </cell>
        </row>
        <row r="14878">
          <cell r="AE14878" t="str">
            <v>CARP. METALICA</v>
          </cell>
        </row>
        <row r="14879">
          <cell r="AE14879" t="str">
            <v>CEMENTOS</v>
          </cell>
        </row>
        <row r="14880">
          <cell r="AE14880" t="str">
            <v>CERRAMIENTO</v>
          </cell>
        </row>
        <row r="14881">
          <cell r="AE14881" t="str">
            <v>CONCRETOS</v>
          </cell>
        </row>
        <row r="14882">
          <cell r="AE14882" t="str">
            <v>CUBIERTA</v>
          </cell>
        </row>
        <row r="14883">
          <cell r="AE14883" t="str">
            <v>ELECTRICOS</v>
          </cell>
        </row>
        <row r="14884">
          <cell r="AE14884" t="str">
            <v>ENCHAPES</v>
          </cell>
        </row>
        <row r="14885">
          <cell r="AE14885" t="str">
            <v>EQUIPOS</v>
          </cell>
        </row>
        <row r="14886">
          <cell r="AE14886" t="str">
            <v>FERRETERIA</v>
          </cell>
        </row>
        <row r="14887">
          <cell r="AE14887" t="str">
            <v>HERRAM. MENOR</v>
          </cell>
        </row>
        <row r="14888">
          <cell r="AE14888" t="str">
            <v>HIDRAULICAS</v>
          </cell>
        </row>
        <row r="14889">
          <cell r="AE14889" t="str">
            <v>HIERROS</v>
          </cell>
        </row>
        <row r="14890">
          <cell r="AE14890" t="str">
            <v>JUEGOS INFANTILES</v>
          </cell>
        </row>
        <row r="14891">
          <cell r="AE14891" t="str">
            <v>MADERAS</v>
          </cell>
        </row>
        <row r="14892">
          <cell r="AE14892" t="str">
            <v>MANO DE OBRA</v>
          </cell>
        </row>
        <row r="14893">
          <cell r="AE14893" t="str">
            <v>MAQUINARIA</v>
          </cell>
        </row>
        <row r="14894">
          <cell r="AE14894" t="str">
            <v>MAT. DE CANTERA</v>
          </cell>
        </row>
        <row r="14895">
          <cell r="AE14895" t="str">
            <v>MAT. DE RIO</v>
          </cell>
        </row>
        <row r="14896">
          <cell r="AE14896" t="str">
            <v>OTROS MATERIALES</v>
          </cell>
        </row>
        <row r="14897">
          <cell r="AE14897" t="str">
            <v>PINTURAS</v>
          </cell>
        </row>
        <row r="14898">
          <cell r="AE14898" t="str">
            <v>PISOS</v>
          </cell>
        </row>
        <row r="14899">
          <cell r="AE14899" t="str">
            <v>PREFABRICADOS</v>
          </cell>
        </row>
        <row r="14900">
          <cell r="AE14900" t="str">
            <v>SANITARIAS</v>
          </cell>
        </row>
        <row r="14901">
          <cell r="AE14901" t="str">
            <v>TRANSPORTE</v>
          </cell>
        </row>
        <row r="14902">
          <cell r="AE14902" t="str">
            <v>TUB. ACUEDUCTO</v>
          </cell>
        </row>
        <row r="14903">
          <cell r="AE14903" t="str">
            <v>TUB. ALCANTARILLADO</v>
          </cell>
        </row>
        <row r="14904">
          <cell r="AE14904" t="str">
            <v>VARIOS</v>
          </cell>
        </row>
        <row r="14905">
          <cell r="AE14905" t="str">
            <v>VIDRIOS</v>
          </cell>
        </row>
      </sheetData>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O PIO (TOTAL)"/>
      <sheetName val="PIO PIO (oferta)"/>
      <sheetName val="PIO PIO"/>
      <sheetName val="PIO PIO (diseños)"/>
      <sheetName val="NIÑEZ Y ALEGRIA"/>
      <sheetName val="NIÑEZ Y ALEGRIA (oferta)"/>
      <sheetName val=" Código Precios 2004"/>
      <sheetName val="NIÑEZ Y ALEGRIA (alcance ppto.)"/>
      <sheetName val="NIÑEZ Y ALEGRIA (liquidacio (2)"/>
      <sheetName val="NIÑEZ Y ALEGRIA (liquidacion)"/>
      <sheetName val="NIÑEZ Y ALEGRIA (ajuste)"/>
    </sheetNames>
    <sheetDataSet>
      <sheetData sheetId="0" refreshError="1"/>
      <sheetData sheetId="1" refreshError="1"/>
      <sheetData sheetId="2" refreshError="1"/>
      <sheetData sheetId="3" refreshError="1"/>
      <sheetData sheetId="4" refreshError="1"/>
      <sheetData sheetId="5" refreshError="1"/>
      <sheetData sheetId="6">
        <row r="2">
          <cell r="A2" t="str">
            <v>ME</v>
          </cell>
          <cell r="B2" t="str">
            <v xml:space="preserve">SUBMEZCLAS  </v>
          </cell>
          <cell r="C2">
            <v>0</v>
          </cell>
        </row>
        <row r="3">
          <cell r="A3" t="str">
            <v>ME01</v>
          </cell>
          <cell r="B3" t="str">
            <v xml:space="preserve">CONCRETOS  </v>
          </cell>
          <cell r="C3">
            <v>0</v>
          </cell>
        </row>
        <row r="4">
          <cell r="A4" t="str">
            <v>ME0101</v>
          </cell>
          <cell r="B4" t="str">
            <v xml:space="preserve">MEZCLA CONCRETO 1:2:1 4000 PSI - 28,0 Mpa  </v>
          </cell>
          <cell r="C4" t="str">
            <v xml:space="preserve"> M3  </v>
          </cell>
          <cell r="D4">
            <v>240210</v>
          </cell>
        </row>
        <row r="5">
          <cell r="A5" t="str">
            <v>ME0102</v>
          </cell>
          <cell r="B5" t="str">
            <v xml:space="preserve">MEZCLA CONCRETO 1:2:2 3500 PSI - 24,5 Mpa  </v>
          </cell>
          <cell r="C5" t="str">
            <v xml:space="preserve"> M3  </v>
          </cell>
          <cell r="D5">
            <v>216010</v>
          </cell>
        </row>
        <row r="6">
          <cell r="A6" t="str">
            <v>ME0105</v>
          </cell>
          <cell r="B6" t="str">
            <v xml:space="preserve">MEZCLA CONCRETO 1:2:3 3100 PSI - 22,0 Mpa  </v>
          </cell>
          <cell r="C6" t="str">
            <v xml:space="preserve"> M3  </v>
          </cell>
          <cell r="D6">
            <v>189310</v>
          </cell>
        </row>
        <row r="7">
          <cell r="A7" t="str">
            <v>ME0107</v>
          </cell>
          <cell r="B7" t="str">
            <v xml:space="preserve">MEZCLA CONCRETO 1:2:4 2850 PSI - 20,0 Mpa  </v>
          </cell>
          <cell r="C7" t="str">
            <v xml:space="preserve"> M3  </v>
          </cell>
          <cell r="D7">
            <v>169910</v>
          </cell>
        </row>
        <row r="8">
          <cell r="A8" t="str">
            <v>ME0109</v>
          </cell>
          <cell r="B8" t="str">
            <v xml:space="preserve">MEZCLA CONCRETO 1:2:4 2500 PSI - 17,5 Mpa  </v>
          </cell>
          <cell r="C8" t="str">
            <v xml:space="preserve"> M3  </v>
          </cell>
          <cell r="D8">
            <v>153740</v>
          </cell>
        </row>
        <row r="9">
          <cell r="A9" t="str">
            <v>ME0110</v>
          </cell>
          <cell r="B9" t="str">
            <v xml:space="preserve">MEZCLA CONCRETO FLUIDO 4000 PSI  </v>
          </cell>
          <cell r="C9" t="str">
            <v xml:space="preserve"> M3  </v>
          </cell>
          <cell r="D9">
            <v>264590</v>
          </cell>
        </row>
        <row r="10">
          <cell r="A10" t="str">
            <v>ME0111</v>
          </cell>
          <cell r="B10" t="str">
            <v xml:space="preserve">MEZCLA CONCRETO FLUIDO 3000 PSI  </v>
          </cell>
          <cell r="C10" t="str">
            <v xml:space="preserve"> M3  </v>
          </cell>
          <cell r="D10">
            <v>204600</v>
          </cell>
        </row>
        <row r="11">
          <cell r="A11" t="str">
            <v>ME0112</v>
          </cell>
          <cell r="B11" t="str">
            <v xml:space="preserve">MEZCLA CONCRETO 1500 PSI  </v>
          </cell>
          <cell r="C11" t="str">
            <v xml:space="preserve"> M3  </v>
          </cell>
          <cell r="D11">
            <v>122010</v>
          </cell>
        </row>
        <row r="12">
          <cell r="A12" t="str">
            <v>ME02</v>
          </cell>
          <cell r="B12" t="str">
            <v xml:space="preserve">MORTEROS  </v>
          </cell>
          <cell r="C12">
            <v>0</v>
          </cell>
        </row>
        <row r="13">
          <cell r="A13" t="str">
            <v>ME0201</v>
          </cell>
          <cell r="B13" t="str">
            <v xml:space="preserve">MORTERO 1:3  </v>
          </cell>
          <cell r="C13" t="str">
            <v xml:space="preserve"> M3  </v>
          </cell>
          <cell r="D13">
            <v>219790</v>
          </cell>
        </row>
        <row r="14">
          <cell r="A14" t="str">
            <v>ME0202</v>
          </cell>
          <cell r="B14" t="str">
            <v xml:space="preserve">MORTERO 1:4  </v>
          </cell>
          <cell r="C14" t="str">
            <v xml:space="preserve"> M3  </v>
          </cell>
          <cell r="D14">
            <v>183940</v>
          </cell>
        </row>
        <row r="15">
          <cell r="A15" t="str">
            <v>ME0203</v>
          </cell>
          <cell r="B15" t="str">
            <v xml:space="preserve">MORTERO 1:2  </v>
          </cell>
          <cell r="C15" t="str">
            <v xml:space="preserve"> M3  </v>
          </cell>
          <cell r="D15">
            <v>240810</v>
          </cell>
        </row>
        <row r="16">
          <cell r="A16" t="str">
            <v>ME0204</v>
          </cell>
          <cell r="B16" t="str">
            <v xml:space="preserve">MORTERO RELLENO FINO BLOQUE CONCRETO </v>
          </cell>
          <cell r="C16" t="str">
            <v xml:space="preserve"> M3  </v>
          </cell>
          <cell r="D16">
            <v>173530</v>
          </cell>
        </row>
        <row r="17">
          <cell r="A17" t="str">
            <v>ME0205</v>
          </cell>
          <cell r="B17" t="str">
            <v xml:space="preserve">MORTERO RELLENO GRUESO BLOQUE CONCRETO  </v>
          </cell>
          <cell r="C17" t="str">
            <v xml:space="preserve"> M3  </v>
          </cell>
          <cell r="D17">
            <v>156830</v>
          </cell>
        </row>
        <row r="18">
          <cell r="A18" t="str">
            <v>01</v>
          </cell>
          <cell r="B18" t="str">
            <v xml:space="preserve">OBRAS PRELIMINARES URBANISTICAS  </v>
          </cell>
          <cell r="C18">
            <v>0</v>
          </cell>
        </row>
        <row r="19">
          <cell r="A19" t="str">
            <v>0101</v>
          </cell>
          <cell r="B19" t="str">
            <v xml:space="preserve">ACTIVIDADES PRELIMINARES  </v>
          </cell>
          <cell r="C19">
            <v>0</v>
          </cell>
        </row>
        <row r="20">
          <cell r="A20" t="str">
            <v>010101</v>
          </cell>
          <cell r="B20" t="str">
            <v xml:space="preserve">CORTE ARBOL MAS RETIRO(INCL.RAICES)H&gt;3.0  </v>
          </cell>
          <cell r="C20" t="str">
            <v xml:space="preserve"> UND  </v>
          </cell>
          <cell r="D20">
            <v>1920</v>
          </cell>
        </row>
        <row r="21">
          <cell r="A21" t="str">
            <v>010102</v>
          </cell>
          <cell r="B21" t="str">
            <v xml:space="preserve">CORTE Y RETIRO DE ARBUSTO  </v>
          </cell>
          <cell r="C21" t="str">
            <v xml:space="preserve"> UND  </v>
          </cell>
          <cell r="D21">
            <v>83120</v>
          </cell>
        </row>
        <row r="22">
          <cell r="A22" t="str">
            <v>010103</v>
          </cell>
          <cell r="B22" t="str">
            <v xml:space="preserve">DEMOL.CAMARA DE CONCRETO + RETIRO  </v>
          </cell>
          <cell r="C22" t="str">
            <v xml:space="preserve"> UND  </v>
          </cell>
          <cell r="D22">
            <v>8250</v>
          </cell>
        </row>
        <row r="23">
          <cell r="A23" t="str">
            <v>010104</v>
          </cell>
          <cell r="B23" t="str">
            <v xml:space="preserve">DEMOL.LOSA CONCRETO E&lt;=20CMS  </v>
          </cell>
          <cell r="C23" t="str">
            <v xml:space="preserve"> M2  </v>
          </cell>
          <cell r="D23">
            <v>25090</v>
          </cell>
        </row>
        <row r="24">
          <cell r="A24" t="str">
            <v>010105</v>
          </cell>
          <cell r="B24" t="str">
            <v xml:space="preserve">DEMOL.LOSA CONCRETO E&lt;=15CMS  </v>
          </cell>
          <cell r="C24" t="str">
            <v xml:space="preserve"> M2  </v>
          </cell>
          <cell r="D24">
            <v>184460</v>
          </cell>
        </row>
        <row r="25">
          <cell r="A25" t="str">
            <v>010106</v>
          </cell>
          <cell r="B25" t="str">
            <v xml:space="preserve">LOCALIZACION-REPLANTEO ACUEDUCTO-ALCANTA  </v>
          </cell>
          <cell r="C25" t="str">
            <v xml:space="preserve"> ML  </v>
          </cell>
          <cell r="D25">
            <v>29350</v>
          </cell>
        </row>
        <row r="26">
          <cell r="A26" t="str">
            <v>010107</v>
          </cell>
          <cell r="B26" t="str">
            <v xml:space="preserve">LOCALIZACION-REPLANTEO CANCHA-PISTAS  </v>
          </cell>
          <cell r="C26" t="str">
            <v xml:space="preserve"> M2  </v>
          </cell>
          <cell r="D26">
            <v>140</v>
          </cell>
        </row>
        <row r="27">
          <cell r="A27" t="str">
            <v>010108</v>
          </cell>
          <cell r="B27" t="str">
            <v xml:space="preserve">MANEJO DE AGUAS RESIDUALES  </v>
          </cell>
          <cell r="C27" t="str">
            <v xml:space="preserve"> ML  </v>
          </cell>
          <cell r="D27">
            <v>490</v>
          </cell>
        </row>
        <row r="28">
          <cell r="A28" t="str">
            <v>010109</v>
          </cell>
          <cell r="B28" t="str">
            <v xml:space="preserve">RETIRO DE ARBUSTO Y POSTERIOR TRANSPLANT  </v>
          </cell>
          <cell r="C28" t="str">
            <v xml:space="preserve"> UND  </v>
          </cell>
          <cell r="D28">
            <v>4760</v>
          </cell>
        </row>
        <row r="29">
          <cell r="A29" t="str">
            <v>010110</v>
          </cell>
          <cell r="B29" t="str">
            <v xml:space="preserve">RETIRO TUBERIA EXISTENTE 0" A 12"  </v>
          </cell>
          <cell r="C29" t="str">
            <v xml:space="preserve"> ML  </v>
          </cell>
          <cell r="D29">
            <v>9880</v>
          </cell>
        </row>
        <row r="30">
          <cell r="A30" t="str">
            <v>010111</v>
          </cell>
          <cell r="B30" t="str">
            <v xml:space="preserve">RETIRO TUBERIA EXISTENTE 14" A 24"  </v>
          </cell>
          <cell r="C30" t="str">
            <v xml:space="preserve"> ML  </v>
          </cell>
          <cell r="D30">
            <v>8110</v>
          </cell>
        </row>
        <row r="31">
          <cell r="A31" t="str">
            <v>010112</v>
          </cell>
          <cell r="B31" t="str">
            <v xml:space="preserve">LOCALIZACION-REPLANTEO PARQUES-Z.VERDES  </v>
          </cell>
          <cell r="C31" t="str">
            <v xml:space="preserve"> M2  </v>
          </cell>
          <cell r="D31">
            <v>780</v>
          </cell>
        </row>
        <row r="32">
          <cell r="A32" t="str">
            <v>010113</v>
          </cell>
          <cell r="B32" t="str">
            <v xml:space="preserve">LOCALIZACION-REPLANTEO CANCHA-FUTBOL  </v>
          </cell>
          <cell r="C32" t="str">
            <v xml:space="preserve"> M2  </v>
          </cell>
          <cell r="D32">
            <v>1060</v>
          </cell>
        </row>
        <row r="33">
          <cell r="A33" t="str">
            <v>010114</v>
          </cell>
          <cell r="B33" t="str">
            <v xml:space="preserve">LOCALIZACION-REPLANTEO CERRAMIENTO-VARIO  </v>
          </cell>
          <cell r="C33" t="str">
            <v xml:space="preserve"> ML  </v>
          </cell>
          <cell r="D33">
            <v>490</v>
          </cell>
        </row>
        <row r="34">
          <cell r="A34" t="str">
            <v>0102</v>
          </cell>
          <cell r="B34" t="str">
            <v xml:space="preserve">MOVIMIENTOS TIERRA  </v>
          </cell>
          <cell r="C34">
            <v>0</v>
          </cell>
        </row>
        <row r="35">
          <cell r="A35" t="str">
            <v>010201</v>
          </cell>
          <cell r="B35" t="str">
            <v>ACARREO MATERIALES PETREOS-TIERRA-VARIOS</v>
          </cell>
          <cell r="C35" t="str">
            <v xml:space="preserve"> M3K  </v>
          </cell>
          <cell r="D35">
            <v>810</v>
          </cell>
        </row>
        <row r="36">
          <cell r="A36" t="str">
            <v>010202</v>
          </cell>
          <cell r="B36" t="str">
            <v>DESCAPOTE MAQUINA MAS RETIRO</v>
          </cell>
          <cell r="C36" t="str">
            <v xml:space="preserve"> M2  </v>
          </cell>
          <cell r="D36">
            <v>1470</v>
          </cell>
        </row>
        <row r="37">
          <cell r="A37" t="str">
            <v>010203</v>
          </cell>
          <cell r="B37" t="str">
            <v>EXCAVACION A MAQUINA SIN RETIRO</v>
          </cell>
          <cell r="C37" t="str">
            <v xml:space="preserve"> M3  </v>
          </cell>
          <cell r="D37">
            <v>2610</v>
          </cell>
        </row>
        <row r="38">
          <cell r="A38" t="str">
            <v>010204</v>
          </cell>
          <cell r="B38" t="str">
            <v xml:space="preserve"> EXCAVACION EN ROCA</v>
          </cell>
          <cell r="C38" t="str">
            <v xml:space="preserve"> M3  </v>
          </cell>
          <cell r="D38">
            <v>48640</v>
          </cell>
        </row>
        <row r="39">
          <cell r="A39" t="str">
            <v>010205</v>
          </cell>
          <cell r="B39" t="str">
            <v xml:space="preserve"> EXCAVACION MAQUINA ALCANT.Y ACUEDUCTO</v>
          </cell>
          <cell r="C39" t="str">
            <v xml:space="preserve"> M3  </v>
          </cell>
          <cell r="D39">
            <v>1940</v>
          </cell>
        </row>
        <row r="40">
          <cell r="A40" t="str">
            <v>010206</v>
          </cell>
          <cell r="B40" t="str">
            <v>RELLENO MATERIAL SITIO COMPACTADO</v>
          </cell>
          <cell r="C40" t="str">
            <v xml:space="preserve"> M3  </v>
          </cell>
          <cell r="D40">
            <v>7010</v>
          </cell>
        </row>
        <row r="41">
          <cell r="A41" t="str">
            <v>010207</v>
          </cell>
          <cell r="B41" t="str">
            <v>RELLENO MATERIAL ROCAMUERTA COMPACTADO</v>
          </cell>
          <cell r="C41" t="str">
            <v xml:space="preserve"> M3  </v>
          </cell>
          <cell r="D41">
            <v>25740</v>
          </cell>
        </row>
        <row r="42">
          <cell r="A42" t="str">
            <v>010208</v>
          </cell>
          <cell r="B42" t="str">
            <v>RETIRO DE SALDOS EN SITIO</v>
          </cell>
          <cell r="C42" t="str">
            <v xml:space="preserve"> M3  </v>
          </cell>
          <cell r="D42">
            <v>4080</v>
          </cell>
        </row>
        <row r="43">
          <cell r="A43" t="str">
            <v>010209</v>
          </cell>
          <cell r="B43" t="str">
            <v>RETIRO MAT. EXCAV. A MAQUINA (SIN TRANSP</v>
          </cell>
          <cell r="C43" t="str">
            <v xml:space="preserve"> M3  </v>
          </cell>
          <cell r="D43">
            <v>2430</v>
          </cell>
        </row>
        <row r="44">
          <cell r="A44" t="str">
            <v>010210</v>
          </cell>
          <cell r="B44" t="str">
            <v>RELLENO TIERRA-NIVELACION</v>
          </cell>
          <cell r="C44" t="str">
            <v xml:space="preserve"> M3  </v>
          </cell>
          <cell r="D44">
            <v>21040</v>
          </cell>
        </row>
        <row r="45">
          <cell r="A45" t="str">
            <v>010215</v>
          </cell>
          <cell r="B45" t="str">
            <v>CONFIGURACION-NIVELACION TERRENO</v>
          </cell>
          <cell r="C45" t="str">
            <v xml:space="preserve"> M2  </v>
          </cell>
          <cell r="D45">
            <v>360</v>
          </cell>
        </row>
        <row r="46">
          <cell r="A46" t="str">
            <v>010216</v>
          </cell>
          <cell r="B46" t="str">
            <v>RELLENO GRAVA TRITURADA-POLVILLO [S.COM]</v>
          </cell>
          <cell r="C46" t="str">
            <v xml:space="preserve"> M3  </v>
          </cell>
          <cell r="D46">
            <v>27240</v>
          </cell>
        </row>
        <row r="47">
          <cell r="A47" t="str">
            <v>010217</v>
          </cell>
          <cell r="B47" t="str">
            <v>RELLENO ARENA MEDIANA</v>
          </cell>
          <cell r="C47" t="str">
            <v xml:space="preserve"> M3  </v>
          </cell>
          <cell r="D47">
            <v>24760</v>
          </cell>
        </row>
        <row r="48">
          <cell r="A48" t="str">
            <v>010218</v>
          </cell>
          <cell r="B48" t="str">
            <v>RELLENO GRAVA TRITURADA-POLVILLO [COMP.]</v>
          </cell>
          <cell r="C48" t="str">
            <v xml:space="preserve"> M3  </v>
          </cell>
          <cell r="D48">
            <v>44930</v>
          </cell>
        </row>
        <row r="49">
          <cell r="A49" t="str">
            <v>010219</v>
          </cell>
          <cell r="B49" t="str">
            <v>RELLENO ROCA MUERTA COMPACTADO-SALTARIN</v>
          </cell>
          <cell r="C49" t="str">
            <v xml:space="preserve"> M3  </v>
          </cell>
          <cell r="D49">
            <v>22410</v>
          </cell>
        </row>
        <row r="50">
          <cell r="A50" t="str">
            <v>010220</v>
          </cell>
          <cell r="B50" t="str">
            <v xml:space="preserve"> ACARREO MATERIALES TRACCION ANIMAL</v>
          </cell>
          <cell r="C50" t="str">
            <v xml:space="preserve"> C/K  </v>
          </cell>
          <cell r="D50">
            <v>6640</v>
          </cell>
        </row>
        <row r="51">
          <cell r="A51" t="str">
            <v>02</v>
          </cell>
          <cell r="B51" t="str">
            <v xml:space="preserve">ALCANTARILLADO  </v>
          </cell>
          <cell r="C51">
            <v>0</v>
          </cell>
        </row>
        <row r="52">
          <cell r="A52" t="str">
            <v>201</v>
          </cell>
          <cell r="B52" t="str">
            <v>ESTACION DE BOMBEO</v>
          </cell>
          <cell r="C52">
            <v>0</v>
          </cell>
        </row>
        <row r="53">
          <cell r="A53" t="str">
            <v>20101</v>
          </cell>
          <cell r="B53" t="str">
            <v>ESTACION EB1</v>
          </cell>
          <cell r="C53" t="str">
            <v>UND</v>
          </cell>
          <cell r="D53">
            <v>9399470</v>
          </cell>
        </row>
        <row r="54">
          <cell r="A54" t="str">
            <v>20102</v>
          </cell>
          <cell r="B54" t="str">
            <v>ESTACION EB2</v>
          </cell>
          <cell r="C54" t="str">
            <v>UND</v>
          </cell>
          <cell r="D54">
            <v>5015220</v>
          </cell>
        </row>
        <row r="55">
          <cell r="A55" t="str">
            <v>20103</v>
          </cell>
          <cell r="B55" t="str">
            <v>ESTACION EB3</v>
          </cell>
          <cell r="C55" t="str">
            <v>UND</v>
          </cell>
          <cell r="D55">
            <v>2487960</v>
          </cell>
        </row>
        <row r="56">
          <cell r="A56" t="str">
            <v>0203</v>
          </cell>
          <cell r="B56" t="str">
            <v xml:space="preserve"> TUBERIA HORMIGON  </v>
          </cell>
          <cell r="C56">
            <v>0</v>
          </cell>
        </row>
        <row r="57">
          <cell r="A57" t="str">
            <v>020304</v>
          </cell>
          <cell r="B57" t="str">
            <v>TUB CONCRETO SIMPLE D= 6"UNION CAUCHO</v>
          </cell>
          <cell r="C57" t="str">
            <v xml:space="preserve"> ML  </v>
          </cell>
          <cell r="D57">
            <v>15650</v>
          </cell>
        </row>
        <row r="58">
          <cell r="A58" t="str">
            <v>020305</v>
          </cell>
          <cell r="B58" t="str">
            <v>TUB CONCRETO SIMPLE D=10"UNION CAUCHO</v>
          </cell>
          <cell r="C58" t="str">
            <v xml:space="preserve"> ML  </v>
          </cell>
          <cell r="D58">
            <v>25760</v>
          </cell>
        </row>
        <row r="59">
          <cell r="A59" t="str">
            <v>020306</v>
          </cell>
          <cell r="B59" t="str">
            <v>TUB CONCRETO SIMPLE D=12"UNION CAUCHO</v>
          </cell>
          <cell r="C59" t="str">
            <v xml:space="preserve"> ML  </v>
          </cell>
          <cell r="D59">
            <v>44980</v>
          </cell>
        </row>
        <row r="60">
          <cell r="A60" t="str">
            <v>020307</v>
          </cell>
          <cell r="B60" t="str">
            <v>TUB CONCRETO SIMPLE D=15"UNION CAUCHO</v>
          </cell>
          <cell r="C60" t="str">
            <v xml:space="preserve"> ML  </v>
          </cell>
          <cell r="D60">
            <v>57270</v>
          </cell>
        </row>
        <row r="61">
          <cell r="A61" t="str">
            <v>020308</v>
          </cell>
          <cell r="B61" t="str">
            <v>TUB CONCRETO SIMPLE D=18"UNION CAUCHO</v>
          </cell>
          <cell r="C61" t="str">
            <v xml:space="preserve"> ML  </v>
          </cell>
          <cell r="D61">
            <v>75890</v>
          </cell>
        </row>
        <row r="62">
          <cell r="A62" t="str">
            <v>020309</v>
          </cell>
          <cell r="B62" t="str">
            <v>TUB CONCRETO SIMPLE D=21"UNION CAUCHO</v>
          </cell>
          <cell r="C62" t="str">
            <v xml:space="preserve"> ML  </v>
          </cell>
          <cell r="D62">
            <v>111920</v>
          </cell>
        </row>
        <row r="63">
          <cell r="A63" t="str">
            <v>020310</v>
          </cell>
          <cell r="B63" t="str">
            <v>TUB CONCRETO SIMPLE D=24"UNION CAUCHO</v>
          </cell>
          <cell r="C63" t="str">
            <v xml:space="preserve"> ML  </v>
          </cell>
          <cell r="D63">
            <v>131440</v>
          </cell>
        </row>
        <row r="64">
          <cell r="A64" t="str">
            <v>020311</v>
          </cell>
          <cell r="B64" t="str">
            <v>TUB CONCRETO SIMPLE D=27"UNION CAUCHO</v>
          </cell>
          <cell r="C64" t="str">
            <v xml:space="preserve"> ML  </v>
          </cell>
          <cell r="D64">
            <v>219910</v>
          </cell>
        </row>
        <row r="65">
          <cell r="A65" t="str">
            <v>020312</v>
          </cell>
          <cell r="B65" t="str">
            <v>TUB CONCRETO SIMPLE D=30"UNION CAUCHO</v>
          </cell>
          <cell r="C65" t="str">
            <v xml:space="preserve"> ML  </v>
          </cell>
          <cell r="D65">
            <v>237160</v>
          </cell>
        </row>
        <row r="66">
          <cell r="A66" t="str">
            <v>020313</v>
          </cell>
          <cell r="B66" t="str">
            <v>TUB CONCRETO SIMPLE D= 8"UNION CAUCHO</v>
          </cell>
          <cell r="C66" t="str">
            <v xml:space="preserve"> ML  </v>
          </cell>
          <cell r="D66">
            <v>20330</v>
          </cell>
        </row>
        <row r="67">
          <cell r="A67" t="str">
            <v>020314</v>
          </cell>
          <cell r="B67" t="str">
            <v>TUB CONCRETO REFORZADO D=33"UNION CAUCHO</v>
          </cell>
          <cell r="C67" t="str">
            <v xml:space="preserve"> ML  </v>
          </cell>
          <cell r="D67">
            <v>299400</v>
          </cell>
        </row>
        <row r="68">
          <cell r="A68" t="str">
            <v>020315</v>
          </cell>
          <cell r="B68" t="str">
            <v>TUB CONCRETO REFORZADO D=36"UNION CAUCHO</v>
          </cell>
          <cell r="C68" t="str">
            <v xml:space="preserve"> ML  </v>
          </cell>
          <cell r="D68">
            <v>336320</v>
          </cell>
        </row>
        <row r="69">
          <cell r="A69" t="str">
            <v>020316</v>
          </cell>
          <cell r="B69" t="str">
            <v>TUBERIA CONCRETO HR C II D=1.0 M</v>
          </cell>
          <cell r="C69" t="str">
            <v xml:space="preserve"> ML  </v>
          </cell>
          <cell r="D69">
            <v>377380</v>
          </cell>
        </row>
        <row r="70">
          <cell r="A70" t="str">
            <v>020317</v>
          </cell>
          <cell r="B70" t="str">
            <v>TUBERIA CONCRETO HR C II D= 1.10 MTS</v>
          </cell>
          <cell r="C70" t="str">
            <v xml:space="preserve"> ML  </v>
          </cell>
          <cell r="D70">
            <v>421860</v>
          </cell>
        </row>
        <row r="71">
          <cell r="A71" t="str">
            <v>0204</v>
          </cell>
          <cell r="B71" t="str">
            <v xml:space="preserve">CAMARAS - RECAMARAS - CABEZAL  </v>
          </cell>
          <cell r="C71">
            <v>0</v>
          </cell>
        </row>
        <row r="72">
          <cell r="A72" t="str">
            <v>020403</v>
          </cell>
          <cell r="B72" t="str">
            <v xml:space="preserve">CAMARA INSPECCION TIPO B H=0.00-1.50 MTS  </v>
          </cell>
          <cell r="C72" t="str">
            <v xml:space="preserve"> UND  </v>
          </cell>
          <cell r="D72">
            <v>842420</v>
          </cell>
        </row>
        <row r="73">
          <cell r="A73" t="str">
            <v>020404</v>
          </cell>
          <cell r="B73" t="str">
            <v xml:space="preserve">CAMARA INSPECCION TIPO B H=1.50-2.00 MTS  </v>
          </cell>
          <cell r="C73" t="str">
            <v xml:space="preserve"> UND  </v>
          </cell>
          <cell r="D73">
            <v>919110</v>
          </cell>
        </row>
        <row r="74">
          <cell r="A74" t="str">
            <v>020405</v>
          </cell>
          <cell r="B74" t="str">
            <v>RECONSTRUCCION LOSA PISO CAMARA INSPECCI</v>
          </cell>
          <cell r="C74" t="str">
            <v xml:space="preserve"> UND  </v>
          </cell>
          <cell r="D74">
            <v>120040</v>
          </cell>
        </row>
        <row r="75">
          <cell r="A75" t="str">
            <v>020406</v>
          </cell>
          <cell r="B75" t="str">
            <v>RECONSTRUCCION LOSA SUPE-TAPA CAMARA</v>
          </cell>
          <cell r="C75" t="str">
            <v xml:space="preserve"> UND  </v>
          </cell>
          <cell r="D75">
            <v>292220</v>
          </cell>
        </row>
        <row r="76">
          <cell r="A76" t="str">
            <v>020407</v>
          </cell>
          <cell r="B76" t="str">
            <v>SUMIDERO DOBLE</v>
          </cell>
          <cell r="C76" t="str">
            <v xml:space="preserve"> M3  </v>
          </cell>
          <cell r="D76">
            <v>411250</v>
          </cell>
        </row>
        <row r="77">
          <cell r="A77" t="str">
            <v>020408</v>
          </cell>
          <cell r="B77" t="str">
            <v>SUMIDERO SENCILLO</v>
          </cell>
          <cell r="C77" t="str">
            <v xml:space="preserve"> UND  </v>
          </cell>
          <cell r="D77">
            <v>303900</v>
          </cell>
        </row>
        <row r="78">
          <cell r="A78" t="str">
            <v>020410</v>
          </cell>
          <cell r="B78" t="str">
            <v xml:space="preserve">CAMARA INSPECCION PISO TAPA  </v>
          </cell>
          <cell r="C78" t="str">
            <v xml:space="preserve"> UND  </v>
          </cell>
          <cell r="D78">
            <v>263800</v>
          </cell>
        </row>
        <row r="79">
          <cell r="A79" t="str">
            <v>020412</v>
          </cell>
          <cell r="B79" t="str">
            <v>REALCE CAMARA DE INSPECCION</v>
          </cell>
          <cell r="C79" t="str">
            <v xml:space="preserve"> UND  </v>
          </cell>
          <cell r="D79">
            <v>177830</v>
          </cell>
        </row>
        <row r="80">
          <cell r="A80" t="str">
            <v>020413</v>
          </cell>
          <cell r="B80" t="str">
            <v>RETIRO TUBERIA EXISTENTE 0" A 12"</v>
          </cell>
          <cell r="C80" t="str">
            <v xml:space="preserve"> ML  </v>
          </cell>
          <cell r="D80">
            <v>10470</v>
          </cell>
        </row>
        <row r="81">
          <cell r="A81" t="str">
            <v>020414</v>
          </cell>
          <cell r="B81" t="str">
            <v>RETIRO TUBERIA EXISTENTE 14" A 24"</v>
          </cell>
          <cell r="C81" t="str">
            <v xml:space="preserve"> ML  </v>
          </cell>
          <cell r="D81">
            <v>21190</v>
          </cell>
        </row>
        <row r="82">
          <cell r="A82" t="str">
            <v>020417</v>
          </cell>
          <cell r="B82" t="str">
            <v xml:space="preserve">CAMARA INSPECCION TIPO B H=2.51-3.00 MTS  </v>
          </cell>
          <cell r="C82" t="str">
            <v xml:space="preserve"> UND  </v>
          </cell>
          <cell r="D82">
            <v>1133040</v>
          </cell>
        </row>
        <row r="83">
          <cell r="A83" t="str">
            <v>020418</v>
          </cell>
          <cell r="B83" t="str">
            <v xml:space="preserve">CAMARA INSPECCION TIPO B H=2.01-2.50 MTS  </v>
          </cell>
          <cell r="C83" t="str">
            <v xml:space="preserve"> UND  </v>
          </cell>
          <cell r="D83">
            <v>1017110</v>
          </cell>
        </row>
        <row r="84">
          <cell r="A84" t="str">
            <v>020419</v>
          </cell>
          <cell r="B84" t="str">
            <v>EMPALME TUB 15"-21" CAMARA CONCRETO</v>
          </cell>
          <cell r="C84" t="str">
            <v xml:space="preserve"> UND  </v>
          </cell>
          <cell r="D84">
            <v>75820</v>
          </cell>
        </row>
        <row r="85">
          <cell r="A85" t="str">
            <v>020420</v>
          </cell>
          <cell r="B85" t="str">
            <v>EMPALME TUB 15"-21" CAMARA LADRILLO</v>
          </cell>
          <cell r="C85" t="str">
            <v xml:space="preserve"> UND  </v>
          </cell>
          <cell r="D85">
            <v>58410</v>
          </cell>
        </row>
        <row r="86">
          <cell r="A86" t="str">
            <v>020421</v>
          </cell>
          <cell r="B86" t="str">
            <v>RECUBRIMIENTO CONCRETO TUBERIA</v>
          </cell>
          <cell r="C86" t="str">
            <v xml:space="preserve"> M3  </v>
          </cell>
          <cell r="D86">
            <v>274340</v>
          </cell>
        </row>
        <row r="87">
          <cell r="A87" t="str">
            <v>020422</v>
          </cell>
          <cell r="B87" t="str">
            <v xml:space="preserve">CAMARA INSPECCION TIPO B H=3.01-3.50 MTS  </v>
          </cell>
          <cell r="C87" t="str">
            <v xml:space="preserve"> UND  </v>
          </cell>
          <cell r="D87">
            <v>1235500</v>
          </cell>
        </row>
        <row r="88">
          <cell r="A88" t="str">
            <v>020423</v>
          </cell>
          <cell r="B88" t="str">
            <v xml:space="preserve">CAMARA INSPECCION TIPO B H=3.51-4.00 MTS  </v>
          </cell>
          <cell r="C88" t="str">
            <v xml:space="preserve"> UND  </v>
          </cell>
          <cell r="D88">
            <v>1335840</v>
          </cell>
        </row>
        <row r="89">
          <cell r="A89" t="str">
            <v>020424</v>
          </cell>
          <cell r="B89" t="str">
            <v xml:space="preserve">CAMARA INSPECCION TIPO I H=0 -1,50 MTS </v>
          </cell>
          <cell r="C89" t="str">
            <v xml:space="preserve"> UND  </v>
          </cell>
          <cell r="D89">
            <v>1300950</v>
          </cell>
        </row>
        <row r="90">
          <cell r="A90" t="str">
            <v>020425</v>
          </cell>
          <cell r="B90" t="str">
            <v xml:space="preserve">CAMARA INSPECCION TIPO I H=1.51-2.00 MTS  </v>
          </cell>
          <cell r="C90" t="str">
            <v xml:space="preserve"> UND  </v>
          </cell>
          <cell r="D90">
            <v>1427120</v>
          </cell>
        </row>
        <row r="91">
          <cell r="A91" t="str">
            <v>020426</v>
          </cell>
          <cell r="B91" t="str">
            <v xml:space="preserve">CAMARA INSPECCION TIPO I H=2.01-2.50 MTS  </v>
          </cell>
          <cell r="C91" t="str">
            <v xml:space="preserve"> UND  </v>
          </cell>
          <cell r="D91">
            <v>1583810</v>
          </cell>
        </row>
        <row r="92">
          <cell r="A92" t="str">
            <v>020427</v>
          </cell>
          <cell r="B92" t="str">
            <v>CAMARA INSPECCION TIPO I H=2.51-3.00 MTS</v>
          </cell>
          <cell r="C92" t="str">
            <v xml:space="preserve"> UND  </v>
          </cell>
          <cell r="D92">
            <v>1753990</v>
          </cell>
        </row>
        <row r="93">
          <cell r="A93" t="str">
            <v>020428</v>
          </cell>
          <cell r="B93" t="str">
            <v>CAMARA INSPECCION TIPO I H=3.01-3.50 MTS</v>
          </cell>
          <cell r="C93" t="str">
            <v xml:space="preserve"> UND  </v>
          </cell>
          <cell r="D93">
            <v>1894830</v>
          </cell>
        </row>
        <row r="94">
          <cell r="A94" t="str">
            <v>020429</v>
          </cell>
          <cell r="B94" t="str">
            <v>CAMARA INSPECCION TIPO I H=3.51-4.00 MTS</v>
          </cell>
          <cell r="C94" t="str">
            <v xml:space="preserve"> UND  </v>
          </cell>
          <cell r="D94">
            <v>2051520</v>
          </cell>
        </row>
        <row r="95">
          <cell r="A95" t="str">
            <v>020430</v>
          </cell>
          <cell r="B95" t="str">
            <v>EMPALME TUB CONCR 8"-12" CAMARA CONCRETO</v>
          </cell>
          <cell r="C95" t="str">
            <v xml:space="preserve"> UND  </v>
          </cell>
          <cell r="D95">
            <v>54030</v>
          </cell>
        </row>
        <row r="96">
          <cell r="A96" t="str">
            <v>020431</v>
          </cell>
          <cell r="B96" t="str">
            <v>EMPALME TUB CONCR 8"-12" CAMARA LADRILLO</v>
          </cell>
          <cell r="C96" t="str">
            <v xml:space="preserve"> UND  </v>
          </cell>
          <cell r="D96">
            <v>37520</v>
          </cell>
        </row>
        <row r="97">
          <cell r="A97" t="str">
            <v>0205</v>
          </cell>
          <cell r="B97" t="str">
            <v xml:space="preserve">INSTALACION - TRANSPORTE  </v>
          </cell>
          <cell r="C97">
            <v>0</v>
          </cell>
        </row>
        <row r="98">
          <cell r="A98" t="str">
            <v>020501</v>
          </cell>
          <cell r="B98" t="str">
            <v>TRANSP. TUB HS D 6" HASTA 10"</v>
          </cell>
          <cell r="C98" t="str">
            <v>M/K</v>
          </cell>
          <cell r="D98">
            <v>30</v>
          </cell>
        </row>
        <row r="99">
          <cell r="A99" t="str">
            <v>020502</v>
          </cell>
          <cell r="B99" t="str">
            <v>TRANSP. TUB HS D 12 HASTA 18"</v>
          </cell>
          <cell r="C99" t="str">
            <v>M/K</v>
          </cell>
          <cell r="D99">
            <v>50</v>
          </cell>
        </row>
        <row r="100">
          <cell r="A100" t="str">
            <v>020503</v>
          </cell>
          <cell r="B100" t="str">
            <v>TRANSP. TUB HS D= 21" HASTA 30"</v>
          </cell>
          <cell r="C100" t="str">
            <v>M/K</v>
          </cell>
          <cell r="D100">
            <v>170</v>
          </cell>
        </row>
        <row r="101">
          <cell r="A101" t="str">
            <v>020504</v>
          </cell>
          <cell r="B101" t="str">
            <v>TRANSP. TUB HR D=33 HASTA 36"</v>
          </cell>
          <cell r="C101" t="str">
            <v>M/K</v>
          </cell>
          <cell r="D101">
            <v>250</v>
          </cell>
        </row>
        <row r="102">
          <cell r="A102" t="str">
            <v>0206</v>
          </cell>
          <cell r="B102" t="str">
            <v xml:space="preserve">FORMALETA - VARIOS  </v>
          </cell>
          <cell r="C102">
            <v>0</v>
          </cell>
        </row>
        <row r="103">
          <cell r="A103" t="str">
            <v>020602</v>
          </cell>
          <cell r="B103" t="str">
            <v>VALVULA CHAPALETA Q=4.10L/SEG S=1.5M 6"</v>
          </cell>
          <cell r="C103" t="str">
            <v>UND</v>
          </cell>
          <cell r="D103">
            <v>538510</v>
          </cell>
        </row>
        <row r="104">
          <cell r="A104" t="str">
            <v>020603</v>
          </cell>
          <cell r="B104" t="str">
            <v>VALVULA CHAPALETA Q=4.10L/SEG S=1.5M 8"</v>
          </cell>
          <cell r="C104" t="str">
            <v>UND</v>
          </cell>
          <cell r="D104">
            <v>937180</v>
          </cell>
        </row>
        <row r="105">
          <cell r="A105" t="str">
            <v>020604</v>
          </cell>
          <cell r="B105" t="str">
            <v>VALVULA CHAPALETA Q=4.10L/SEG S=1.5M 10"</v>
          </cell>
          <cell r="C105" t="str">
            <v>UND</v>
          </cell>
          <cell r="D105">
            <v>1729740</v>
          </cell>
        </row>
        <row r="106">
          <cell r="A106" t="str">
            <v>020605</v>
          </cell>
          <cell r="B106" t="str">
            <v>VALVULA CHAPALETA Q=4.10L/SEG S=1.5M 12"</v>
          </cell>
          <cell r="C106" t="str">
            <v>UND</v>
          </cell>
          <cell r="D106">
            <v>2501760</v>
          </cell>
        </row>
        <row r="107">
          <cell r="A107" t="str">
            <v>0207</v>
          </cell>
          <cell r="B107" t="str">
            <v xml:space="preserve">TUBERIA POLIVINILICA  </v>
          </cell>
          <cell r="C107">
            <v>0</v>
          </cell>
        </row>
        <row r="108">
          <cell r="A108" t="str">
            <v>020704</v>
          </cell>
          <cell r="B108" t="str">
            <v>TUB PVC NOVAFORT 4"</v>
          </cell>
          <cell r="C108" t="str">
            <v>ML</v>
          </cell>
          <cell r="D108">
            <v>21340</v>
          </cell>
        </row>
        <row r="109">
          <cell r="A109" t="str">
            <v>020705</v>
          </cell>
          <cell r="B109" t="str">
            <v>TUB PVC NOVAFORT 6"</v>
          </cell>
          <cell r="C109" t="str">
            <v>ML</v>
          </cell>
          <cell r="D109">
            <v>32560</v>
          </cell>
        </row>
        <row r="110">
          <cell r="A110" t="str">
            <v>020706</v>
          </cell>
          <cell r="B110" t="str">
            <v>TUB PVC NOVAFORT 8"</v>
          </cell>
          <cell r="C110" t="str">
            <v>ML</v>
          </cell>
          <cell r="D110">
            <v>47230</v>
          </cell>
        </row>
        <row r="111">
          <cell r="A111" t="str">
            <v>020707</v>
          </cell>
          <cell r="B111" t="str">
            <v>TUB PVC NOVAFORT 10"</v>
          </cell>
          <cell r="C111" t="str">
            <v>ML</v>
          </cell>
          <cell r="D111">
            <v>63790</v>
          </cell>
        </row>
        <row r="112">
          <cell r="A112" t="str">
            <v>020708</v>
          </cell>
          <cell r="B112" t="str">
            <v>TUB PVC NOVAFORT 12"</v>
          </cell>
          <cell r="C112" t="str">
            <v>ML</v>
          </cell>
          <cell r="D112">
            <v>89260</v>
          </cell>
        </row>
        <row r="113">
          <cell r="A113" t="str">
            <v>020709</v>
          </cell>
          <cell r="B113" t="str">
            <v>TUB PVC NOVAFORT 16"</v>
          </cell>
          <cell r="C113" t="str">
            <v>ML</v>
          </cell>
          <cell r="D113">
            <v>141040</v>
          </cell>
        </row>
        <row r="114">
          <cell r="A114" t="str">
            <v>020710</v>
          </cell>
          <cell r="B114" t="str">
            <v>TUB PVC NOVAFORT 18"</v>
          </cell>
          <cell r="C114" t="str">
            <v>ML</v>
          </cell>
          <cell r="D114">
            <v>182810</v>
          </cell>
        </row>
        <row r="115">
          <cell r="A115" t="str">
            <v>020711</v>
          </cell>
          <cell r="B115" t="str">
            <v>TUB PVC NOVAFORT 20"</v>
          </cell>
          <cell r="C115" t="str">
            <v>ML</v>
          </cell>
          <cell r="D115">
            <v>216310</v>
          </cell>
        </row>
        <row r="116">
          <cell r="A116" t="str">
            <v>020712</v>
          </cell>
          <cell r="B116" t="str">
            <v>TUB PVC NOVALOC ASTM 24" SANIT</v>
          </cell>
          <cell r="C116" t="str">
            <v>ML</v>
          </cell>
          <cell r="D116">
            <v>268710</v>
          </cell>
        </row>
        <row r="117">
          <cell r="A117" t="str">
            <v>020713</v>
          </cell>
          <cell r="B117" t="str">
            <v>TUB PVC NOVALOC ASTM 27" PVC</v>
          </cell>
          <cell r="C117" t="str">
            <v>ML</v>
          </cell>
          <cell r="D117">
            <v>356380</v>
          </cell>
        </row>
        <row r="118">
          <cell r="A118" t="str">
            <v>020714</v>
          </cell>
          <cell r="B118" t="str">
            <v>TUB PVC NOVALOC ASTM 30" SANIT</v>
          </cell>
          <cell r="C118" t="str">
            <v>ML</v>
          </cell>
          <cell r="D118">
            <v>395240</v>
          </cell>
        </row>
        <row r="119">
          <cell r="A119" t="str">
            <v>020715</v>
          </cell>
          <cell r="B119" t="str">
            <v>TUB PVC NOVALOC SAN ASTM 33"</v>
          </cell>
          <cell r="C119" t="str">
            <v>ML</v>
          </cell>
          <cell r="D119">
            <v>488930</v>
          </cell>
        </row>
        <row r="120">
          <cell r="A120" t="str">
            <v>020716</v>
          </cell>
          <cell r="B120" t="str">
            <v>TUB PVC ALIGERADA RIB LOC 6"</v>
          </cell>
          <cell r="C120" t="str">
            <v>ML</v>
          </cell>
          <cell r="D120">
            <v>30100</v>
          </cell>
        </row>
        <row r="121">
          <cell r="A121" t="str">
            <v>020717</v>
          </cell>
          <cell r="B121" t="str">
            <v>TUB PVC ALIGERADA RIB LOC 8"</v>
          </cell>
          <cell r="C121" t="str">
            <v>ML</v>
          </cell>
          <cell r="D121">
            <v>41720</v>
          </cell>
        </row>
        <row r="122">
          <cell r="A122" t="str">
            <v>020718</v>
          </cell>
          <cell r="B122" t="str">
            <v>TUB PVC ALIGERADA RIB LOC 10"</v>
          </cell>
          <cell r="C122" t="str">
            <v>ML</v>
          </cell>
          <cell r="D122">
            <v>58440</v>
          </cell>
        </row>
        <row r="123">
          <cell r="A123" t="str">
            <v>020719</v>
          </cell>
          <cell r="B123" t="str">
            <v>TUB PVC ALIGERADA RIB LOC 12"</v>
          </cell>
          <cell r="C123" t="str">
            <v>ML</v>
          </cell>
          <cell r="D123">
            <v>80310</v>
          </cell>
        </row>
        <row r="124">
          <cell r="A124" t="str">
            <v>020720</v>
          </cell>
          <cell r="B124" t="str">
            <v>TUB PVC ALIGERADA RIB LOC 14"</v>
          </cell>
          <cell r="C124" t="str">
            <v>ML</v>
          </cell>
          <cell r="D124">
            <v>103040</v>
          </cell>
        </row>
        <row r="125">
          <cell r="A125" t="str">
            <v>03</v>
          </cell>
          <cell r="B125" t="str">
            <v xml:space="preserve">EQUIPOS PRESION - BOMBEO  </v>
          </cell>
          <cell r="C125">
            <v>0</v>
          </cell>
        </row>
        <row r="126">
          <cell r="A126" t="str">
            <v>0305</v>
          </cell>
          <cell r="B126" t="str">
            <v xml:space="preserve">CONTROLES - PROTECCIONES  </v>
          </cell>
          <cell r="C126">
            <v>0</v>
          </cell>
        </row>
        <row r="127">
          <cell r="A127" t="str">
            <v>030501</v>
          </cell>
          <cell r="B127" t="str">
            <v>ARRANCADOR VOL-C10 230 40-50AMP</v>
          </cell>
          <cell r="C127" t="str">
            <v>UND</v>
          </cell>
          <cell r="D127">
            <v>1089040</v>
          </cell>
        </row>
        <row r="128">
          <cell r="A128" t="str">
            <v>030502</v>
          </cell>
          <cell r="B128" t="str">
            <v>MONITOR DE VOLTAJE</v>
          </cell>
          <cell r="C128" t="str">
            <v>UND</v>
          </cell>
          <cell r="D128">
            <v>381000</v>
          </cell>
        </row>
        <row r="129">
          <cell r="A129" t="str">
            <v>030503</v>
          </cell>
          <cell r="B129" t="str">
            <v>CONTACTOR ABIERTO 60 AMP AC3 220 VOL</v>
          </cell>
          <cell r="C129" t="str">
            <v>UND</v>
          </cell>
          <cell r="D129">
            <v>915880</v>
          </cell>
        </row>
        <row r="130">
          <cell r="A130" t="str">
            <v>030504</v>
          </cell>
          <cell r="B130" t="str">
            <v>HIMEL</v>
          </cell>
          <cell r="C130" t="str">
            <v>UND</v>
          </cell>
          <cell r="D130">
            <v>203700</v>
          </cell>
        </row>
        <row r="131">
          <cell r="A131" t="str">
            <v>030505</v>
          </cell>
          <cell r="B131" t="str">
            <v>RELE BIMETALICO TERMICO 32-40 AMP</v>
          </cell>
          <cell r="C131" t="str">
            <v>UND</v>
          </cell>
          <cell r="D131">
            <v>429510</v>
          </cell>
        </row>
        <row r="132">
          <cell r="A132" t="str">
            <v>030506</v>
          </cell>
          <cell r="B132" t="str">
            <v>PULSADOR LUMINOSO VERDE</v>
          </cell>
          <cell r="C132" t="str">
            <v>UND</v>
          </cell>
          <cell r="D132">
            <v>93370</v>
          </cell>
        </row>
        <row r="133">
          <cell r="A133" t="str">
            <v>030507</v>
          </cell>
          <cell r="B133" t="str">
            <v>SUMIN CONTACTOR ABIERTO 60 AMP AC3 220 V</v>
          </cell>
          <cell r="C133" t="str">
            <v>UND</v>
          </cell>
          <cell r="D133">
            <v>906890</v>
          </cell>
        </row>
        <row r="134">
          <cell r="A134" t="str">
            <v>030508</v>
          </cell>
          <cell r="B134" t="str">
            <v>CONTROL DE NIVEL POZO TIPO GWARRICK</v>
          </cell>
          <cell r="C134" t="str">
            <v>UND</v>
          </cell>
          <cell r="D134">
            <v>300010</v>
          </cell>
        </row>
        <row r="135">
          <cell r="A135" t="str">
            <v>04</v>
          </cell>
          <cell r="B135" t="str">
            <v xml:space="preserve">RED ACUEDUCTO  </v>
          </cell>
          <cell r="C135">
            <v>0</v>
          </cell>
        </row>
        <row r="136">
          <cell r="A136" t="str">
            <v>0401</v>
          </cell>
          <cell r="B136" t="str">
            <v xml:space="preserve">BOCATOMAS  </v>
          </cell>
          <cell r="C136">
            <v>0</v>
          </cell>
        </row>
        <row r="137">
          <cell r="A137" t="str">
            <v>040130</v>
          </cell>
          <cell r="B137" t="str">
            <v>DESVIACION CAUCE ANCHOS ENTRE 0 Y 1 ML</v>
          </cell>
          <cell r="C137" t="str">
            <v>ML</v>
          </cell>
          <cell r="D137">
            <v>41610</v>
          </cell>
        </row>
        <row r="138">
          <cell r="A138" t="str">
            <v>040131</v>
          </cell>
          <cell r="B138" t="str">
            <v>DESVIACION TEMPORAL CAUCE ANCHOS 1 A 3 M</v>
          </cell>
          <cell r="C138" t="str">
            <v>ML</v>
          </cell>
          <cell r="D138">
            <v>65160</v>
          </cell>
        </row>
        <row r="139">
          <cell r="A139" t="str">
            <v>040133</v>
          </cell>
          <cell r="B139" t="str">
            <v>MOTOR ELEC 20HP 3600 RPM BOMBA</v>
          </cell>
          <cell r="C139" t="str">
            <v>UND</v>
          </cell>
          <cell r="D139">
            <v>2616870</v>
          </cell>
        </row>
        <row r="140">
          <cell r="A140" t="str">
            <v>040136</v>
          </cell>
          <cell r="B140" t="str">
            <v>MOTOR ELEC 5HP 3600 RPM BOMBA</v>
          </cell>
          <cell r="C140" t="str">
            <v>UND</v>
          </cell>
          <cell r="D140">
            <v>971770</v>
          </cell>
        </row>
        <row r="141">
          <cell r="A141" t="str">
            <v>040138</v>
          </cell>
          <cell r="B141" t="str">
            <v>MOTOR ELEC 100HP 3600 RPM BOMBA</v>
          </cell>
          <cell r="C141" t="str">
            <v>UND</v>
          </cell>
          <cell r="D141">
            <v>11002930</v>
          </cell>
        </row>
        <row r="142">
          <cell r="A142" t="str">
            <v>040139</v>
          </cell>
          <cell r="B142" t="str">
            <v>MOTOR ELEC 150HP 3600 RPM BOMBA</v>
          </cell>
          <cell r="C142" t="str">
            <v>UND</v>
          </cell>
          <cell r="D142">
            <v>17226810</v>
          </cell>
        </row>
        <row r="143">
          <cell r="A143" t="str">
            <v>040142</v>
          </cell>
          <cell r="B143" t="str">
            <v>MOTOR ELEC 35HP 3600 RPM BOMBA</v>
          </cell>
          <cell r="C143" t="str">
            <v>UND</v>
          </cell>
          <cell r="D143">
            <v>4636190</v>
          </cell>
        </row>
        <row r="144">
          <cell r="A144" t="str">
            <v>040144</v>
          </cell>
          <cell r="B144" t="str">
            <v>MOTOR ELEC 15HP 3600 RPM BOMBA</v>
          </cell>
          <cell r="C144" t="str">
            <v>UND</v>
          </cell>
          <cell r="D144">
            <v>2232820</v>
          </cell>
        </row>
        <row r="145">
          <cell r="A145" t="str">
            <v>040147</v>
          </cell>
          <cell r="B145" t="str">
            <v>MOTOR ELEC 30 HP 3600 RPM BOMBA</v>
          </cell>
          <cell r="C145" t="str">
            <v>UND</v>
          </cell>
          <cell r="D145">
            <v>3856570</v>
          </cell>
        </row>
        <row r="146">
          <cell r="A146" t="str">
            <v>040152</v>
          </cell>
          <cell r="B146" t="str">
            <v>MOTOR ELEC 50HP 3600 RPM BOMBA</v>
          </cell>
          <cell r="C146" t="str">
            <v>UND</v>
          </cell>
          <cell r="D146">
            <v>6654560</v>
          </cell>
        </row>
        <row r="147">
          <cell r="A147" t="str">
            <v>040159</v>
          </cell>
          <cell r="B147" t="str">
            <v>MOTOR ELEC 60HP 3600 RPM BOMBA</v>
          </cell>
          <cell r="C147" t="str">
            <v>UND</v>
          </cell>
          <cell r="D147">
            <v>7704500</v>
          </cell>
        </row>
        <row r="148">
          <cell r="A148" t="str">
            <v>040160</v>
          </cell>
          <cell r="B148" t="str">
            <v>MOTOR ELEC 25HP 3600 RPM BOMBA</v>
          </cell>
          <cell r="C148" t="str">
            <v>UND</v>
          </cell>
          <cell r="D148">
            <v>2806740</v>
          </cell>
        </row>
        <row r="149">
          <cell r="A149" t="str">
            <v>040162</v>
          </cell>
          <cell r="B149" t="str">
            <v>REJILLA DE HIERRO D=1/2,E=1/2 1.50X.40MT</v>
          </cell>
          <cell r="C149" t="str">
            <v>UND</v>
          </cell>
          <cell r="D149">
            <v>115620</v>
          </cell>
        </row>
        <row r="150">
          <cell r="A150" t="str">
            <v>040163</v>
          </cell>
          <cell r="B150" t="str">
            <v>REJILLA HIERRO D=1/2" E=1/2" 0.6X0.4MTS</v>
          </cell>
          <cell r="C150" t="str">
            <v>UND</v>
          </cell>
          <cell r="D150">
            <v>55110</v>
          </cell>
        </row>
        <row r="151">
          <cell r="A151" t="str">
            <v>040164</v>
          </cell>
          <cell r="B151" t="str">
            <v>REJILLA HIERRO D=1/2, E=1/2, 1X0.30MTS</v>
          </cell>
          <cell r="C151" t="str">
            <v>UND</v>
          </cell>
          <cell r="D151">
            <v>87220</v>
          </cell>
        </row>
        <row r="152">
          <cell r="A152" t="str">
            <v>040165</v>
          </cell>
          <cell r="B152" t="str">
            <v>REJILLA HIERRO D=1/2 E=1/2, 1X0.60 MTS</v>
          </cell>
          <cell r="C152" t="str">
            <v>UND</v>
          </cell>
          <cell r="D152">
            <v>220450</v>
          </cell>
        </row>
        <row r="153">
          <cell r="A153" t="str">
            <v>040166</v>
          </cell>
          <cell r="B153" t="str">
            <v>REJILLA LAM.AC.INOX. CAL 9 1.00X.60MTS</v>
          </cell>
          <cell r="C153" t="str">
            <v>UND</v>
          </cell>
          <cell r="D153">
            <v>307250</v>
          </cell>
        </row>
        <row r="154">
          <cell r="A154" t="str">
            <v>040167</v>
          </cell>
          <cell r="B154" t="str">
            <v>REJILLA LAM.AC.INOX. CAL 9 1.00X.30MTS</v>
          </cell>
          <cell r="C154" t="str">
            <v>UND</v>
          </cell>
          <cell r="D154">
            <v>116080</v>
          </cell>
        </row>
        <row r="155">
          <cell r="A155" t="str">
            <v>040168</v>
          </cell>
          <cell r="B155" t="str">
            <v>REJILLA LAM.AC.INOX. CAL.9 1.50X.40MTS</v>
          </cell>
          <cell r="C155" t="str">
            <v>UND</v>
          </cell>
          <cell r="D155">
            <v>338320</v>
          </cell>
        </row>
        <row r="156">
          <cell r="A156" t="str">
            <v>040179</v>
          </cell>
          <cell r="B156" t="str">
            <v>BOMBA SUMERG 3 HP LAPICERO 4" A.INOX</v>
          </cell>
          <cell r="C156" t="str">
            <v>UND</v>
          </cell>
          <cell r="D156">
            <v>4740770</v>
          </cell>
        </row>
        <row r="157">
          <cell r="A157" t="str">
            <v>040180</v>
          </cell>
          <cell r="B157" t="str">
            <v>BOMBA SUMERG 15 HP LAPICERO 6" A.INOX</v>
          </cell>
          <cell r="C157" t="str">
            <v>UND</v>
          </cell>
          <cell r="D157">
            <v>11214970</v>
          </cell>
        </row>
        <row r="158">
          <cell r="A158" t="str">
            <v>040181</v>
          </cell>
          <cell r="B158" t="str">
            <v>BOMBA SUMERG 20 HP LAPICERO 6" A.INOX</v>
          </cell>
          <cell r="C158" t="str">
            <v>UND</v>
          </cell>
          <cell r="D158">
            <v>13616050</v>
          </cell>
        </row>
        <row r="159">
          <cell r="A159" t="str">
            <v>040182</v>
          </cell>
          <cell r="B159" t="str">
            <v>BOMBA SUMERG 25 HP LAPICERO 6" A.INOX</v>
          </cell>
          <cell r="C159" t="str">
            <v>UND</v>
          </cell>
          <cell r="D159">
            <v>16215720</v>
          </cell>
        </row>
        <row r="160">
          <cell r="A160" t="str">
            <v>040183</v>
          </cell>
          <cell r="B160" t="str">
            <v>BOMBA SUMERG 30 HP LAPICERO 6" A.INOX</v>
          </cell>
          <cell r="C160" t="str">
            <v>UND</v>
          </cell>
          <cell r="D160">
            <v>18410920</v>
          </cell>
        </row>
        <row r="161">
          <cell r="A161" t="str">
            <v>040184</v>
          </cell>
          <cell r="B161" t="str">
            <v>BOMBA SUMERG 40 HP LAPICERO 6" A.INOX</v>
          </cell>
          <cell r="C161" t="str">
            <v>UND</v>
          </cell>
          <cell r="D161">
            <v>22353520</v>
          </cell>
        </row>
        <row r="162">
          <cell r="A162" t="str">
            <v>040185</v>
          </cell>
          <cell r="B162" t="str">
            <v>BOMBA SUMERG 50 HP LAPICERO 6" A.INOX</v>
          </cell>
          <cell r="C162" t="str">
            <v>UND</v>
          </cell>
          <cell r="D162">
            <v>27299130</v>
          </cell>
        </row>
        <row r="163">
          <cell r="A163" t="str">
            <v>040186</v>
          </cell>
          <cell r="B163" t="str">
            <v>BOMBA SUMERG 60 HP LAPICERO 6" A.INOX</v>
          </cell>
          <cell r="C163" t="str">
            <v>UND</v>
          </cell>
          <cell r="D163">
            <v>33983170</v>
          </cell>
        </row>
        <row r="164">
          <cell r="A164" t="str">
            <v>0403</v>
          </cell>
          <cell r="B164" t="str">
            <v xml:space="preserve">HIDRANTES  </v>
          </cell>
          <cell r="C164">
            <v>0</v>
          </cell>
        </row>
        <row r="165">
          <cell r="A165" t="str">
            <v>040301</v>
          </cell>
          <cell r="B165" t="str">
            <v>HIDRANTE E B LONDRES 4</v>
          </cell>
          <cell r="C165" t="str">
            <v>UND</v>
          </cell>
          <cell r="D165">
            <v>3411590</v>
          </cell>
        </row>
        <row r="166">
          <cell r="A166" t="str">
            <v>040302</v>
          </cell>
          <cell r="B166" t="str">
            <v>HIDRANTE E B LONDRES 6</v>
          </cell>
          <cell r="C166" t="str">
            <v>UND</v>
          </cell>
          <cell r="D166">
            <v>3496730</v>
          </cell>
        </row>
        <row r="167">
          <cell r="A167" t="str">
            <v>040303</v>
          </cell>
          <cell r="B167" t="str">
            <v>HIDRANTE E J.R. CHICAGO 3</v>
          </cell>
          <cell r="C167" t="str">
            <v>UND</v>
          </cell>
          <cell r="D167">
            <v>1589370</v>
          </cell>
        </row>
        <row r="168">
          <cell r="A168" t="str">
            <v>040304</v>
          </cell>
          <cell r="B168" t="str">
            <v>HIDRANTE EB PVC CHICAGO 3</v>
          </cell>
          <cell r="C168" t="str">
            <v>UND</v>
          </cell>
          <cell r="D168">
            <v>1783550</v>
          </cell>
        </row>
        <row r="169">
          <cell r="A169" t="str">
            <v>040305</v>
          </cell>
          <cell r="B169" t="str">
            <v>HIDRANTE EB ROMA 4</v>
          </cell>
          <cell r="C169" t="str">
            <v>UND</v>
          </cell>
          <cell r="D169">
            <v>2849400</v>
          </cell>
        </row>
        <row r="170">
          <cell r="A170" t="str">
            <v>040306</v>
          </cell>
          <cell r="B170" t="str">
            <v>HIDRANTE EB ROMA 6</v>
          </cell>
          <cell r="C170" t="str">
            <v>UND</v>
          </cell>
          <cell r="D170">
            <v>3354050</v>
          </cell>
        </row>
        <row r="171">
          <cell r="A171" t="str">
            <v>040307</v>
          </cell>
          <cell r="B171" t="str">
            <v>HIDRANTE SAN FRANCISCO 3"</v>
          </cell>
          <cell r="C171" t="str">
            <v>UND</v>
          </cell>
          <cell r="D171">
            <v>1234140</v>
          </cell>
        </row>
        <row r="172">
          <cell r="A172" t="str">
            <v>040308</v>
          </cell>
          <cell r="B172" t="str">
            <v>HIDRANTE EL LISO PVC LONDRES</v>
          </cell>
          <cell r="C172" t="str">
            <v>UND</v>
          </cell>
          <cell r="D172">
            <v>2979430</v>
          </cell>
        </row>
        <row r="173">
          <cell r="A173" t="str">
            <v>040309</v>
          </cell>
          <cell r="B173" t="str">
            <v>HIDRANTE EL LISO PVC ROMA 4</v>
          </cell>
          <cell r="C173" t="str">
            <v>UND</v>
          </cell>
          <cell r="D173">
            <v>2781800</v>
          </cell>
        </row>
        <row r="174">
          <cell r="A174" t="str">
            <v>040310</v>
          </cell>
          <cell r="B174" t="str">
            <v>HIDRANTE EL PVC ROMA 6</v>
          </cell>
          <cell r="C174" t="str">
            <v>UND</v>
          </cell>
          <cell r="D174">
            <v>3273490</v>
          </cell>
        </row>
        <row r="175">
          <cell r="A175" t="str">
            <v>040311</v>
          </cell>
          <cell r="B175" t="str">
            <v>HIDRANTE EL J.R. PVC ROMA D 4</v>
          </cell>
          <cell r="C175" t="str">
            <v>UND</v>
          </cell>
          <cell r="D175">
            <v>2781800</v>
          </cell>
        </row>
        <row r="176">
          <cell r="A176" t="str">
            <v>040312</v>
          </cell>
          <cell r="B176" t="str">
            <v>HIDRANTE EL PVC CHICAGO 3</v>
          </cell>
          <cell r="C176" t="str">
            <v>UND</v>
          </cell>
          <cell r="D176">
            <v>1589370</v>
          </cell>
        </row>
        <row r="177">
          <cell r="A177" t="str">
            <v>040313</v>
          </cell>
          <cell r="B177" t="str">
            <v>HIDRANTE EL LISO PVC LONDRES</v>
          </cell>
          <cell r="C177" t="str">
            <v>UND</v>
          </cell>
          <cell r="D177">
            <v>3056240</v>
          </cell>
        </row>
        <row r="178">
          <cell r="A178" t="str">
            <v>0405</v>
          </cell>
          <cell r="B178" t="str">
            <v xml:space="preserve">VALVULAS-CHEQUES-COMPUERTA-VAR  </v>
          </cell>
          <cell r="C178">
            <v>0</v>
          </cell>
        </row>
        <row r="179">
          <cell r="A179" t="str">
            <v>040501</v>
          </cell>
          <cell r="B179" t="str">
            <v>ARRAN 3600RPM C/SELEC 8.5-12.5AMP 3.6HP</v>
          </cell>
          <cell r="C179" t="str">
            <v>UND</v>
          </cell>
          <cell r="D179">
            <v>296940</v>
          </cell>
        </row>
        <row r="180">
          <cell r="A180" t="str">
            <v>040502</v>
          </cell>
          <cell r="B180" t="str">
            <v>ARRAN 3600RPM C/SELEC 12.0-17.0AMP 5.0HP</v>
          </cell>
          <cell r="C180" t="str">
            <v>UND</v>
          </cell>
          <cell r="D180">
            <v>343560</v>
          </cell>
        </row>
        <row r="181">
          <cell r="A181" t="str">
            <v>040503</v>
          </cell>
          <cell r="B181" t="str">
            <v>ARRAN 3600RPM C/SELEC 16.0-23.0AMP 7.5HP</v>
          </cell>
          <cell r="C181" t="str">
            <v>UND</v>
          </cell>
          <cell r="D181">
            <v>367360</v>
          </cell>
        </row>
        <row r="182">
          <cell r="A182" t="str">
            <v>040504</v>
          </cell>
          <cell r="B182" t="str">
            <v>ARRAN 3600RPM C/SELEC 23.0-32.0AMP12.0HP</v>
          </cell>
          <cell r="C182" t="str">
            <v>UND</v>
          </cell>
          <cell r="D182">
            <v>450950</v>
          </cell>
        </row>
        <row r="183">
          <cell r="A183" t="str">
            <v>040505</v>
          </cell>
          <cell r="B183" t="str">
            <v>ARRAN 3600RPM C/SELEC 4.0- 6.0AMP 1.8HP</v>
          </cell>
          <cell r="C183" t="str">
            <v>UND</v>
          </cell>
          <cell r="D183">
            <v>277210</v>
          </cell>
        </row>
        <row r="184">
          <cell r="A184" t="str">
            <v>040506</v>
          </cell>
          <cell r="B184" t="str">
            <v>ARRAN 3600RPM C/SELEC 6.0- 9.0AMP 2.4HP</v>
          </cell>
          <cell r="C184" t="str">
            <v>UND</v>
          </cell>
          <cell r="D184">
            <v>277210</v>
          </cell>
        </row>
        <row r="185">
          <cell r="A185" t="str">
            <v>040507</v>
          </cell>
          <cell r="B185" t="str">
            <v>ARRAN ESTRELLA TRIA 230V 12-17AMP 9HP</v>
          </cell>
          <cell r="C185" t="str">
            <v>UND</v>
          </cell>
          <cell r="D185">
            <v>1247640</v>
          </cell>
        </row>
        <row r="186">
          <cell r="A186" t="str">
            <v>040508</v>
          </cell>
          <cell r="B186" t="str">
            <v>ARRAN ESTRELLA TRIA 230V 23-32AMP 18HP</v>
          </cell>
          <cell r="C186" t="str">
            <v>UND</v>
          </cell>
          <cell r="D186">
            <v>1511730</v>
          </cell>
        </row>
        <row r="187">
          <cell r="A187" t="str">
            <v>040509</v>
          </cell>
          <cell r="B187" t="str">
            <v>ARRAN ESTRELLA TRIA 230V 32-42AMP 24HP</v>
          </cell>
          <cell r="C187" t="str">
            <v>UND</v>
          </cell>
          <cell r="D187">
            <v>1953070</v>
          </cell>
        </row>
        <row r="188">
          <cell r="A188" t="str">
            <v>040510</v>
          </cell>
          <cell r="B188" t="str">
            <v>ARRAN ESTRELLA TRIA 230V 40-52AMP 34HP</v>
          </cell>
          <cell r="C188" t="str">
            <v>UND</v>
          </cell>
          <cell r="D188">
            <v>2239100</v>
          </cell>
        </row>
        <row r="189">
          <cell r="A189" t="str">
            <v>040511</v>
          </cell>
          <cell r="B189" t="str">
            <v>ARRAN ESTRELLA TRIA 230V 58-75AMP 50HP</v>
          </cell>
          <cell r="C189" t="str">
            <v>UND</v>
          </cell>
          <cell r="D189">
            <v>2535500</v>
          </cell>
        </row>
        <row r="190">
          <cell r="A190" t="str">
            <v>040512</v>
          </cell>
          <cell r="B190" t="str">
            <v>BOLA DE COBRE D=3"</v>
          </cell>
          <cell r="C190" t="str">
            <v>UND</v>
          </cell>
          <cell r="D190">
            <v>36260</v>
          </cell>
        </row>
        <row r="191">
          <cell r="A191" t="str">
            <v>040513</v>
          </cell>
          <cell r="B191" t="str">
            <v>BOLA DE COBRE D=1"-2"</v>
          </cell>
          <cell r="C191" t="str">
            <v>UND</v>
          </cell>
          <cell r="D191">
            <v>77600</v>
          </cell>
        </row>
        <row r="192">
          <cell r="A192" t="str">
            <v>040514</v>
          </cell>
          <cell r="B192" t="str">
            <v>CONT NIV HG 110-220V 13X6AMP ANG90 TB-TA</v>
          </cell>
          <cell r="C192" t="str">
            <v>UND</v>
          </cell>
          <cell r="D192">
            <v>109210</v>
          </cell>
        </row>
        <row r="193">
          <cell r="A193" t="str">
            <v>040517</v>
          </cell>
          <cell r="B193" t="str">
            <v>TABL CONTR DUPLEX 3600RPM 6.6HP-17.5AM</v>
          </cell>
          <cell r="C193" t="str">
            <v>UND</v>
          </cell>
          <cell r="D193">
            <v>1440040</v>
          </cell>
        </row>
        <row r="194">
          <cell r="A194" t="str">
            <v>040518</v>
          </cell>
          <cell r="B194" t="str">
            <v>TABL CONTR DUPLEX 3600RPM 7.5HP-21.8AM</v>
          </cell>
          <cell r="C194" t="str">
            <v>UND</v>
          </cell>
          <cell r="D194">
            <v>1397870</v>
          </cell>
        </row>
        <row r="195">
          <cell r="A195" t="str">
            <v>040519</v>
          </cell>
          <cell r="B195" t="str">
            <v>TABL CONTR DUPLEX 3600RPM 9 HP-24 AM</v>
          </cell>
          <cell r="C195" t="str">
            <v>UND</v>
          </cell>
          <cell r="D195">
            <v>1592050</v>
          </cell>
        </row>
        <row r="196">
          <cell r="A196" t="str">
            <v>040520</v>
          </cell>
          <cell r="B196" t="str">
            <v>TABL CONTR TRIPLEX 3600RPM 3.6HP-10.5AM</v>
          </cell>
          <cell r="C196" t="str">
            <v>UND</v>
          </cell>
          <cell r="D196">
            <v>1516520</v>
          </cell>
        </row>
        <row r="197">
          <cell r="A197" t="str">
            <v>040521</v>
          </cell>
          <cell r="B197" t="str">
            <v>TABL CONTR TRIPLEX 3600RPM 5 HP-16.0AM</v>
          </cell>
          <cell r="C197" t="str">
            <v>UND</v>
          </cell>
          <cell r="D197">
            <v>1703570</v>
          </cell>
        </row>
        <row r="198">
          <cell r="A198" t="str">
            <v>040522</v>
          </cell>
          <cell r="B198" t="str">
            <v>TABL CONTR TRIPLEX 3600RPM 6.6HP-17.5AM</v>
          </cell>
          <cell r="C198" t="str">
            <v>UND</v>
          </cell>
          <cell r="D198">
            <v>1809570</v>
          </cell>
        </row>
        <row r="199">
          <cell r="A199" t="str">
            <v>040523</v>
          </cell>
          <cell r="B199" t="str">
            <v>TABL CONTR TRIPLEX 3600RPM 12 HP-32.0AM</v>
          </cell>
          <cell r="C199" t="str">
            <v>UND</v>
          </cell>
          <cell r="D199">
            <v>2596110</v>
          </cell>
        </row>
        <row r="200">
          <cell r="A200" t="str">
            <v>040524</v>
          </cell>
          <cell r="B200" t="str">
            <v>TABL CONTR TRIPLEX 3600RPM 7.5HP-21.8AM</v>
          </cell>
          <cell r="C200" t="str">
            <v>UND</v>
          </cell>
          <cell r="D200">
            <v>1834190</v>
          </cell>
        </row>
        <row r="201">
          <cell r="A201" t="str">
            <v>040525</v>
          </cell>
          <cell r="B201" t="str">
            <v>TABL CONTR TRIPLEX 3600RPM 9 HP-24.0AM</v>
          </cell>
          <cell r="C201" t="str">
            <v>UND</v>
          </cell>
          <cell r="D201">
            <v>2038500</v>
          </cell>
        </row>
        <row r="202">
          <cell r="A202" t="str">
            <v>040526</v>
          </cell>
          <cell r="B202" t="str">
            <v>TABL CONTR DUPLEX 3600RPM 5 HP-16.0AM</v>
          </cell>
          <cell r="C202" t="str">
            <v>UND</v>
          </cell>
          <cell r="D202">
            <v>1389950</v>
          </cell>
        </row>
        <row r="203">
          <cell r="A203" t="str">
            <v>040527</v>
          </cell>
          <cell r="B203" t="str">
            <v>VALV COMP ELASTICA 2 EB PVC</v>
          </cell>
          <cell r="C203" t="str">
            <v>UND</v>
          </cell>
          <cell r="D203">
            <v>287620</v>
          </cell>
        </row>
        <row r="204">
          <cell r="A204" t="str">
            <v>040528</v>
          </cell>
          <cell r="B204" t="str">
            <v>VALV COMP ELASTICA 4 EL PVC</v>
          </cell>
          <cell r="C204" t="str">
            <v>UND</v>
          </cell>
          <cell r="D204">
            <v>437560</v>
          </cell>
        </row>
        <row r="205">
          <cell r="A205" t="str">
            <v>040529</v>
          </cell>
          <cell r="B205" t="str">
            <v>VALV COMP ELASTICA JR 12 EL PVC</v>
          </cell>
          <cell r="C205" t="str">
            <v>UND</v>
          </cell>
          <cell r="D205">
            <v>2473560</v>
          </cell>
        </row>
        <row r="206">
          <cell r="A206" t="str">
            <v>040530</v>
          </cell>
          <cell r="B206" t="str">
            <v>VALV CHEQUE CORTINA BRONCE D= 2"</v>
          </cell>
          <cell r="C206" t="str">
            <v>UND</v>
          </cell>
          <cell r="D206">
            <v>101880</v>
          </cell>
        </row>
        <row r="207">
          <cell r="A207" t="str">
            <v>040531</v>
          </cell>
          <cell r="B207" t="str">
            <v>VALV CHEQUE CORTINA BRONCE D= 3"</v>
          </cell>
          <cell r="C207" t="str">
            <v>UND</v>
          </cell>
          <cell r="D207">
            <v>317990</v>
          </cell>
        </row>
        <row r="208">
          <cell r="A208" t="str">
            <v>040532</v>
          </cell>
          <cell r="B208" t="str">
            <v>VALV CHEQUE CORTINA BRONCE D= 1,1/2"</v>
          </cell>
          <cell r="C208" t="str">
            <v>UND</v>
          </cell>
          <cell r="D208">
            <v>89350</v>
          </cell>
        </row>
        <row r="209">
          <cell r="A209" t="str">
            <v>040533</v>
          </cell>
          <cell r="B209" t="str">
            <v>VALV CHEQUE CORTINA HIERRO D= 3"</v>
          </cell>
          <cell r="C209" t="str">
            <v>UND</v>
          </cell>
          <cell r="D209">
            <v>365860</v>
          </cell>
        </row>
        <row r="210">
          <cell r="A210" t="str">
            <v>040534</v>
          </cell>
          <cell r="B210" t="str">
            <v>VALV CHEQUE CORTINA HIERRO D= 4"</v>
          </cell>
          <cell r="C210" t="str">
            <v>UND</v>
          </cell>
          <cell r="D210">
            <v>515020</v>
          </cell>
        </row>
        <row r="211">
          <cell r="A211" t="str">
            <v>040535</v>
          </cell>
          <cell r="B211" t="str">
            <v>VALV CHEQUE CORTINA HIERRO D= 6"</v>
          </cell>
          <cell r="C211" t="str">
            <v>UND</v>
          </cell>
          <cell r="D211">
            <v>677530</v>
          </cell>
        </row>
        <row r="212">
          <cell r="A212" t="str">
            <v>040536</v>
          </cell>
          <cell r="B212" t="str">
            <v>VALV CHEQUE GLOBO BRONCE D= 1,1/2"</v>
          </cell>
          <cell r="C212" t="str">
            <v>UND</v>
          </cell>
          <cell r="D212">
            <v>81090</v>
          </cell>
        </row>
        <row r="213">
          <cell r="A213" t="str">
            <v>040537</v>
          </cell>
          <cell r="B213" t="str">
            <v>VALV CHEQUE GLOBO BRONCE D= 1,1/4"</v>
          </cell>
          <cell r="C213" t="str">
            <v>UND</v>
          </cell>
          <cell r="D213">
            <v>76810</v>
          </cell>
        </row>
        <row r="214">
          <cell r="A214" t="str">
            <v>040538</v>
          </cell>
          <cell r="B214" t="str">
            <v>VALV CHEQUE GLOBO BRONCE D= 1"</v>
          </cell>
          <cell r="C214" t="str">
            <v>UND</v>
          </cell>
          <cell r="D214">
            <v>46110</v>
          </cell>
        </row>
        <row r="215">
          <cell r="A215" t="str">
            <v>040539</v>
          </cell>
          <cell r="B215" t="str">
            <v>VALV CHEQUE GLOBO BRONCE D= 2"</v>
          </cell>
          <cell r="C215" t="str">
            <v>UND</v>
          </cell>
          <cell r="D215">
            <v>118710</v>
          </cell>
        </row>
        <row r="216">
          <cell r="A216" t="str">
            <v>040540</v>
          </cell>
          <cell r="B216" t="str">
            <v>VALV CHEQUE GLOBO HIERRO D= 4"</v>
          </cell>
          <cell r="C216" t="str">
            <v>UND</v>
          </cell>
          <cell r="D216">
            <v>498420</v>
          </cell>
        </row>
        <row r="217">
          <cell r="A217" t="str">
            <v>040541</v>
          </cell>
          <cell r="B217" t="str">
            <v>VALV CHEQUE GLOBO HIERRO D=10"</v>
          </cell>
          <cell r="C217" t="str">
            <v>UND</v>
          </cell>
          <cell r="D217">
            <v>2540950</v>
          </cell>
        </row>
        <row r="218">
          <cell r="A218" t="str">
            <v>040542</v>
          </cell>
          <cell r="B218" t="str">
            <v>VALV CHEQUE GLOBO HIERRO D= 3"</v>
          </cell>
          <cell r="C218" t="str">
            <v>UND</v>
          </cell>
          <cell r="D218">
            <v>4094340</v>
          </cell>
        </row>
        <row r="219">
          <cell r="A219" t="str">
            <v>040543</v>
          </cell>
          <cell r="B219" t="str">
            <v>VALV CHEQUE GLOBO HIERRO D= 6"</v>
          </cell>
          <cell r="C219" t="str">
            <v>UND</v>
          </cell>
          <cell r="D219">
            <v>954310</v>
          </cell>
        </row>
        <row r="220">
          <cell r="A220" t="str">
            <v>040544</v>
          </cell>
          <cell r="B220" t="str">
            <v>VALV CHEQUE GLOBO HIERRO D= 8"</v>
          </cell>
          <cell r="C220" t="str">
            <v>UND</v>
          </cell>
          <cell r="D220">
            <v>1810930</v>
          </cell>
        </row>
        <row r="221">
          <cell r="A221" t="str">
            <v>040556</v>
          </cell>
          <cell r="B221" t="str">
            <v>VALV COMP ELASTICA 4 EB PVC</v>
          </cell>
          <cell r="C221" t="str">
            <v>UND</v>
          </cell>
          <cell r="D221">
            <v>564010</v>
          </cell>
        </row>
        <row r="222">
          <cell r="A222" t="str">
            <v>040557</v>
          </cell>
          <cell r="B222" t="str">
            <v>VALV COMP ELASTICA 12 EB PVC</v>
          </cell>
          <cell r="C222" t="str">
            <v>UND</v>
          </cell>
          <cell r="D222">
            <v>3053430</v>
          </cell>
        </row>
        <row r="223">
          <cell r="A223" t="str">
            <v>040558</v>
          </cell>
          <cell r="B223" t="str">
            <v>VALV COMP ELASTICA JR 6 EL PVC</v>
          </cell>
          <cell r="C223" t="str">
            <v>UND</v>
          </cell>
          <cell r="D223">
            <v>1156900</v>
          </cell>
        </row>
        <row r="224">
          <cell r="A224" t="str">
            <v>040559</v>
          </cell>
          <cell r="B224" t="str">
            <v>COMPUERTA BETA ELASTICA JR8" EL-PVC</v>
          </cell>
          <cell r="C224" t="str">
            <v>UND</v>
          </cell>
          <cell r="D224">
            <v>1385180</v>
          </cell>
        </row>
        <row r="225">
          <cell r="A225" t="str">
            <v>040560</v>
          </cell>
          <cell r="B225" t="str">
            <v>VALV COMP ELASTICA 3 EB PVC</v>
          </cell>
          <cell r="C225" t="str">
            <v>UND</v>
          </cell>
          <cell r="D225">
            <v>398170</v>
          </cell>
        </row>
        <row r="226">
          <cell r="A226" t="str">
            <v>040561</v>
          </cell>
          <cell r="B226" t="str">
            <v>VALV COMP ELASTICA 8 EB PVC</v>
          </cell>
          <cell r="C226" t="str">
            <v>UND</v>
          </cell>
          <cell r="D226">
            <v>1515440</v>
          </cell>
        </row>
        <row r="227">
          <cell r="A227" t="str">
            <v>040562</v>
          </cell>
          <cell r="B227" t="str">
            <v>VALV COMP ELASTICA 6 EB PVC</v>
          </cell>
          <cell r="C227" t="str">
            <v>UND</v>
          </cell>
          <cell r="D227">
            <v>1123120</v>
          </cell>
        </row>
        <row r="228">
          <cell r="A228" t="str">
            <v>040563</v>
          </cell>
          <cell r="B228" t="str">
            <v>VALV COMP ELASTICA JR 3 EL PVC</v>
          </cell>
          <cell r="C228" t="str">
            <v>UND</v>
          </cell>
          <cell r="D228">
            <v>518380</v>
          </cell>
        </row>
        <row r="229">
          <cell r="A229" t="str">
            <v>040564</v>
          </cell>
          <cell r="B229" t="str">
            <v>VALV COMP ELASTICA JR 2 EL PVC</v>
          </cell>
          <cell r="C229" t="str">
            <v>UND</v>
          </cell>
          <cell r="D229">
            <v>248100</v>
          </cell>
        </row>
        <row r="230">
          <cell r="A230" t="str">
            <v>040565</v>
          </cell>
          <cell r="B230" t="str">
            <v>VALV COMP BRONCE ASTM A-126 6 EB</v>
          </cell>
          <cell r="C230" t="str">
            <v>UND</v>
          </cell>
          <cell r="D230">
            <v>1515020</v>
          </cell>
        </row>
        <row r="231">
          <cell r="A231" t="str">
            <v>040566</v>
          </cell>
          <cell r="B231" t="str">
            <v>VALV RETENCION ASTM A-126 2 EB</v>
          </cell>
          <cell r="C231" t="str">
            <v>UND</v>
          </cell>
          <cell r="D231">
            <v>548590</v>
          </cell>
        </row>
        <row r="232">
          <cell r="A232" t="str">
            <v>040567</v>
          </cell>
          <cell r="B232" t="str">
            <v>VALV RETENCION ASTM A-126 3 EB</v>
          </cell>
          <cell r="C232" t="str">
            <v>UND</v>
          </cell>
          <cell r="D232">
            <v>630340</v>
          </cell>
        </row>
        <row r="233">
          <cell r="A233" t="str">
            <v>040568</v>
          </cell>
          <cell r="B233" t="str">
            <v>VALV DOB COM S BRONCE ASTM A-126 10 EB</v>
          </cell>
          <cell r="C233" t="str">
            <v>UND</v>
          </cell>
          <cell r="D233">
            <v>6423170</v>
          </cell>
        </row>
        <row r="234">
          <cell r="A234" t="str">
            <v>040569</v>
          </cell>
          <cell r="B234" t="str">
            <v>VALV DOB COMP ASTM A-126 4 EB</v>
          </cell>
          <cell r="C234" t="str">
            <v>UND</v>
          </cell>
          <cell r="D234">
            <v>1706520</v>
          </cell>
        </row>
        <row r="235">
          <cell r="A235" t="str">
            <v>040570</v>
          </cell>
          <cell r="B235" t="str">
            <v>VALV DOB COMP ASTM A-126 3 EB</v>
          </cell>
          <cell r="C235" t="str">
            <v>UND</v>
          </cell>
          <cell r="D235">
            <v>1084580</v>
          </cell>
        </row>
        <row r="236">
          <cell r="A236" t="str">
            <v>040571</v>
          </cell>
          <cell r="B236" t="str">
            <v>VALV DOB COMP S BRONCE ASTM A-126 8 EB</v>
          </cell>
          <cell r="C236" t="str">
            <v>UND</v>
          </cell>
          <cell r="D236">
            <v>4119300</v>
          </cell>
        </row>
        <row r="237">
          <cell r="A237" t="str">
            <v>040572</v>
          </cell>
          <cell r="B237" t="str">
            <v>VALV FLOT HIDRO COMPLTA BOLA CU D=2"</v>
          </cell>
          <cell r="C237" t="str">
            <v>UND</v>
          </cell>
          <cell r="D237">
            <v>139620</v>
          </cell>
        </row>
        <row r="238">
          <cell r="A238" t="str">
            <v>040575</v>
          </cell>
          <cell r="B238" t="str">
            <v>VALV FLOT HIERRO HIDRO D=3"</v>
          </cell>
          <cell r="C238" t="str">
            <v>UND</v>
          </cell>
          <cell r="D238">
            <v>1084440</v>
          </cell>
        </row>
        <row r="239">
          <cell r="A239" t="str">
            <v>040576</v>
          </cell>
          <cell r="B239" t="str">
            <v>VALV FLOT HIERRO HIDRO D=4"</v>
          </cell>
          <cell r="C239" t="str">
            <v>UND</v>
          </cell>
          <cell r="D239">
            <v>1681730</v>
          </cell>
        </row>
        <row r="240">
          <cell r="A240" t="str">
            <v>040577</v>
          </cell>
          <cell r="B240" t="str">
            <v>VALV FLOT HIERRO HIDRO D=6"</v>
          </cell>
          <cell r="C240" t="str">
            <v>UND</v>
          </cell>
          <cell r="D240">
            <v>3870100</v>
          </cell>
        </row>
        <row r="241">
          <cell r="A241" t="str">
            <v>040578</v>
          </cell>
          <cell r="B241" t="str">
            <v>VALV PIE CANAST BRONCE D=3"</v>
          </cell>
          <cell r="C241" t="str">
            <v>UND</v>
          </cell>
          <cell r="D241">
            <v>223060</v>
          </cell>
        </row>
        <row r="242">
          <cell r="A242" t="str">
            <v>040579</v>
          </cell>
          <cell r="B242" t="str">
            <v>VALV PIE CANAST BRONCE D=4"</v>
          </cell>
          <cell r="C242" t="str">
            <v>UND</v>
          </cell>
          <cell r="D242">
            <v>465050</v>
          </cell>
        </row>
        <row r="243">
          <cell r="A243" t="str">
            <v>040583</v>
          </cell>
          <cell r="B243" t="str">
            <v>VALV PIE CANAST BRONCE D=6"</v>
          </cell>
          <cell r="C243" t="str">
            <v>UND</v>
          </cell>
          <cell r="D243">
            <v>1253060</v>
          </cell>
        </row>
        <row r="244">
          <cell r="A244" t="str">
            <v>040584</v>
          </cell>
          <cell r="B244" t="str">
            <v>VALV PIE HIERRO BRIDA D=3"</v>
          </cell>
          <cell r="C244" t="str">
            <v>UND</v>
          </cell>
          <cell r="D244">
            <v>360230</v>
          </cell>
        </row>
        <row r="245">
          <cell r="A245" t="str">
            <v>040585</v>
          </cell>
          <cell r="B245" t="str">
            <v>VALV PIE HIERRO BRIDA D=6</v>
          </cell>
          <cell r="C245" t="str">
            <v>UND</v>
          </cell>
          <cell r="D245">
            <v>628800</v>
          </cell>
        </row>
        <row r="246">
          <cell r="A246" t="str">
            <v>040586</v>
          </cell>
          <cell r="B246" t="str">
            <v>VALV PIE HIERRO-BRIDA D=8"</v>
          </cell>
          <cell r="C246" t="str">
            <v>UND</v>
          </cell>
          <cell r="D246">
            <v>722290</v>
          </cell>
        </row>
        <row r="247">
          <cell r="A247" t="str">
            <v>040587</v>
          </cell>
          <cell r="B247" t="str">
            <v>VALV PIE TOTAL BRONCE D=2"</v>
          </cell>
          <cell r="C247" t="str">
            <v>UND</v>
          </cell>
          <cell r="D247">
            <v>108740</v>
          </cell>
        </row>
        <row r="248">
          <cell r="A248" t="str">
            <v>040588</v>
          </cell>
          <cell r="B248" t="str">
            <v>VALV REGISTRO GLOBO BRONCE D=1,1/2"</v>
          </cell>
          <cell r="C248" t="str">
            <v>UND</v>
          </cell>
          <cell r="D248">
            <v>69480</v>
          </cell>
        </row>
        <row r="249">
          <cell r="A249" t="str">
            <v>040589</v>
          </cell>
          <cell r="B249" t="str">
            <v>VALV REGISTRO GLOBO BRONCE D=1,1/4"</v>
          </cell>
          <cell r="C249" t="str">
            <v>UND</v>
          </cell>
          <cell r="D249">
            <v>70490</v>
          </cell>
        </row>
        <row r="250">
          <cell r="A250" t="str">
            <v>040590</v>
          </cell>
          <cell r="B250" t="str">
            <v>VALV REGISTRO GLOBO BRONCE D=1"</v>
          </cell>
          <cell r="C250" t="str">
            <v>UND</v>
          </cell>
          <cell r="D250">
            <v>159750</v>
          </cell>
        </row>
        <row r="251">
          <cell r="A251" t="str">
            <v>040591</v>
          </cell>
          <cell r="B251" t="str">
            <v>VALV REGISTRO GLOBO BRONCE D=2"</v>
          </cell>
          <cell r="C251" t="str">
            <v>UND</v>
          </cell>
          <cell r="D251">
            <v>170520</v>
          </cell>
        </row>
        <row r="252">
          <cell r="A252" t="str">
            <v>040592</v>
          </cell>
          <cell r="B252" t="str">
            <v>VALV RETENCION ASTM A-126 10 EB</v>
          </cell>
          <cell r="C252" t="str">
            <v>UND</v>
          </cell>
          <cell r="D252">
            <v>5111640</v>
          </cell>
        </row>
        <row r="253">
          <cell r="A253" t="str">
            <v>040593</v>
          </cell>
          <cell r="B253" t="str">
            <v>VALV RETENCION ASTM A-126 4 EB</v>
          </cell>
          <cell r="C253" t="str">
            <v>UND</v>
          </cell>
          <cell r="D253">
            <v>892300</v>
          </cell>
        </row>
        <row r="254">
          <cell r="A254" t="str">
            <v>040594</v>
          </cell>
          <cell r="B254" t="str">
            <v>VALV RETENCION ASTM A-126 6 EB</v>
          </cell>
          <cell r="C254" t="str">
            <v>UND</v>
          </cell>
          <cell r="D254">
            <v>1972930</v>
          </cell>
        </row>
        <row r="255">
          <cell r="A255" t="str">
            <v>040595</v>
          </cell>
          <cell r="B255" t="str">
            <v>VALV RETENCION ASTM A-126 8 EB</v>
          </cell>
          <cell r="C255" t="str">
            <v>UND</v>
          </cell>
          <cell r="D255">
            <v>2934200</v>
          </cell>
        </row>
        <row r="256">
          <cell r="A256" t="str">
            <v>040596</v>
          </cell>
          <cell r="B256" t="str">
            <v>VALV DOBLE COMP.SELLO BRONCE D=2</v>
          </cell>
          <cell r="C256" t="str">
            <v>UND</v>
          </cell>
          <cell r="D256">
            <v>435940</v>
          </cell>
        </row>
        <row r="257">
          <cell r="A257" t="str">
            <v>040597</v>
          </cell>
          <cell r="B257" t="str">
            <v>VALV FLOT.HIDRO COMPLTA BOLA CU D=3"</v>
          </cell>
          <cell r="C257" t="str">
            <v>UND</v>
          </cell>
          <cell r="D257">
            <v>431380</v>
          </cell>
        </row>
        <row r="258">
          <cell r="A258" t="str">
            <v>040598</v>
          </cell>
          <cell r="B258" t="str">
            <v>VALVULA CHEQUE CORTINA HIERRO D=2"</v>
          </cell>
          <cell r="C258" t="str">
            <v>UND</v>
          </cell>
          <cell r="D258">
            <v>212560</v>
          </cell>
        </row>
        <row r="259">
          <cell r="A259" t="str">
            <v>0406</v>
          </cell>
          <cell r="B259" t="str">
            <v xml:space="preserve">LECHOS FILTRANTES-GAVIONES  </v>
          </cell>
          <cell r="C259">
            <v>0</v>
          </cell>
        </row>
        <row r="260">
          <cell r="A260" t="str">
            <v>040601</v>
          </cell>
          <cell r="B260" t="str">
            <v>ANTRACITA B 10072 GRANULOMETRIA 1.5MM</v>
          </cell>
          <cell r="C260" t="str">
            <v>M3</v>
          </cell>
          <cell r="D260">
            <v>398970</v>
          </cell>
        </row>
        <row r="261">
          <cell r="A261" t="str">
            <v>040602</v>
          </cell>
          <cell r="B261" t="str">
            <v>MEDIO FILTRANTE GRAVA &lt;=1" CU=0.95-1</v>
          </cell>
          <cell r="C261" t="str">
            <v>M3</v>
          </cell>
          <cell r="D261">
            <v>95720</v>
          </cell>
        </row>
        <row r="262">
          <cell r="A262" t="str">
            <v>0407</v>
          </cell>
          <cell r="B262" t="str">
            <v xml:space="preserve">EMPATES-PRUEBA-TRANSPORTE-VAR.  </v>
          </cell>
          <cell r="C262">
            <v>0</v>
          </cell>
        </row>
        <row r="263">
          <cell r="A263" t="str">
            <v>040701</v>
          </cell>
          <cell r="B263" t="str">
            <v>PRUEBA HIDRAULICA A TUB. PVC. 6-8</v>
          </cell>
          <cell r="C263" t="str">
            <v>ML</v>
          </cell>
          <cell r="D263">
            <v>1300</v>
          </cell>
        </row>
        <row r="264">
          <cell r="A264" t="str">
            <v>040702</v>
          </cell>
          <cell r="B264" t="str">
            <v>PRUEBA HIDRAULICA A TUB. PVC.2-4</v>
          </cell>
          <cell r="C264" t="str">
            <v>ML</v>
          </cell>
          <cell r="D264">
            <v>960</v>
          </cell>
        </row>
        <row r="265">
          <cell r="A265" t="str">
            <v>040703</v>
          </cell>
          <cell r="B265" t="str">
            <v>TRANS E INST. TUB ACE CARBON D=3</v>
          </cell>
          <cell r="C265" t="str">
            <v>ML</v>
          </cell>
          <cell r="D265">
            <v>12490</v>
          </cell>
        </row>
        <row r="266">
          <cell r="A266" t="str">
            <v>040704</v>
          </cell>
          <cell r="B266" t="str">
            <v>TRANS E INST. TUB ACE CARBON D=4</v>
          </cell>
          <cell r="C266" t="str">
            <v>ML</v>
          </cell>
          <cell r="D266">
            <v>13250</v>
          </cell>
        </row>
        <row r="267">
          <cell r="A267" t="str">
            <v>040705</v>
          </cell>
          <cell r="B267" t="str">
            <v>TRANS E INST. TUB ACE CARBON D=6</v>
          </cell>
          <cell r="C267" t="str">
            <v>ML</v>
          </cell>
          <cell r="D267">
            <v>14930</v>
          </cell>
        </row>
        <row r="268">
          <cell r="A268" t="str">
            <v>040706</v>
          </cell>
          <cell r="B268" t="str">
            <v>TRANS E INST. TUB ACE CARBON D=8</v>
          </cell>
          <cell r="C268" t="str">
            <v>ML</v>
          </cell>
          <cell r="D268">
            <v>18150</v>
          </cell>
        </row>
        <row r="269">
          <cell r="A269" t="str">
            <v>040707</v>
          </cell>
          <cell r="B269" t="str">
            <v>INSTALACION TUBERIA H.G D=2"</v>
          </cell>
          <cell r="C269" t="str">
            <v>ML</v>
          </cell>
          <cell r="D269">
            <v>3580</v>
          </cell>
        </row>
        <row r="270">
          <cell r="A270" t="str">
            <v>040708</v>
          </cell>
          <cell r="B270" t="str">
            <v>INSTALACION TUBERIA H.G D=21/2"</v>
          </cell>
          <cell r="C270" t="str">
            <v>ML</v>
          </cell>
          <cell r="D270">
            <v>3580</v>
          </cell>
        </row>
        <row r="271">
          <cell r="A271" t="str">
            <v>040709</v>
          </cell>
          <cell r="B271" t="str">
            <v>INSTALACION TUBERIA H.G D=3"</v>
          </cell>
          <cell r="C271" t="str">
            <v>ML</v>
          </cell>
          <cell r="D271">
            <v>4470</v>
          </cell>
        </row>
        <row r="272">
          <cell r="A272" t="str">
            <v>040710</v>
          </cell>
          <cell r="B272" t="str">
            <v>INSTALACION TUBERIA H.G D=4"</v>
          </cell>
          <cell r="C272" t="str">
            <v>ML</v>
          </cell>
          <cell r="D272">
            <v>5490</v>
          </cell>
        </row>
        <row r="273">
          <cell r="A273" t="str">
            <v>040711</v>
          </cell>
          <cell r="B273" t="str">
            <v>INSTALACION TUBERIA H.G D=6"</v>
          </cell>
          <cell r="C273" t="str">
            <v>ML</v>
          </cell>
          <cell r="D273">
            <v>5540</v>
          </cell>
        </row>
        <row r="274">
          <cell r="A274" t="str">
            <v>040712</v>
          </cell>
          <cell r="B274" t="str">
            <v>INSTALACION TUBERIA PVC U.M D=21/2"</v>
          </cell>
          <cell r="C274" t="str">
            <v>ML</v>
          </cell>
          <cell r="D274">
            <v>1500</v>
          </cell>
        </row>
        <row r="275">
          <cell r="A275" t="str">
            <v>040713</v>
          </cell>
          <cell r="B275" t="str">
            <v>INSTALACION TUBERIA PVC UM D=3"</v>
          </cell>
          <cell r="C275" t="str">
            <v>ML</v>
          </cell>
          <cell r="D275">
            <v>1640</v>
          </cell>
        </row>
        <row r="276">
          <cell r="A276" t="str">
            <v>040714</v>
          </cell>
          <cell r="B276" t="str">
            <v>INSTALACION TUBERIA PVC UM D=6"</v>
          </cell>
          <cell r="C276" t="str">
            <v>ML</v>
          </cell>
          <cell r="D276">
            <v>2670</v>
          </cell>
        </row>
        <row r="277">
          <cell r="A277" t="str">
            <v>040715</v>
          </cell>
          <cell r="B277" t="str">
            <v>INSTALACION TUBERIA PVC UM D=8"</v>
          </cell>
          <cell r="C277" t="str">
            <v>ML</v>
          </cell>
          <cell r="D277">
            <v>3280</v>
          </cell>
        </row>
        <row r="278">
          <cell r="A278" t="str">
            <v>040716</v>
          </cell>
          <cell r="B278" t="str">
            <v>INSTALACION TUB ACE CARBON D=2</v>
          </cell>
          <cell r="C278" t="str">
            <v>ML</v>
          </cell>
          <cell r="D278">
            <v>9270</v>
          </cell>
        </row>
        <row r="279">
          <cell r="A279" t="str">
            <v>040717</v>
          </cell>
          <cell r="B279" t="str">
            <v>INSTALACION TUB PVC UM D=2</v>
          </cell>
          <cell r="C279" t="str">
            <v>ML</v>
          </cell>
          <cell r="D279">
            <v>1500</v>
          </cell>
        </row>
        <row r="280">
          <cell r="A280" t="str">
            <v>040718</v>
          </cell>
          <cell r="B280" t="str">
            <v>INSTALACION TUB PVC UM D=4</v>
          </cell>
          <cell r="C280" t="str">
            <v>ML</v>
          </cell>
          <cell r="D280">
            <v>2540</v>
          </cell>
        </row>
        <row r="281">
          <cell r="A281" t="str">
            <v>040719</v>
          </cell>
          <cell r="B281" t="str">
            <v>TUB.ACE.CARBON D=2 SCH. 40</v>
          </cell>
          <cell r="C281" t="str">
            <v>ML</v>
          </cell>
          <cell r="D281">
            <v>20530</v>
          </cell>
        </row>
        <row r="282">
          <cell r="A282" t="str">
            <v>040720</v>
          </cell>
          <cell r="B282" t="str">
            <v>TUB HG D=2,1/2 CON ROSCA</v>
          </cell>
          <cell r="C282" t="str">
            <v>ML</v>
          </cell>
          <cell r="D282">
            <v>35180</v>
          </cell>
        </row>
        <row r="283">
          <cell r="A283" t="str">
            <v>040721</v>
          </cell>
          <cell r="B283" t="str">
            <v>TUB HG D=2 CON ROSCA</v>
          </cell>
          <cell r="C283" t="str">
            <v>ML</v>
          </cell>
          <cell r="D283">
            <v>27020</v>
          </cell>
        </row>
        <row r="284">
          <cell r="A284" t="str">
            <v>040722</v>
          </cell>
          <cell r="B284" t="str">
            <v>TUB HG D=3 CON ROSCA</v>
          </cell>
          <cell r="C284" t="str">
            <v>ML</v>
          </cell>
          <cell r="D284">
            <v>42680</v>
          </cell>
        </row>
        <row r="285">
          <cell r="A285" t="str">
            <v>040723</v>
          </cell>
          <cell r="B285" t="str">
            <v>TUB HG D=4 CON ROSCA</v>
          </cell>
          <cell r="C285" t="str">
            <v>ML</v>
          </cell>
          <cell r="D285">
            <v>59630</v>
          </cell>
        </row>
        <row r="286">
          <cell r="A286" t="str">
            <v>040724</v>
          </cell>
          <cell r="B286" t="str">
            <v>TUB HG D=6 CON ROSCA</v>
          </cell>
          <cell r="C286" t="str">
            <v>ML</v>
          </cell>
          <cell r="D286">
            <v>103850</v>
          </cell>
        </row>
        <row r="287">
          <cell r="A287" t="str">
            <v>040725</v>
          </cell>
          <cell r="B287" t="str">
            <v>TUB.PVC ALTA PRESION 3 RDE 9</v>
          </cell>
          <cell r="C287" t="str">
            <v>ML</v>
          </cell>
          <cell r="D287">
            <v>66670</v>
          </cell>
        </row>
        <row r="288">
          <cell r="A288" t="str">
            <v>040726</v>
          </cell>
          <cell r="B288" t="str">
            <v>TUB.PVC ALTA PRESION 4 RDE 9</v>
          </cell>
          <cell r="C288" t="str">
            <v>ML</v>
          </cell>
          <cell r="D288">
            <v>110790</v>
          </cell>
        </row>
        <row r="289">
          <cell r="A289" t="str">
            <v>040727</v>
          </cell>
          <cell r="B289" t="str">
            <v>TUB.PVC ALTA PRESION 3 RDE 11</v>
          </cell>
          <cell r="C289" t="str">
            <v>ML</v>
          </cell>
          <cell r="D289">
            <v>56090</v>
          </cell>
        </row>
        <row r="290">
          <cell r="A290" t="str">
            <v>040728</v>
          </cell>
          <cell r="B290" t="str">
            <v>TUB.PVC ALTA PRESION 3 RDE 13.5 UM</v>
          </cell>
          <cell r="C290" t="str">
            <v>ML</v>
          </cell>
          <cell r="D290">
            <v>43530</v>
          </cell>
        </row>
        <row r="291">
          <cell r="A291" t="str">
            <v>040729</v>
          </cell>
          <cell r="B291" t="str">
            <v>TUB.PVC ALTA PRESION 4 RDE 11</v>
          </cell>
          <cell r="C291" t="str">
            <v>ML</v>
          </cell>
          <cell r="D291">
            <v>94280</v>
          </cell>
        </row>
        <row r="292">
          <cell r="A292" t="str">
            <v>040730</v>
          </cell>
          <cell r="B292" t="str">
            <v>TUB.PVC ALTA PRESION 4 RDE 13.5 UM</v>
          </cell>
          <cell r="C292" t="str">
            <v>ML</v>
          </cell>
          <cell r="D292">
            <v>71000</v>
          </cell>
        </row>
        <row r="293">
          <cell r="A293" t="str">
            <v>040731</v>
          </cell>
          <cell r="B293" t="str">
            <v>TUB.PVC ALTA PRESION 6 RDE 11 EL</v>
          </cell>
          <cell r="C293" t="str">
            <v>ML</v>
          </cell>
          <cell r="D293">
            <v>199540</v>
          </cell>
        </row>
        <row r="294">
          <cell r="A294" t="str">
            <v>040732</v>
          </cell>
          <cell r="B294" t="str">
            <v>TUB.PVC ALTA PRESION 6 RDE 13.5 UM</v>
          </cell>
          <cell r="C294" t="str">
            <v>ML</v>
          </cell>
          <cell r="D294">
            <v>153530</v>
          </cell>
        </row>
        <row r="295">
          <cell r="A295" t="str">
            <v>040733</v>
          </cell>
          <cell r="B295" t="str">
            <v>TUB.PVC ALTA PRESION 6 RDE 9</v>
          </cell>
          <cell r="C295" t="str">
            <v>ML</v>
          </cell>
          <cell r="D295">
            <v>237310</v>
          </cell>
        </row>
        <row r="296">
          <cell r="A296" t="str">
            <v>040734</v>
          </cell>
          <cell r="B296" t="str">
            <v>TUB.PVC ALTA PRESION 8 RDE 11 EL</v>
          </cell>
          <cell r="C296" t="str">
            <v>ML</v>
          </cell>
          <cell r="D296">
            <v>335120</v>
          </cell>
        </row>
        <row r="297">
          <cell r="A297" t="str">
            <v>040735</v>
          </cell>
          <cell r="B297" t="str">
            <v>TUB.PVC ALTA PRESION 8 RDE 9</v>
          </cell>
          <cell r="C297" t="str">
            <v>ML</v>
          </cell>
          <cell r="D297">
            <v>399090</v>
          </cell>
        </row>
        <row r="298">
          <cell r="A298" t="str">
            <v>040736</v>
          </cell>
          <cell r="B298" t="str">
            <v>TUB.PVC UM 10 RDE 21</v>
          </cell>
          <cell r="C298" t="str">
            <v>ML</v>
          </cell>
          <cell r="D298">
            <v>168920</v>
          </cell>
        </row>
        <row r="299">
          <cell r="A299" t="str">
            <v>040737</v>
          </cell>
          <cell r="B299" t="str">
            <v>TUB.PVC UM 10 RDE 26</v>
          </cell>
          <cell r="C299" t="str">
            <v>ML</v>
          </cell>
          <cell r="D299">
            <v>138060</v>
          </cell>
        </row>
        <row r="300">
          <cell r="A300" t="str">
            <v>040738</v>
          </cell>
          <cell r="B300" t="str">
            <v>TUB.PVC UM 10 RDE 32.5</v>
          </cell>
          <cell r="C300" t="str">
            <v>ML</v>
          </cell>
          <cell r="D300">
            <v>113880</v>
          </cell>
        </row>
        <row r="301">
          <cell r="A301" t="str">
            <v>040739</v>
          </cell>
          <cell r="B301" t="str">
            <v>TUB.PVC UM 10 RDE 41</v>
          </cell>
          <cell r="C301" t="str">
            <v>ML</v>
          </cell>
          <cell r="D301">
            <v>91930</v>
          </cell>
        </row>
        <row r="302">
          <cell r="A302" t="str">
            <v>040740</v>
          </cell>
          <cell r="B302" t="str">
            <v>TUB.PVC UM 12 RDE 41</v>
          </cell>
          <cell r="C302" t="str">
            <v>ML</v>
          </cell>
          <cell r="D302">
            <v>128990</v>
          </cell>
        </row>
        <row r="303">
          <cell r="A303" t="str">
            <v>040741</v>
          </cell>
          <cell r="B303" t="str">
            <v>TUB.PVC UM 12 RDE 26</v>
          </cell>
          <cell r="C303" t="str">
            <v>ML</v>
          </cell>
          <cell r="D303">
            <v>193560</v>
          </cell>
        </row>
        <row r="304">
          <cell r="A304" t="str">
            <v>040742</v>
          </cell>
          <cell r="B304" t="str">
            <v>TUB.PVC UM 12 RDE 32.5</v>
          </cell>
          <cell r="C304" t="str">
            <v>ML</v>
          </cell>
          <cell r="D304">
            <v>158330</v>
          </cell>
        </row>
        <row r="305">
          <cell r="A305" t="str">
            <v>040743</v>
          </cell>
          <cell r="B305" t="str">
            <v>TUB.PVC UM 2,1/2 RDE 21</v>
          </cell>
          <cell r="C305" t="str">
            <v>ML</v>
          </cell>
          <cell r="D305">
            <v>15700</v>
          </cell>
        </row>
        <row r="306">
          <cell r="A306" t="str">
            <v>040744</v>
          </cell>
          <cell r="B306" t="str">
            <v>TUB.PVC UM 2,1/2 RDE 26</v>
          </cell>
          <cell r="C306" t="str">
            <v>ML</v>
          </cell>
          <cell r="D306">
            <v>13160</v>
          </cell>
        </row>
        <row r="307">
          <cell r="A307" t="str">
            <v>040745</v>
          </cell>
          <cell r="B307" t="str">
            <v>TUB.PVC UM 2 RDE 21</v>
          </cell>
          <cell r="C307" t="str">
            <v>ML</v>
          </cell>
          <cell r="D307">
            <v>12260</v>
          </cell>
        </row>
        <row r="308">
          <cell r="A308" t="str">
            <v>040746</v>
          </cell>
          <cell r="B308" t="str">
            <v>TUB.PVC UM 2 RDE 26</v>
          </cell>
          <cell r="C308" t="str">
            <v>ML</v>
          </cell>
          <cell r="D308">
            <v>9980</v>
          </cell>
        </row>
        <row r="309">
          <cell r="A309" t="str">
            <v>040747</v>
          </cell>
          <cell r="B309" t="str">
            <v>TUB.PVC UM 3 RDE 21</v>
          </cell>
          <cell r="C309" t="str">
            <v>ML</v>
          </cell>
          <cell r="D309">
            <v>21350</v>
          </cell>
        </row>
        <row r="310">
          <cell r="A310" t="str">
            <v>040748</v>
          </cell>
          <cell r="B310" t="str">
            <v>TUB.PVC UM 3 RDE 26</v>
          </cell>
          <cell r="C310" t="str">
            <v>ML</v>
          </cell>
          <cell r="D310">
            <v>24850</v>
          </cell>
        </row>
        <row r="311">
          <cell r="A311" t="str">
            <v>040749</v>
          </cell>
          <cell r="B311" t="str">
            <v>TUB.PVC UM 3 RDE 32.5</v>
          </cell>
          <cell r="C311" t="str">
            <v>ML</v>
          </cell>
          <cell r="D311">
            <v>13490</v>
          </cell>
        </row>
        <row r="312">
          <cell r="A312" t="str">
            <v>040750</v>
          </cell>
          <cell r="B312" t="str">
            <v>TUB.PVC UM 4 RDE 21</v>
          </cell>
          <cell r="C312" t="str">
            <v>ML</v>
          </cell>
          <cell r="D312">
            <v>31700</v>
          </cell>
        </row>
        <row r="313">
          <cell r="A313" t="str">
            <v>040751</v>
          </cell>
          <cell r="B313" t="str">
            <v>TUB.PVC UM 4 RDE 26</v>
          </cell>
          <cell r="C313" t="str">
            <v>ML</v>
          </cell>
          <cell r="D313">
            <v>26150</v>
          </cell>
        </row>
        <row r="314">
          <cell r="A314" t="str">
            <v>040752</v>
          </cell>
          <cell r="B314" t="str">
            <v>TUB.PVC UM 4 RDE 32.5</v>
          </cell>
          <cell r="C314" t="str">
            <v>ML</v>
          </cell>
          <cell r="D314">
            <v>22380</v>
          </cell>
        </row>
        <row r="315">
          <cell r="A315" t="str">
            <v>040753</v>
          </cell>
          <cell r="B315" t="str">
            <v>TUB.PVC UM 4 RDE 41</v>
          </cell>
          <cell r="C315" t="str">
            <v>ML</v>
          </cell>
          <cell r="D315">
            <v>19730</v>
          </cell>
        </row>
        <row r="316">
          <cell r="A316" t="str">
            <v>040754</v>
          </cell>
          <cell r="B316" t="str">
            <v>TUB.PVC UM 6 RDE 21</v>
          </cell>
          <cell r="C316" t="str">
            <v>ML</v>
          </cell>
          <cell r="D316">
            <v>67250</v>
          </cell>
        </row>
        <row r="317">
          <cell r="A317" t="str">
            <v>040755</v>
          </cell>
          <cell r="B317" t="str">
            <v>TUB.PVC UM 6 RDE 26</v>
          </cell>
          <cell r="C317" t="str">
            <v>ML</v>
          </cell>
          <cell r="D317">
            <v>55770</v>
          </cell>
        </row>
        <row r="318">
          <cell r="A318" t="str">
            <v>040756</v>
          </cell>
          <cell r="B318" t="str">
            <v>TUB.PVC UM 6 RDE 32.5</v>
          </cell>
          <cell r="C318" t="str">
            <v>ML</v>
          </cell>
          <cell r="D318">
            <v>45520</v>
          </cell>
        </row>
        <row r="319">
          <cell r="A319" t="str">
            <v>040757</v>
          </cell>
          <cell r="B319" t="str">
            <v>TUB.PVC UM 6 RDE 41</v>
          </cell>
          <cell r="C319" t="str">
            <v>ML</v>
          </cell>
          <cell r="D319">
            <v>37780</v>
          </cell>
        </row>
        <row r="320">
          <cell r="A320" t="str">
            <v>040758</v>
          </cell>
          <cell r="B320" t="str">
            <v>TUB.PVC UM 8 RDE 21</v>
          </cell>
          <cell r="C320" t="str">
            <v>ML</v>
          </cell>
          <cell r="D320">
            <v>110750</v>
          </cell>
        </row>
        <row r="321">
          <cell r="A321" t="str">
            <v>040759</v>
          </cell>
          <cell r="B321" t="str">
            <v>TUB.PVC UM 8 RDE 26</v>
          </cell>
          <cell r="C321" t="str">
            <v>ML</v>
          </cell>
          <cell r="D321">
            <v>92500</v>
          </cell>
        </row>
        <row r="322">
          <cell r="A322" t="str">
            <v>040760</v>
          </cell>
          <cell r="B322" t="str">
            <v>TUB.PVC UM 8 RDE 32.5</v>
          </cell>
          <cell r="C322" t="str">
            <v>ML</v>
          </cell>
          <cell r="D322">
            <v>73940</v>
          </cell>
        </row>
        <row r="323">
          <cell r="A323" t="str">
            <v>040761</v>
          </cell>
          <cell r="B323" t="str">
            <v>TUB.PVC UM 8 RDE 41</v>
          </cell>
          <cell r="C323" t="str">
            <v>ML</v>
          </cell>
          <cell r="D323">
            <v>60900</v>
          </cell>
        </row>
        <row r="324">
          <cell r="A324" t="str">
            <v>040762</v>
          </cell>
          <cell r="B324" t="str">
            <v>TUB.ACE.CARBON D=4 SCH. 40</v>
          </cell>
          <cell r="C324" t="str">
            <v>ML</v>
          </cell>
          <cell r="D324">
            <v>71030</v>
          </cell>
        </row>
        <row r="325">
          <cell r="A325" t="str">
            <v>040763</v>
          </cell>
          <cell r="B325" t="str">
            <v>TUB.ACE.CARBON D=6 SCH. 40</v>
          </cell>
          <cell r="C325" t="str">
            <v>ML</v>
          </cell>
          <cell r="D325">
            <v>120260</v>
          </cell>
        </row>
        <row r="326">
          <cell r="A326" t="str">
            <v>040764</v>
          </cell>
          <cell r="B326" t="str">
            <v>TUB.ACE.CARBON D=8 SCH. 40</v>
          </cell>
          <cell r="C326" t="str">
            <v>ML</v>
          </cell>
          <cell r="D326">
            <v>175750</v>
          </cell>
        </row>
        <row r="327">
          <cell r="A327" t="str">
            <v>040765</v>
          </cell>
          <cell r="B327" t="str">
            <v>TUB.ACE.CARBON D=3 SCH. 40</v>
          </cell>
          <cell r="C327" t="str">
            <v>ML</v>
          </cell>
          <cell r="D327">
            <v>52630</v>
          </cell>
        </row>
        <row r="328">
          <cell r="A328" t="str">
            <v>040766</v>
          </cell>
          <cell r="B328" t="str">
            <v>TUB.PVC ALTA PRESION 10 RDE 13.5 UM</v>
          </cell>
          <cell r="C328" t="str">
            <v>ML</v>
          </cell>
          <cell r="D328">
            <v>396990</v>
          </cell>
        </row>
        <row r="329">
          <cell r="A329" t="str">
            <v>040767</v>
          </cell>
          <cell r="B329" t="str">
            <v>TUB.PVC ALTA PRESION 12 RDE 13.5 UM</v>
          </cell>
          <cell r="C329" t="str">
            <v>ML</v>
          </cell>
          <cell r="D329">
            <v>560340</v>
          </cell>
        </row>
        <row r="330">
          <cell r="A330" t="str">
            <v>040768</v>
          </cell>
          <cell r="B330" t="str">
            <v>TUB.PVC ALTA PRESION 8 RDE 13.5 UM</v>
          </cell>
          <cell r="C330" t="str">
            <v>ML</v>
          </cell>
          <cell r="D330">
            <v>257630</v>
          </cell>
        </row>
        <row r="331">
          <cell r="A331" t="str">
            <v>040771</v>
          </cell>
          <cell r="B331" t="str">
            <v>EMPATE TUBERIA EXISTENTE DIAM 2"-4"</v>
          </cell>
          <cell r="C331" t="str">
            <v>UND</v>
          </cell>
          <cell r="D331">
            <v>15680</v>
          </cell>
        </row>
        <row r="332">
          <cell r="A332" t="str">
            <v>040774</v>
          </cell>
          <cell r="B332" t="str">
            <v>DERECHOS DE CONEXION Y RECIBO ACUAVALLE</v>
          </cell>
          <cell r="C332" t="str">
            <v>UND</v>
          </cell>
          <cell r="D332">
            <v>62000</v>
          </cell>
        </row>
        <row r="333">
          <cell r="A333" t="str">
            <v>0408</v>
          </cell>
          <cell r="B333" t="str">
            <v>ACCESORIOS PVC</v>
          </cell>
          <cell r="C333">
            <v>0</v>
          </cell>
        </row>
        <row r="334">
          <cell r="A334" t="str">
            <v>040801</v>
          </cell>
          <cell r="B334" t="str">
            <v>ADAP HEMBRA PF+UAD 1/2</v>
          </cell>
          <cell r="C334" t="str">
            <v>UND</v>
          </cell>
          <cell r="D334">
            <v>2340</v>
          </cell>
        </row>
        <row r="335">
          <cell r="A335" t="str">
            <v>040802</v>
          </cell>
          <cell r="B335" t="str">
            <v>ADAP MACHO PF+UAD 1/2</v>
          </cell>
          <cell r="C335" t="str">
            <v>UND</v>
          </cell>
          <cell r="D335">
            <v>2310</v>
          </cell>
        </row>
        <row r="336">
          <cell r="A336" t="str">
            <v>040803</v>
          </cell>
          <cell r="B336" t="str">
            <v>ADAP PVC-AC 2</v>
          </cell>
          <cell r="C336" t="str">
            <v>UND</v>
          </cell>
          <cell r="D336">
            <v>4880</v>
          </cell>
        </row>
        <row r="337">
          <cell r="A337" t="str">
            <v>040804</v>
          </cell>
          <cell r="B337" t="str">
            <v>ADAP PVC-AC 3</v>
          </cell>
          <cell r="C337" t="str">
            <v>UND</v>
          </cell>
          <cell r="D337">
            <v>8840</v>
          </cell>
        </row>
        <row r="338">
          <cell r="A338" t="str">
            <v>040805</v>
          </cell>
          <cell r="B338" t="str">
            <v>ADAP PVC-AC 4</v>
          </cell>
          <cell r="C338" t="str">
            <v>UND</v>
          </cell>
          <cell r="D338">
            <v>12600</v>
          </cell>
        </row>
        <row r="339">
          <cell r="A339" t="str">
            <v>040806</v>
          </cell>
          <cell r="B339" t="str">
            <v>ADAP UM PVC-AC 6</v>
          </cell>
          <cell r="C339" t="str">
            <v>UND</v>
          </cell>
          <cell r="D339">
            <v>86730</v>
          </cell>
        </row>
        <row r="340">
          <cell r="A340" t="str">
            <v>040807</v>
          </cell>
          <cell r="B340" t="str">
            <v>ADAP UM PVC-AC 8</v>
          </cell>
          <cell r="C340" t="str">
            <v>UND</v>
          </cell>
          <cell r="D340">
            <v>166290</v>
          </cell>
        </row>
        <row r="341">
          <cell r="A341" t="str">
            <v>040808</v>
          </cell>
          <cell r="B341" t="str">
            <v>CODO PVC UM 2 X 11,1/4</v>
          </cell>
          <cell r="C341" t="str">
            <v>UND</v>
          </cell>
          <cell r="D341">
            <v>22460</v>
          </cell>
        </row>
        <row r="342">
          <cell r="A342" t="str">
            <v>040809</v>
          </cell>
          <cell r="B342" t="str">
            <v>CODO PVC UM 2 X 22,1/2</v>
          </cell>
          <cell r="C342" t="str">
            <v>UND</v>
          </cell>
          <cell r="D342">
            <v>19670</v>
          </cell>
        </row>
        <row r="343">
          <cell r="A343" t="str">
            <v>040810</v>
          </cell>
          <cell r="B343" t="str">
            <v>CODO PVC UM 2 X 45</v>
          </cell>
          <cell r="C343" t="str">
            <v>UND</v>
          </cell>
          <cell r="D343">
            <v>22110</v>
          </cell>
        </row>
        <row r="344">
          <cell r="A344" t="str">
            <v>040811</v>
          </cell>
          <cell r="B344" t="str">
            <v>CODO PVC UM 2 X 90</v>
          </cell>
          <cell r="C344" t="str">
            <v>UND</v>
          </cell>
          <cell r="D344">
            <v>25340</v>
          </cell>
        </row>
        <row r="345">
          <cell r="A345" t="str">
            <v>040812</v>
          </cell>
          <cell r="B345" t="str">
            <v>CODO PVC UM 3 X 11 1/4</v>
          </cell>
          <cell r="C345" t="str">
            <v>UND</v>
          </cell>
          <cell r="D345">
            <v>35660</v>
          </cell>
        </row>
        <row r="346">
          <cell r="A346" t="str">
            <v>040813</v>
          </cell>
          <cell r="B346" t="str">
            <v>CODO PVC UM 3 X 22 1/2</v>
          </cell>
          <cell r="C346" t="str">
            <v>UND</v>
          </cell>
          <cell r="D346">
            <v>38910</v>
          </cell>
        </row>
        <row r="347">
          <cell r="A347" t="str">
            <v>040814</v>
          </cell>
          <cell r="B347" t="str">
            <v>CODO PVC UM 3 X 45</v>
          </cell>
          <cell r="C347" t="str">
            <v>UND</v>
          </cell>
          <cell r="D347">
            <v>39510</v>
          </cell>
        </row>
        <row r="348">
          <cell r="A348" t="str">
            <v>040815</v>
          </cell>
          <cell r="B348" t="str">
            <v>CODO PVC UM 3 X 90</v>
          </cell>
          <cell r="C348" t="str">
            <v>UND</v>
          </cell>
          <cell r="D348">
            <v>83770</v>
          </cell>
        </row>
        <row r="349">
          <cell r="A349" t="str">
            <v>040816</v>
          </cell>
          <cell r="B349" t="str">
            <v>CODO PVC UM 6 X 11,1/4</v>
          </cell>
          <cell r="C349" t="str">
            <v>UND</v>
          </cell>
          <cell r="D349">
            <v>150930</v>
          </cell>
        </row>
        <row r="350">
          <cell r="A350" t="str">
            <v>040817</v>
          </cell>
          <cell r="B350" t="str">
            <v>CODO PVC UM 6 X 22,1/2</v>
          </cell>
          <cell r="C350" t="str">
            <v>UND</v>
          </cell>
          <cell r="D350">
            <v>168420</v>
          </cell>
        </row>
        <row r="351">
          <cell r="A351" t="str">
            <v>040818</v>
          </cell>
          <cell r="B351" t="str">
            <v>CODO PVC UM 6 X 45</v>
          </cell>
          <cell r="C351" t="str">
            <v>UND</v>
          </cell>
          <cell r="D351">
            <v>210110</v>
          </cell>
        </row>
        <row r="352">
          <cell r="A352" t="str">
            <v>040819</v>
          </cell>
          <cell r="B352" t="str">
            <v>CODO PVC UM 6 X 90</v>
          </cell>
          <cell r="C352" t="str">
            <v>UND</v>
          </cell>
          <cell r="D352">
            <v>287590</v>
          </cell>
        </row>
        <row r="353">
          <cell r="A353" t="str">
            <v>040820</v>
          </cell>
          <cell r="B353" t="str">
            <v>CODO PVC UM 8 X 22,1/2</v>
          </cell>
          <cell r="C353" t="str">
            <v>UND</v>
          </cell>
          <cell r="D353">
            <v>353860</v>
          </cell>
        </row>
        <row r="354">
          <cell r="A354" t="str">
            <v>040821</v>
          </cell>
          <cell r="B354" t="str">
            <v>CODO PVC UM 10 X 45</v>
          </cell>
          <cell r="C354" t="str">
            <v>UND</v>
          </cell>
          <cell r="D354">
            <v>822560</v>
          </cell>
        </row>
        <row r="355">
          <cell r="A355" t="str">
            <v>040822</v>
          </cell>
          <cell r="B355" t="str">
            <v>CODO PVC UM 10 X 90</v>
          </cell>
          <cell r="C355" t="str">
            <v>UND</v>
          </cell>
          <cell r="D355">
            <v>1255610</v>
          </cell>
        </row>
        <row r="356">
          <cell r="A356" t="str">
            <v>040823</v>
          </cell>
          <cell r="B356" t="str">
            <v>CODO PVC UM RDE 13.5 3X11.25</v>
          </cell>
          <cell r="C356" t="str">
            <v>UND</v>
          </cell>
          <cell r="D356">
            <v>53040</v>
          </cell>
        </row>
        <row r="357">
          <cell r="A357" t="str">
            <v>040824</v>
          </cell>
          <cell r="B357" t="str">
            <v>CODO PVC UM RDE 13.5 3X22.5</v>
          </cell>
          <cell r="C357" t="str">
            <v>UND</v>
          </cell>
          <cell r="D357">
            <v>59330</v>
          </cell>
        </row>
        <row r="358">
          <cell r="A358" t="str">
            <v>040825</v>
          </cell>
          <cell r="B358" t="str">
            <v>CODO PVC UM RDE 13.5 3X45</v>
          </cell>
          <cell r="C358" t="str">
            <v>UND</v>
          </cell>
          <cell r="D358">
            <v>70330</v>
          </cell>
        </row>
        <row r="359">
          <cell r="A359" t="str">
            <v>040826</v>
          </cell>
          <cell r="B359" t="str">
            <v>CODO PVC UM RDE 13.5 3X90</v>
          </cell>
          <cell r="C359" t="str">
            <v>UND</v>
          </cell>
          <cell r="D359">
            <v>93900</v>
          </cell>
        </row>
        <row r="360">
          <cell r="A360" t="str">
            <v>040827</v>
          </cell>
          <cell r="B360" t="str">
            <v>CODO PVC UM RDE 13.5 4X11.25</v>
          </cell>
          <cell r="C360" t="str">
            <v>UND</v>
          </cell>
          <cell r="D360">
            <v>111260</v>
          </cell>
        </row>
        <row r="361">
          <cell r="A361" t="str">
            <v>040828</v>
          </cell>
          <cell r="B361" t="str">
            <v>CODO PVC UM RDE 13.5 4X22.5</v>
          </cell>
          <cell r="C361" t="str">
            <v>UND</v>
          </cell>
          <cell r="D361">
            <v>117750</v>
          </cell>
        </row>
        <row r="362">
          <cell r="A362" t="str">
            <v>040829</v>
          </cell>
          <cell r="B362" t="str">
            <v>CODO PVC UM RDE 13.5 4X45</v>
          </cell>
          <cell r="C362" t="str">
            <v>UND</v>
          </cell>
          <cell r="D362">
            <v>142460</v>
          </cell>
        </row>
        <row r="363">
          <cell r="A363" t="str">
            <v>040830</v>
          </cell>
          <cell r="B363" t="str">
            <v>CODO PVC UM RDE 13.5 4X90</v>
          </cell>
          <cell r="C363" t="str">
            <v>UND</v>
          </cell>
          <cell r="D363">
            <v>191860</v>
          </cell>
        </row>
        <row r="364">
          <cell r="A364" t="str">
            <v>040831</v>
          </cell>
          <cell r="B364" t="str">
            <v>CODO PVC UM RDE 13.5 6X11.25</v>
          </cell>
          <cell r="C364" t="str">
            <v>UND</v>
          </cell>
          <cell r="D364">
            <v>267980</v>
          </cell>
        </row>
        <row r="365">
          <cell r="A365" t="str">
            <v>040832</v>
          </cell>
          <cell r="B365" t="str">
            <v>CODO PVC UM RDE 13.5 6X22.5</v>
          </cell>
          <cell r="C365" t="str">
            <v>UND</v>
          </cell>
          <cell r="D365">
            <v>301820</v>
          </cell>
        </row>
        <row r="366">
          <cell r="A366" t="str">
            <v>040833</v>
          </cell>
          <cell r="B366" t="str">
            <v>CODO PVC UM RDE 13.5 6X45</v>
          </cell>
          <cell r="C366" t="str">
            <v>UND</v>
          </cell>
          <cell r="D366">
            <v>380790</v>
          </cell>
        </row>
        <row r="367">
          <cell r="A367" t="str">
            <v>040834</v>
          </cell>
          <cell r="B367" t="str">
            <v>CODO PVC UM RDE 13.5 6X90</v>
          </cell>
          <cell r="C367" t="str">
            <v>UND</v>
          </cell>
          <cell r="D367">
            <v>300380</v>
          </cell>
        </row>
        <row r="368">
          <cell r="A368" t="str">
            <v>040835</v>
          </cell>
          <cell r="B368" t="str">
            <v>CODO PVC-UM 4 X 11.25</v>
          </cell>
          <cell r="C368" t="str">
            <v>UND</v>
          </cell>
          <cell r="D368">
            <v>111130</v>
          </cell>
        </row>
        <row r="369">
          <cell r="A369" t="str">
            <v>040836</v>
          </cell>
          <cell r="B369" t="str">
            <v>CODO PVC-UM 4 X 22.5</v>
          </cell>
          <cell r="C369" t="str">
            <v>UND</v>
          </cell>
          <cell r="D369">
            <v>117620</v>
          </cell>
        </row>
        <row r="370">
          <cell r="A370" t="str">
            <v>040838</v>
          </cell>
          <cell r="B370" t="str">
            <v>CODO PVC-UM 4 X 90</v>
          </cell>
          <cell r="C370" t="str">
            <v>UND</v>
          </cell>
          <cell r="D370">
            <v>191730</v>
          </cell>
        </row>
        <row r="371">
          <cell r="A371" t="str">
            <v>040839</v>
          </cell>
          <cell r="B371" t="str">
            <v>CODO PVC-UM 8 X 11.25</v>
          </cell>
          <cell r="C371" t="str">
            <v>UND</v>
          </cell>
          <cell r="D371">
            <v>304500</v>
          </cell>
        </row>
        <row r="372">
          <cell r="A372" t="str">
            <v>040840</v>
          </cell>
          <cell r="B372" t="str">
            <v>CODO PVC-UM 8 X 45</v>
          </cell>
          <cell r="C372" t="str">
            <v>UND</v>
          </cell>
          <cell r="D372">
            <v>453600</v>
          </cell>
        </row>
        <row r="373">
          <cell r="A373" t="str">
            <v>040841</v>
          </cell>
          <cell r="B373" t="str">
            <v>CODO PVC-UM 8 X 90</v>
          </cell>
          <cell r="C373" t="str">
            <v>UND</v>
          </cell>
          <cell r="D373">
            <v>680630</v>
          </cell>
        </row>
        <row r="374">
          <cell r="A374" t="str">
            <v>040842</v>
          </cell>
          <cell r="B374" t="str">
            <v>COLLAR DERIV PVC 2 X1/2</v>
          </cell>
          <cell r="C374" t="str">
            <v>UND</v>
          </cell>
          <cell r="D374">
            <v>10410</v>
          </cell>
        </row>
        <row r="375">
          <cell r="A375" t="str">
            <v>040843</v>
          </cell>
          <cell r="B375" t="str">
            <v>COLLAR DERIV PVC 2,1/2X1/2</v>
          </cell>
          <cell r="C375" t="str">
            <v>UND</v>
          </cell>
          <cell r="D375">
            <v>9790</v>
          </cell>
        </row>
        <row r="376">
          <cell r="A376" t="str">
            <v>040844</v>
          </cell>
          <cell r="B376" t="str">
            <v>COLLAR DERIV PVC 3 X1/2</v>
          </cell>
          <cell r="C376" t="str">
            <v>UND</v>
          </cell>
          <cell r="D376">
            <v>3500</v>
          </cell>
        </row>
        <row r="377">
          <cell r="A377" t="str">
            <v>040845</v>
          </cell>
          <cell r="B377" t="str">
            <v>COLLAR DERIV PVC 4 X1/2</v>
          </cell>
          <cell r="C377" t="str">
            <v>UND</v>
          </cell>
          <cell r="D377">
            <v>22590</v>
          </cell>
        </row>
        <row r="378">
          <cell r="A378" t="str">
            <v>040846</v>
          </cell>
          <cell r="B378" t="str">
            <v>COLLAR DERIV PVC 6 X1/2</v>
          </cell>
          <cell r="C378" t="str">
            <v>UND</v>
          </cell>
          <cell r="D378">
            <v>28230</v>
          </cell>
        </row>
        <row r="379">
          <cell r="A379" t="str">
            <v>040847</v>
          </cell>
          <cell r="B379" t="str">
            <v>REDUCC PVC UM 2 1/2X2</v>
          </cell>
          <cell r="C379" t="str">
            <v>UND</v>
          </cell>
          <cell r="D379">
            <v>29080</v>
          </cell>
        </row>
        <row r="380">
          <cell r="A380" t="str">
            <v>040848</v>
          </cell>
          <cell r="B380" t="str">
            <v>REDUCC PVC UM 3X2</v>
          </cell>
          <cell r="C380" t="str">
            <v>UND</v>
          </cell>
          <cell r="D380">
            <v>35630</v>
          </cell>
        </row>
        <row r="381">
          <cell r="A381" t="str">
            <v>040849</v>
          </cell>
          <cell r="B381" t="str">
            <v>REDUCC PVC UM 3X2 1/2</v>
          </cell>
          <cell r="C381" t="str">
            <v>UND</v>
          </cell>
          <cell r="D381">
            <v>38300</v>
          </cell>
        </row>
        <row r="382">
          <cell r="A382" t="str">
            <v>040850</v>
          </cell>
          <cell r="B382" t="str">
            <v>REDUCC PVC UM 4X2</v>
          </cell>
          <cell r="C382" t="str">
            <v>UND</v>
          </cell>
          <cell r="D382">
            <v>60070</v>
          </cell>
        </row>
        <row r="383">
          <cell r="A383" t="str">
            <v>040851</v>
          </cell>
          <cell r="B383" t="str">
            <v>REDUCC PVC UM 4X2 1/2</v>
          </cell>
          <cell r="C383" t="str">
            <v>UND</v>
          </cell>
          <cell r="D383">
            <v>60070</v>
          </cell>
        </row>
        <row r="384">
          <cell r="A384" t="str">
            <v>040852</v>
          </cell>
          <cell r="B384" t="str">
            <v>REDUCC PVC UM 4X3</v>
          </cell>
          <cell r="C384" t="str">
            <v>UND</v>
          </cell>
          <cell r="D384">
            <v>63670</v>
          </cell>
        </row>
        <row r="385">
          <cell r="A385" t="str">
            <v>040853</v>
          </cell>
          <cell r="B385" t="str">
            <v>REGISTRO DE CORTE BRONCE 1/2</v>
          </cell>
          <cell r="C385" t="str">
            <v>UND</v>
          </cell>
          <cell r="D385">
            <v>19790</v>
          </cell>
        </row>
        <row r="386">
          <cell r="A386" t="str">
            <v>040854</v>
          </cell>
          <cell r="B386" t="str">
            <v>REGISTRO DE INCORPORACION BRONCE</v>
          </cell>
          <cell r="C386" t="str">
            <v>UND</v>
          </cell>
          <cell r="D386">
            <v>17240</v>
          </cell>
        </row>
        <row r="387">
          <cell r="A387" t="str">
            <v>040855</v>
          </cell>
          <cell r="B387" t="str">
            <v>TEE PVC UM 2,1/2x2 x2,1/2</v>
          </cell>
          <cell r="C387" t="str">
            <v>UND</v>
          </cell>
          <cell r="D387">
            <v>49780</v>
          </cell>
        </row>
        <row r="388">
          <cell r="A388" t="str">
            <v>040856</v>
          </cell>
          <cell r="B388" t="str">
            <v>TEE PVC UM 3 x2,1/2x2,1/2</v>
          </cell>
          <cell r="C388" t="str">
            <v>UND</v>
          </cell>
          <cell r="D388">
            <v>64950</v>
          </cell>
        </row>
        <row r="389">
          <cell r="A389" t="str">
            <v>040857</v>
          </cell>
          <cell r="B389" t="str">
            <v>TEE PVC UM 2,1/2x2,1/2x2</v>
          </cell>
          <cell r="C389" t="str">
            <v>UND</v>
          </cell>
          <cell r="D389">
            <v>43010</v>
          </cell>
        </row>
        <row r="390">
          <cell r="A390" t="str">
            <v>040858</v>
          </cell>
          <cell r="B390" t="str">
            <v>TEE PVC UM 2,1/2x2,1/2x2,1/2</v>
          </cell>
          <cell r="C390" t="str">
            <v>UND</v>
          </cell>
          <cell r="D390">
            <v>47490</v>
          </cell>
        </row>
        <row r="391">
          <cell r="A391" t="str">
            <v>040859</v>
          </cell>
          <cell r="B391" t="str">
            <v>TEE PVC UM 2,1/2x2 x2</v>
          </cell>
          <cell r="C391" t="str">
            <v>UND</v>
          </cell>
          <cell r="D391">
            <v>52070</v>
          </cell>
        </row>
        <row r="392">
          <cell r="A392" t="str">
            <v>040860</v>
          </cell>
          <cell r="B392" t="str">
            <v>TEE PVC UM 2 x2 x2</v>
          </cell>
          <cell r="C392" t="str">
            <v>UND</v>
          </cell>
          <cell r="D392">
            <v>35520</v>
          </cell>
        </row>
        <row r="393">
          <cell r="A393" t="str">
            <v>040861</v>
          </cell>
          <cell r="B393" t="str">
            <v>TEE PVC UM 3 x2,1/2x3</v>
          </cell>
          <cell r="C393" t="str">
            <v>UND</v>
          </cell>
          <cell r="D393">
            <v>69030</v>
          </cell>
        </row>
        <row r="394">
          <cell r="A394" t="str">
            <v>040862</v>
          </cell>
          <cell r="B394" t="str">
            <v>TEE PVC UM 3 x2 x2</v>
          </cell>
          <cell r="C394" t="str">
            <v>UND</v>
          </cell>
          <cell r="D394">
            <v>58250</v>
          </cell>
        </row>
        <row r="395">
          <cell r="A395" t="str">
            <v>040863</v>
          </cell>
          <cell r="B395" t="str">
            <v>TEE PVC UM 3 x2 x2,1/2</v>
          </cell>
          <cell r="C395" t="str">
            <v>UND</v>
          </cell>
          <cell r="D395">
            <v>61780</v>
          </cell>
        </row>
        <row r="396">
          <cell r="A396" t="str">
            <v>040864</v>
          </cell>
          <cell r="B396" t="str">
            <v>TEE PVC UM 3 x2 x3</v>
          </cell>
          <cell r="C396" t="str">
            <v>UND</v>
          </cell>
          <cell r="D396">
            <v>65700</v>
          </cell>
        </row>
        <row r="397">
          <cell r="A397" t="str">
            <v>040865</v>
          </cell>
          <cell r="B397" t="str">
            <v>TEE PVC UM 3 x3 x2</v>
          </cell>
          <cell r="C397" t="str">
            <v>UND</v>
          </cell>
          <cell r="D397">
            <v>65700</v>
          </cell>
        </row>
        <row r="398">
          <cell r="A398" t="str">
            <v>040866</v>
          </cell>
          <cell r="B398" t="str">
            <v>TEE PVC UM 4 x4 x2,1/2"</v>
          </cell>
          <cell r="C398" t="str">
            <v>UND</v>
          </cell>
          <cell r="D398">
            <v>108930</v>
          </cell>
        </row>
        <row r="399">
          <cell r="A399" t="str">
            <v>040867</v>
          </cell>
          <cell r="B399" t="str">
            <v>TEE PVC UM 4 x2,1/2x4</v>
          </cell>
          <cell r="C399" t="str">
            <v>UND</v>
          </cell>
          <cell r="D399">
            <v>108930</v>
          </cell>
        </row>
        <row r="400">
          <cell r="A400" t="str">
            <v>040868</v>
          </cell>
          <cell r="B400" t="str">
            <v>TEE PVC UM 4 x2 x3</v>
          </cell>
          <cell r="C400" t="str">
            <v>UND</v>
          </cell>
          <cell r="D400">
            <v>99060</v>
          </cell>
        </row>
        <row r="401">
          <cell r="A401" t="str">
            <v>040869</v>
          </cell>
          <cell r="B401" t="str">
            <v>TEE PVC UM 4 x2 x4</v>
          </cell>
          <cell r="C401" t="str">
            <v>UND</v>
          </cell>
          <cell r="D401">
            <v>105370</v>
          </cell>
        </row>
        <row r="402">
          <cell r="A402" t="str">
            <v>040870</v>
          </cell>
          <cell r="B402" t="str">
            <v>TEE PVC UM 4 x3 x2</v>
          </cell>
          <cell r="C402" t="str">
            <v>UND</v>
          </cell>
          <cell r="D402">
            <v>98470</v>
          </cell>
        </row>
        <row r="403">
          <cell r="A403" t="str">
            <v>040871</v>
          </cell>
          <cell r="B403" t="str">
            <v>TEE PVC UM 4 x3 x2,1/2</v>
          </cell>
          <cell r="C403" t="str">
            <v>UND</v>
          </cell>
          <cell r="D403">
            <v>102650</v>
          </cell>
        </row>
        <row r="404">
          <cell r="A404" t="str">
            <v>040872</v>
          </cell>
          <cell r="B404" t="str">
            <v>TEE PVC UM 4 x3 x3</v>
          </cell>
          <cell r="C404" t="str">
            <v>UND</v>
          </cell>
          <cell r="D404">
            <v>154830</v>
          </cell>
        </row>
        <row r="405">
          <cell r="A405" t="str">
            <v>040873</v>
          </cell>
          <cell r="B405" t="str">
            <v>TEE PVC UM 4 x3 x4</v>
          </cell>
          <cell r="C405" t="str">
            <v>UND</v>
          </cell>
          <cell r="D405">
            <v>117070</v>
          </cell>
        </row>
        <row r="406">
          <cell r="A406" t="str">
            <v>040874</v>
          </cell>
          <cell r="B406" t="str">
            <v>TEE PVC UM 4 x4 x2</v>
          </cell>
          <cell r="C406" t="str">
            <v>UND</v>
          </cell>
          <cell r="D406">
            <v>105370</v>
          </cell>
        </row>
        <row r="407">
          <cell r="A407" t="str">
            <v>040876</v>
          </cell>
          <cell r="B407" t="str">
            <v>TEE PVC UM 4 x4 x3</v>
          </cell>
          <cell r="C407" t="str">
            <v>UND</v>
          </cell>
          <cell r="D407">
            <v>117070</v>
          </cell>
        </row>
        <row r="408">
          <cell r="A408" t="str">
            <v>040877</v>
          </cell>
          <cell r="B408" t="str">
            <v>TEE PVC UM 4 x4 x4</v>
          </cell>
          <cell r="C408" t="str">
            <v>UND</v>
          </cell>
          <cell r="D408">
            <v>129070</v>
          </cell>
        </row>
        <row r="409">
          <cell r="A409" t="str">
            <v>040878</v>
          </cell>
          <cell r="B409" t="str">
            <v>TEE PVC UM 3 x3 x2,1/2</v>
          </cell>
          <cell r="C409" t="str">
            <v>UND</v>
          </cell>
          <cell r="D409">
            <v>69090</v>
          </cell>
        </row>
        <row r="410">
          <cell r="A410" t="str">
            <v>040879</v>
          </cell>
          <cell r="B410" t="str">
            <v>UNION REP PVC 3 RDE 13.5</v>
          </cell>
          <cell r="C410" t="str">
            <v>UND</v>
          </cell>
          <cell r="D410">
            <v>58540</v>
          </cell>
        </row>
        <row r="411">
          <cell r="A411" t="str">
            <v>040880</v>
          </cell>
          <cell r="B411" t="str">
            <v>UNION REP PVC 4 RDE 13.5</v>
          </cell>
          <cell r="C411" t="str">
            <v>UND</v>
          </cell>
          <cell r="D411">
            <v>100910</v>
          </cell>
        </row>
        <row r="412">
          <cell r="A412" t="str">
            <v>040881</v>
          </cell>
          <cell r="B412" t="str">
            <v>UNION REP PVC 6 RDE 13.5</v>
          </cell>
          <cell r="C412" t="str">
            <v>UND</v>
          </cell>
          <cell r="D412">
            <v>238920</v>
          </cell>
        </row>
        <row r="413">
          <cell r="A413" t="str">
            <v>040882</v>
          </cell>
          <cell r="B413" t="str">
            <v>UNION REP PVC 8 RDE 13.5</v>
          </cell>
          <cell r="C413" t="str">
            <v>UND</v>
          </cell>
          <cell r="D413">
            <v>434260</v>
          </cell>
        </row>
        <row r="414">
          <cell r="A414" t="str">
            <v>040883</v>
          </cell>
          <cell r="B414" t="str">
            <v>UNION REP PVC 4 RDE 21</v>
          </cell>
          <cell r="C414" t="str">
            <v>UND</v>
          </cell>
          <cell r="D414">
            <v>58520</v>
          </cell>
        </row>
        <row r="415">
          <cell r="A415" t="str">
            <v>040884</v>
          </cell>
          <cell r="B415" t="str">
            <v>UNION REP PVC 6 RDE 21</v>
          </cell>
          <cell r="C415" t="str">
            <v>UND</v>
          </cell>
          <cell r="D415">
            <v>119920</v>
          </cell>
        </row>
        <row r="416">
          <cell r="A416" t="str">
            <v>040885</v>
          </cell>
          <cell r="B416" t="str">
            <v>UNION REP PVC 8 RDE 21</v>
          </cell>
          <cell r="C416" t="str">
            <v>UND</v>
          </cell>
          <cell r="D416">
            <v>218400</v>
          </cell>
        </row>
        <row r="417">
          <cell r="A417" t="str">
            <v>040886</v>
          </cell>
          <cell r="B417" t="str">
            <v>UNION REP PVC UM 2 1/2</v>
          </cell>
          <cell r="C417" t="str">
            <v>UND</v>
          </cell>
          <cell r="D417">
            <v>26890</v>
          </cell>
        </row>
        <row r="418">
          <cell r="A418" t="str">
            <v>040887</v>
          </cell>
          <cell r="B418" t="str">
            <v>UNION REP PVC UM 3</v>
          </cell>
          <cell r="C418" t="str">
            <v>UND</v>
          </cell>
          <cell r="D418">
            <v>34600</v>
          </cell>
        </row>
        <row r="419">
          <cell r="A419" t="str">
            <v>040894</v>
          </cell>
          <cell r="B419" t="str">
            <v>DOMICILIARIA EN PF+UAD 6"*1/2"</v>
          </cell>
          <cell r="C419" t="str">
            <v>UND</v>
          </cell>
          <cell r="D419">
            <v>103150</v>
          </cell>
        </row>
        <row r="420">
          <cell r="A420" t="str">
            <v>040895</v>
          </cell>
          <cell r="B420" t="str">
            <v>DOMICILIARIA EN PF+UAD 4"*1/2"</v>
          </cell>
          <cell r="C420" t="str">
            <v>UND</v>
          </cell>
          <cell r="D420">
            <v>130440</v>
          </cell>
        </row>
        <row r="421">
          <cell r="A421" t="str">
            <v>040896</v>
          </cell>
          <cell r="B421" t="str">
            <v>DOMICILIARIA EN PF+UAD 3"*1/2"</v>
          </cell>
          <cell r="C421" t="str">
            <v>UND</v>
          </cell>
          <cell r="D421">
            <v>96510</v>
          </cell>
        </row>
        <row r="422">
          <cell r="A422" t="str">
            <v>040897</v>
          </cell>
          <cell r="B422" t="str">
            <v>DOMICILIARIA EN PF+UAD 2"*1/2"</v>
          </cell>
          <cell r="C422" t="str">
            <v>UND</v>
          </cell>
          <cell r="D422">
            <v>90550</v>
          </cell>
        </row>
        <row r="423">
          <cell r="A423" t="str">
            <v>0409</v>
          </cell>
          <cell r="B423" t="str">
            <v xml:space="preserve">ACCESORIOS HF  </v>
          </cell>
          <cell r="C423">
            <v>0</v>
          </cell>
        </row>
        <row r="424">
          <cell r="A424" t="str">
            <v>040902</v>
          </cell>
          <cell r="B424" t="str">
            <v>CODO HF 2 X 22.5 EL PVC</v>
          </cell>
          <cell r="C424" t="str">
            <v>UND</v>
          </cell>
          <cell r="D424">
            <v>50710</v>
          </cell>
        </row>
        <row r="425">
          <cell r="A425" t="str">
            <v>040903</v>
          </cell>
          <cell r="B425" t="str">
            <v>CODO HF 2 X 45 EL PVC</v>
          </cell>
          <cell r="C425" t="str">
            <v>UND</v>
          </cell>
          <cell r="D425">
            <v>55030</v>
          </cell>
        </row>
        <row r="426">
          <cell r="A426" t="str">
            <v>040904</v>
          </cell>
          <cell r="B426" t="str">
            <v>CODO HF 2 X 90 EL PVC</v>
          </cell>
          <cell r="C426" t="str">
            <v>UND</v>
          </cell>
          <cell r="D426">
            <v>57900</v>
          </cell>
        </row>
        <row r="427">
          <cell r="A427" t="str">
            <v>040905</v>
          </cell>
          <cell r="B427" t="str">
            <v>CODO HF 3 X 11.25 EL PVC</v>
          </cell>
          <cell r="C427" t="str">
            <v>UND</v>
          </cell>
          <cell r="D427">
            <v>69410</v>
          </cell>
        </row>
        <row r="428">
          <cell r="A428" t="str">
            <v>040906</v>
          </cell>
          <cell r="B428" t="str">
            <v>CODO HF 3 X 22.50 EL PVC</v>
          </cell>
          <cell r="C428" t="str">
            <v>UND</v>
          </cell>
          <cell r="D428">
            <v>33750</v>
          </cell>
        </row>
        <row r="429">
          <cell r="A429" t="str">
            <v>040907</v>
          </cell>
          <cell r="B429" t="str">
            <v>CODO HF 3 X 45 EL PVC</v>
          </cell>
          <cell r="C429" t="str">
            <v>UND</v>
          </cell>
          <cell r="D429">
            <v>92430</v>
          </cell>
        </row>
        <row r="430">
          <cell r="A430" t="str">
            <v>040908</v>
          </cell>
          <cell r="B430" t="str">
            <v>CODO HF 3 X 90 EL PVC</v>
          </cell>
          <cell r="C430" t="str">
            <v>UND</v>
          </cell>
          <cell r="D430">
            <v>93860</v>
          </cell>
        </row>
        <row r="431">
          <cell r="A431" t="str">
            <v>040909</v>
          </cell>
          <cell r="B431" t="str">
            <v>CODO HF 4 X 11.25 EL</v>
          </cell>
          <cell r="C431" t="str">
            <v>UND</v>
          </cell>
          <cell r="D431">
            <v>96840</v>
          </cell>
        </row>
        <row r="432">
          <cell r="A432" t="str">
            <v>040910</v>
          </cell>
          <cell r="B432" t="str">
            <v>CODO HF 4 X 11.25 EXT.BRIDA</v>
          </cell>
          <cell r="C432" t="str">
            <v>UND</v>
          </cell>
          <cell r="D432">
            <v>247880</v>
          </cell>
        </row>
        <row r="433">
          <cell r="A433" t="str">
            <v>040911</v>
          </cell>
          <cell r="B433" t="str">
            <v>CODO HF 4 X 22.5 EXT.BRIDA</v>
          </cell>
          <cell r="C433" t="str">
            <v>UND</v>
          </cell>
          <cell r="D433">
            <v>253630</v>
          </cell>
        </row>
        <row r="434">
          <cell r="A434" t="str">
            <v>040912</v>
          </cell>
          <cell r="B434" t="str">
            <v>CODO HF 4 X 22.50 EL</v>
          </cell>
          <cell r="C434" t="str">
            <v>UND</v>
          </cell>
          <cell r="D434">
            <v>96840</v>
          </cell>
        </row>
        <row r="435">
          <cell r="A435" t="str">
            <v>040913</v>
          </cell>
          <cell r="B435" t="str">
            <v>CODO HF 4 X 45 EL</v>
          </cell>
          <cell r="C435" t="str">
            <v>UND</v>
          </cell>
          <cell r="D435">
            <v>112640</v>
          </cell>
        </row>
        <row r="436">
          <cell r="A436" t="str">
            <v>040914</v>
          </cell>
          <cell r="B436" t="str">
            <v>CODO HF 4 X 45 EXT.BRIDA</v>
          </cell>
          <cell r="C436" t="str">
            <v>UND</v>
          </cell>
          <cell r="D436">
            <v>196160</v>
          </cell>
        </row>
        <row r="437">
          <cell r="A437" t="str">
            <v>040915</v>
          </cell>
          <cell r="B437" t="str">
            <v>CODO HF 4 X 90 EL</v>
          </cell>
          <cell r="C437" t="str">
            <v>UND</v>
          </cell>
          <cell r="D437">
            <v>134240</v>
          </cell>
        </row>
        <row r="438">
          <cell r="A438" t="str">
            <v>040916</v>
          </cell>
          <cell r="B438" t="str">
            <v>CODO HF 4 X 90 EXT.BRIDA</v>
          </cell>
          <cell r="C438" t="str">
            <v>UND</v>
          </cell>
          <cell r="D438">
            <v>211980</v>
          </cell>
        </row>
        <row r="439">
          <cell r="A439" t="str">
            <v>040917</v>
          </cell>
          <cell r="B439" t="str">
            <v>CODO HF 6 X 11.25 EL</v>
          </cell>
          <cell r="C439" t="str">
            <v>UND</v>
          </cell>
          <cell r="D439">
            <v>206330</v>
          </cell>
        </row>
        <row r="440">
          <cell r="A440" t="str">
            <v>040918</v>
          </cell>
          <cell r="B440" t="str">
            <v>CODO HF 6 X 22.50 EL</v>
          </cell>
          <cell r="C440" t="str">
            <v>UND</v>
          </cell>
          <cell r="D440">
            <v>200470</v>
          </cell>
        </row>
        <row r="441">
          <cell r="A441" t="str">
            <v>040919</v>
          </cell>
          <cell r="B441" t="str">
            <v>CODO HF 6 X 45 EL</v>
          </cell>
          <cell r="C441" t="str">
            <v>UND</v>
          </cell>
          <cell r="D441">
            <v>266640</v>
          </cell>
        </row>
        <row r="442">
          <cell r="A442" t="str">
            <v>040920</v>
          </cell>
          <cell r="B442" t="str">
            <v>CODO HF 6 X 90 EL</v>
          </cell>
          <cell r="C442" t="str">
            <v>UND</v>
          </cell>
          <cell r="D442">
            <v>314100</v>
          </cell>
        </row>
        <row r="443">
          <cell r="A443" t="str">
            <v>040921</v>
          </cell>
          <cell r="B443" t="str">
            <v>CODO HF 8 X 11.25 EL</v>
          </cell>
          <cell r="C443" t="str">
            <v>UND</v>
          </cell>
          <cell r="D443">
            <v>327210</v>
          </cell>
        </row>
        <row r="444">
          <cell r="A444" t="str">
            <v>040922</v>
          </cell>
          <cell r="B444" t="str">
            <v>CODO HF 8 X 11.25 EXT.BRIDA</v>
          </cell>
          <cell r="C444" t="str">
            <v>UND</v>
          </cell>
          <cell r="D444">
            <v>578680</v>
          </cell>
        </row>
        <row r="445">
          <cell r="A445" t="str">
            <v>040923</v>
          </cell>
          <cell r="B445" t="str">
            <v>CODO HF 8 X 22.5 EXT.BRIDA</v>
          </cell>
          <cell r="C445" t="str">
            <v>UND</v>
          </cell>
          <cell r="D445">
            <v>597380</v>
          </cell>
        </row>
        <row r="446">
          <cell r="A446" t="str">
            <v>040924</v>
          </cell>
          <cell r="B446" t="str">
            <v>CODO HF 8 X 22.50 EL</v>
          </cell>
          <cell r="C446" t="str">
            <v>UND</v>
          </cell>
          <cell r="D446">
            <v>331680</v>
          </cell>
        </row>
        <row r="447">
          <cell r="A447" t="str">
            <v>040925</v>
          </cell>
          <cell r="B447" t="str">
            <v>CODO HF 8 X 45 EL</v>
          </cell>
          <cell r="C447" t="str">
            <v>UND</v>
          </cell>
          <cell r="D447">
            <v>443660</v>
          </cell>
        </row>
        <row r="448">
          <cell r="A448" t="str">
            <v>040926</v>
          </cell>
          <cell r="B448" t="str">
            <v>CODO HF 8 X 45 EXT.BRIDA</v>
          </cell>
          <cell r="C448" t="str">
            <v>UND</v>
          </cell>
          <cell r="D448">
            <v>771680</v>
          </cell>
        </row>
        <row r="449">
          <cell r="A449" t="str">
            <v>040928</v>
          </cell>
          <cell r="B449" t="str">
            <v>CODO HF 8 X 90 EXT.BRIDA</v>
          </cell>
          <cell r="C449" t="str">
            <v>UND</v>
          </cell>
          <cell r="D449">
            <v>817450</v>
          </cell>
        </row>
        <row r="450">
          <cell r="A450" t="str">
            <v>040929</v>
          </cell>
          <cell r="B450" t="str">
            <v>CODO HF 10 X 11.25 EL PVC</v>
          </cell>
          <cell r="C450" t="str">
            <v>UND</v>
          </cell>
          <cell r="D450">
            <v>715150</v>
          </cell>
        </row>
        <row r="451">
          <cell r="A451" t="str">
            <v>040930</v>
          </cell>
          <cell r="B451" t="str">
            <v>CODO HF 10 X 22.50 EL PVC</v>
          </cell>
          <cell r="C451" t="str">
            <v>UND</v>
          </cell>
          <cell r="D451">
            <v>715150</v>
          </cell>
        </row>
        <row r="452">
          <cell r="A452" t="str">
            <v>040931</v>
          </cell>
          <cell r="B452" t="str">
            <v>CODO HF 10 X 45 EL PVC</v>
          </cell>
          <cell r="C452" t="str">
            <v>UND</v>
          </cell>
          <cell r="D452">
            <v>866180</v>
          </cell>
        </row>
        <row r="453">
          <cell r="A453" t="str">
            <v>040932</v>
          </cell>
          <cell r="B453" t="str">
            <v>CODO HF 10 X 90 EL PVC</v>
          </cell>
          <cell r="C453" t="str">
            <v>UND</v>
          </cell>
          <cell r="D453">
            <v>1067430</v>
          </cell>
        </row>
        <row r="454">
          <cell r="A454" t="str">
            <v>040933</v>
          </cell>
          <cell r="B454" t="str">
            <v>CODO HF 12 X 11.25 EL</v>
          </cell>
          <cell r="C454" t="str">
            <v>UND</v>
          </cell>
          <cell r="D454">
            <v>930790</v>
          </cell>
        </row>
        <row r="455">
          <cell r="A455" t="str">
            <v>040934</v>
          </cell>
          <cell r="B455" t="str">
            <v>CODO HF 12 X 22.50 EL</v>
          </cell>
          <cell r="C455" t="str">
            <v>UND</v>
          </cell>
          <cell r="D455">
            <v>930910</v>
          </cell>
        </row>
        <row r="456">
          <cell r="A456" t="str">
            <v>040935</v>
          </cell>
          <cell r="B456" t="str">
            <v>CODO HF 12 X 45 EL</v>
          </cell>
          <cell r="C456" t="str">
            <v>UND</v>
          </cell>
          <cell r="D456">
            <v>1112150</v>
          </cell>
        </row>
        <row r="457">
          <cell r="A457" t="str">
            <v>040936</v>
          </cell>
          <cell r="B457" t="str">
            <v>CODO HF 12 X 90 EL</v>
          </cell>
          <cell r="C457" t="str">
            <v>UND</v>
          </cell>
          <cell r="D457">
            <v>1378250</v>
          </cell>
        </row>
        <row r="458">
          <cell r="A458" t="str">
            <v>040937</v>
          </cell>
          <cell r="B458" t="str">
            <v>CRUZ HF 2 X 2 EXT. LISO PVC.</v>
          </cell>
          <cell r="C458" t="str">
            <v>UND</v>
          </cell>
          <cell r="D458">
            <v>91710</v>
          </cell>
        </row>
        <row r="459">
          <cell r="A459" t="str">
            <v>040938</v>
          </cell>
          <cell r="B459" t="str">
            <v>CRUZ HF 3 X 2 EL PVC</v>
          </cell>
          <cell r="C459" t="str">
            <v>UND</v>
          </cell>
          <cell r="D459">
            <v>110410</v>
          </cell>
        </row>
        <row r="460">
          <cell r="A460" t="str">
            <v>040939</v>
          </cell>
          <cell r="B460" t="str">
            <v>CRUZ HF 3 X 3 EL PVC</v>
          </cell>
          <cell r="C460" t="str">
            <v>UND</v>
          </cell>
          <cell r="D460">
            <v>157640</v>
          </cell>
        </row>
        <row r="461">
          <cell r="A461" t="str">
            <v>040940</v>
          </cell>
          <cell r="B461" t="str">
            <v>CRUZ HF 4 X 2 EL PVC</v>
          </cell>
          <cell r="C461" t="str">
            <v>UND</v>
          </cell>
          <cell r="D461">
            <v>160510</v>
          </cell>
        </row>
        <row r="462">
          <cell r="A462" t="str">
            <v>040941</v>
          </cell>
          <cell r="B462" t="str">
            <v>CRUZ HF 4 X 3 EL PVC</v>
          </cell>
          <cell r="C462" t="str">
            <v>UND</v>
          </cell>
          <cell r="D462">
            <v>192160</v>
          </cell>
        </row>
        <row r="463">
          <cell r="A463" t="str">
            <v>040942</v>
          </cell>
          <cell r="B463" t="str">
            <v>CRUZ HF 4 X 4 EL</v>
          </cell>
          <cell r="C463" t="str">
            <v>UND</v>
          </cell>
          <cell r="D463">
            <v>197910</v>
          </cell>
        </row>
        <row r="464">
          <cell r="A464" t="str">
            <v>040943</v>
          </cell>
          <cell r="B464" t="str">
            <v>CRUZ HF 6 X 2 EL PVC</v>
          </cell>
          <cell r="C464" t="str">
            <v>UND</v>
          </cell>
          <cell r="D464">
            <v>259530</v>
          </cell>
        </row>
        <row r="465">
          <cell r="A465" t="str">
            <v>040944</v>
          </cell>
          <cell r="B465" t="str">
            <v>CRUZ HF 6 X 3 EL PVC</v>
          </cell>
          <cell r="C465" t="str">
            <v>UND</v>
          </cell>
          <cell r="D465">
            <v>283980</v>
          </cell>
        </row>
        <row r="466">
          <cell r="A466" t="str">
            <v>040945</v>
          </cell>
          <cell r="B466" t="str">
            <v>CRUZ HF 6 X 4 EL</v>
          </cell>
          <cell r="C466" t="str">
            <v>UND</v>
          </cell>
          <cell r="D466">
            <v>305560</v>
          </cell>
        </row>
        <row r="467">
          <cell r="A467" t="str">
            <v>040946</v>
          </cell>
          <cell r="B467" t="str">
            <v>CRUZ HF 6 X 6 EL</v>
          </cell>
          <cell r="C467" t="str">
            <v>UND</v>
          </cell>
          <cell r="D467">
            <v>420630</v>
          </cell>
        </row>
        <row r="468">
          <cell r="A468" t="str">
            <v>040948</v>
          </cell>
          <cell r="B468" t="str">
            <v>CRUZ HF 8 X 3 EL PVC</v>
          </cell>
          <cell r="C468" t="str">
            <v>UND</v>
          </cell>
          <cell r="D468">
            <v>555600</v>
          </cell>
        </row>
        <row r="469">
          <cell r="A469" t="str">
            <v>040949</v>
          </cell>
          <cell r="B469" t="str">
            <v>CRUZ HF 8 X 4 EL PVC</v>
          </cell>
          <cell r="C469" t="str">
            <v>UND</v>
          </cell>
          <cell r="D469">
            <v>608820</v>
          </cell>
        </row>
        <row r="470">
          <cell r="A470" t="str">
            <v>040950</v>
          </cell>
          <cell r="B470" t="str">
            <v>CRUZ HF 8 X 6 EL PVC</v>
          </cell>
          <cell r="C470" t="str">
            <v>UND</v>
          </cell>
          <cell r="D470">
            <v>722460</v>
          </cell>
        </row>
        <row r="471">
          <cell r="A471" t="str">
            <v>040951</v>
          </cell>
          <cell r="B471" t="str">
            <v>CRUZ HF 8 X 8 EL</v>
          </cell>
          <cell r="C471" t="str">
            <v>UND</v>
          </cell>
          <cell r="D471">
            <v>840400</v>
          </cell>
        </row>
        <row r="472">
          <cell r="A472" t="str">
            <v>040952</v>
          </cell>
          <cell r="B472" t="str">
            <v>CRUZ HF 10 X 2 EL PVC</v>
          </cell>
          <cell r="C472" t="str">
            <v>UND</v>
          </cell>
          <cell r="D472">
            <v>823630</v>
          </cell>
        </row>
        <row r="473">
          <cell r="A473" t="str">
            <v>040954</v>
          </cell>
          <cell r="B473" t="str">
            <v>CRUZ HF 10 X 4 EL PVC</v>
          </cell>
          <cell r="C473" t="str">
            <v>UND</v>
          </cell>
          <cell r="D473">
            <v>936540</v>
          </cell>
        </row>
        <row r="474">
          <cell r="A474" t="str">
            <v>040955</v>
          </cell>
          <cell r="B474" t="str">
            <v>CRUZ HF 10 X 6 EL PVC</v>
          </cell>
          <cell r="C474" t="str">
            <v>UND</v>
          </cell>
          <cell r="D474">
            <v>1012770</v>
          </cell>
        </row>
        <row r="475">
          <cell r="A475" t="str">
            <v>040956</v>
          </cell>
          <cell r="B475" t="str">
            <v>CRUZ HF 10 X 8 EL PVC</v>
          </cell>
          <cell r="C475" t="str">
            <v>UND</v>
          </cell>
          <cell r="D475">
            <v>1314960</v>
          </cell>
        </row>
        <row r="476">
          <cell r="A476" t="str">
            <v>040957</v>
          </cell>
          <cell r="B476" t="str">
            <v>CRUZ HF 12 X 6 EL</v>
          </cell>
          <cell r="C476" t="str">
            <v>UND</v>
          </cell>
          <cell r="D476">
            <v>1326530</v>
          </cell>
        </row>
        <row r="477">
          <cell r="A477" t="str">
            <v>040958</v>
          </cell>
          <cell r="B477" t="str">
            <v>CRUZ HF 12 X 8 EL</v>
          </cell>
          <cell r="C477" t="str">
            <v>UND</v>
          </cell>
          <cell r="D477">
            <v>1491710</v>
          </cell>
        </row>
        <row r="478">
          <cell r="A478" t="str">
            <v>040959</v>
          </cell>
          <cell r="B478" t="str">
            <v>CRUZ HF 12 X 12 EL</v>
          </cell>
          <cell r="C478" t="str">
            <v>UND</v>
          </cell>
          <cell r="D478">
            <v>2317180</v>
          </cell>
        </row>
        <row r="479">
          <cell r="A479" t="str">
            <v>040960</v>
          </cell>
          <cell r="B479" t="str">
            <v>INST. ACCES. HF D=10</v>
          </cell>
          <cell r="C479" t="str">
            <v>UND</v>
          </cell>
          <cell r="D479">
            <v>67460</v>
          </cell>
        </row>
        <row r="480">
          <cell r="A480" t="str">
            <v>040961</v>
          </cell>
          <cell r="B480" t="str">
            <v>INST. ACCES. HF D=2</v>
          </cell>
          <cell r="C480" t="str">
            <v>UND</v>
          </cell>
          <cell r="D480">
            <v>25300</v>
          </cell>
        </row>
        <row r="481">
          <cell r="A481" t="str">
            <v>040962</v>
          </cell>
          <cell r="B481" t="str">
            <v>INST. ACCES. HF D=3</v>
          </cell>
          <cell r="C481" t="str">
            <v>UND</v>
          </cell>
          <cell r="D481">
            <v>33700</v>
          </cell>
        </row>
        <row r="482">
          <cell r="A482" t="str">
            <v>040963</v>
          </cell>
          <cell r="B482" t="str">
            <v>INST. ACCES. HF D=4</v>
          </cell>
          <cell r="C482" t="str">
            <v>UND</v>
          </cell>
          <cell r="D482">
            <v>37060</v>
          </cell>
        </row>
        <row r="483">
          <cell r="A483" t="str">
            <v>040964</v>
          </cell>
          <cell r="B483" t="str">
            <v>INST. ACCES. HF D=6</v>
          </cell>
          <cell r="C483" t="str">
            <v>UND</v>
          </cell>
          <cell r="D483">
            <v>50490</v>
          </cell>
        </row>
        <row r="484">
          <cell r="A484" t="str">
            <v>040965</v>
          </cell>
          <cell r="B484" t="str">
            <v>INST. ACCES. HF D=8</v>
          </cell>
          <cell r="C484" t="str">
            <v>UND</v>
          </cell>
          <cell r="D484">
            <v>58940</v>
          </cell>
        </row>
        <row r="485">
          <cell r="A485" t="str">
            <v>040966</v>
          </cell>
          <cell r="B485" t="str">
            <v>REDUCCION HF 6 X 4 EL</v>
          </cell>
          <cell r="C485" t="str">
            <v>UND</v>
          </cell>
          <cell r="D485">
            <v>158900</v>
          </cell>
        </row>
        <row r="486">
          <cell r="A486" t="str">
            <v>040967</v>
          </cell>
          <cell r="B486" t="str">
            <v>REDUCCION HF 8 X 4 EL</v>
          </cell>
          <cell r="C486" t="str">
            <v>UND</v>
          </cell>
          <cell r="D486">
            <v>257680</v>
          </cell>
        </row>
        <row r="487">
          <cell r="A487" t="str">
            <v>040968</v>
          </cell>
          <cell r="B487" t="str">
            <v>REDUCCION HF 8 X 6 EL</v>
          </cell>
          <cell r="C487" t="str">
            <v>UND</v>
          </cell>
          <cell r="D487">
            <v>266310</v>
          </cell>
        </row>
        <row r="488">
          <cell r="A488" t="str">
            <v>040969</v>
          </cell>
          <cell r="B488" t="str">
            <v>REDUCCION HF 4 X 3 EL PVC</v>
          </cell>
          <cell r="C488" t="str">
            <v>UND</v>
          </cell>
          <cell r="D488">
            <v>83400</v>
          </cell>
        </row>
        <row r="489">
          <cell r="A489" t="str">
            <v>040970</v>
          </cell>
          <cell r="B489" t="str">
            <v>REDUCCION HF 3 X 2 EL PVC</v>
          </cell>
          <cell r="C489" t="str">
            <v>UND</v>
          </cell>
          <cell r="D489">
            <v>59830</v>
          </cell>
        </row>
        <row r="490">
          <cell r="A490" t="str">
            <v>040971</v>
          </cell>
          <cell r="B490" t="str">
            <v>REDUCCION HF 4 X 2 EL PVC</v>
          </cell>
          <cell r="C490" t="str">
            <v>UND</v>
          </cell>
          <cell r="D490">
            <v>73970</v>
          </cell>
        </row>
        <row r="491">
          <cell r="A491" t="str">
            <v>040972</v>
          </cell>
          <cell r="B491" t="str">
            <v>REDUCCION HF 6 X 2 EL PVC</v>
          </cell>
          <cell r="C491" t="str">
            <v>UND</v>
          </cell>
          <cell r="D491">
            <v>118630</v>
          </cell>
        </row>
        <row r="492">
          <cell r="A492" t="str">
            <v>040973</v>
          </cell>
          <cell r="B492" t="str">
            <v>REDUCCION HF 6 X 3 EL PVC</v>
          </cell>
          <cell r="C492" t="str">
            <v>UND</v>
          </cell>
          <cell r="D492">
            <v>145960</v>
          </cell>
        </row>
        <row r="493">
          <cell r="A493" t="str">
            <v>040975</v>
          </cell>
          <cell r="B493" t="str">
            <v>REDUCCION HF 8 X 3 EL PVC</v>
          </cell>
          <cell r="C493" t="str">
            <v>UND</v>
          </cell>
          <cell r="D493">
            <v>217400</v>
          </cell>
        </row>
        <row r="494">
          <cell r="A494" t="str">
            <v>040976</v>
          </cell>
          <cell r="B494" t="str">
            <v>TAPON HF 4"</v>
          </cell>
          <cell r="C494" t="str">
            <v>UND</v>
          </cell>
          <cell r="D494">
            <v>59670</v>
          </cell>
        </row>
        <row r="495">
          <cell r="A495" t="str">
            <v>040977</v>
          </cell>
          <cell r="B495" t="str">
            <v>TAPON HF 6"</v>
          </cell>
          <cell r="C495" t="str">
            <v>UND</v>
          </cell>
          <cell r="D495">
            <v>136060</v>
          </cell>
        </row>
        <row r="496">
          <cell r="A496" t="str">
            <v>040978</v>
          </cell>
          <cell r="B496" t="str">
            <v>TAPON HF 8"</v>
          </cell>
          <cell r="C496" t="str">
            <v>UND</v>
          </cell>
          <cell r="D496">
            <v>197240</v>
          </cell>
        </row>
        <row r="497">
          <cell r="A497" t="str">
            <v>040979</v>
          </cell>
          <cell r="B497" t="str">
            <v>TAPON HF 10 EL PVC</v>
          </cell>
          <cell r="C497" t="str">
            <v>UND</v>
          </cell>
          <cell r="D497">
            <v>413320</v>
          </cell>
        </row>
        <row r="498">
          <cell r="A498" t="str">
            <v>040980</v>
          </cell>
          <cell r="B498" t="str">
            <v>TAPON HF 2 EL PVC</v>
          </cell>
          <cell r="C498" t="str">
            <v>UND</v>
          </cell>
          <cell r="D498">
            <v>37050</v>
          </cell>
        </row>
        <row r="499">
          <cell r="A499" t="str">
            <v>040981</v>
          </cell>
          <cell r="B499" t="str">
            <v>TEE HF 2 X 2 EL PVC</v>
          </cell>
          <cell r="C499" t="str">
            <v>UND</v>
          </cell>
          <cell r="D499">
            <v>71570</v>
          </cell>
        </row>
        <row r="500">
          <cell r="A500" t="str">
            <v>040982</v>
          </cell>
          <cell r="B500" t="str">
            <v>TEE HF 3 X 2 EL PVC</v>
          </cell>
          <cell r="C500" t="str">
            <v>UND</v>
          </cell>
          <cell r="D500">
            <v>87390</v>
          </cell>
        </row>
        <row r="501">
          <cell r="A501" t="str">
            <v>040983</v>
          </cell>
          <cell r="B501" t="str">
            <v>TEE HF 3 X 3 EL PVC</v>
          </cell>
          <cell r="C501" t="str">
            <v>UND</v>
          </cell>
          <cell r="D501">
            <v>94580</v>
          </cell>
        </row>
        <row r="502">
          <cell r="A502" t="str">
            <v>040984</v>
          </cell>
          <cell r="B502" t="str">
            <v>TEE HF 4 X 3 EL PVC</v>
          </cell>
          <cell r="C502" t="str">
            <v>UND</v>
          </cell>
          <cell r="D502">
            <v>123120</v>
          </cell>
        </row>
        <row r="503">
          <cell r="A503" t="str">
            <v>040985</v>
          </cell>
          <cell r="B503" t="str">
            <v>TEE HF 4 X 2 EL PVC</v>
          </cell>
          <cell r="C503" t="str">
            <v>UND</v>
          </cell>
          <cell r="D503">
            <v>110170</v>
          </cell>
        </row>
        <row r="504">
          <cell r="A504" t="str">
            <v>040986</v>
          </cell>
          <cell r="B504" t="str">
            <v>TEE HF 4 X 4 EL PVC</v>
          </cell>
          <cell r="C504" t="str">
            <v>UND</v>
          </cell>
          <cell r="D504">
            <v>122650</v>
          </cell>
        </row>
        <row r="505">
          <cell r="A505" t="str">
            <v>040987</v>
          </cell>
          <cell r="B505" t="str">
            <v>TEE HF 6 X 2 EL PVC</v>
          </cell>
          <cell r="C505" t="str">
            <v>UND</v>
          </cell>
          <cell r="D505">
            <v>187670</v>
          </cell>
        </row>
        <row r="506">
          <cell r="A506" t="str">
            <v>040988</v>
          </cell>
          <cell r="B506" t="str">
            <v>TEE HF 6 X 3 EL PVC</v>
          </cell>
          <cell r="C506" t="str">
            <v>UND</v>
          </cell>
          <cell r="D506">
            <v>215060</v>
          </cell>
        </row>
        <row r="507">
          <cell r="A507" t="str">
            <v>040989</v>
          </cell>
          <cell r="B507" t="str">
            <v>TEE HF 6 X 4 EL PVC</v>
          </cell>
          <cell r="C507" t="str">
            <v>UND</v>
          </cell>
          <cell r="D507">
            <v>255340</v>
          </cell>
        </row>
        <row r="508">
          <cell r="A508" t="str">
            <v>040990</v>
          </cell>
          <cell r="B508" t="str">
            <v>TEE HF 6 X 6 EL PVC</v>
          </cell>
          <cell r="C508" t="str">
            <v>UND</v>
          </cell>
          <cell r="D508">
            <v>285540</v>
          </cell>
        </row>
        <row r="509">
          <cell r="A509" t="str">
            <v>040991</v>
          </cell>
          <cell r="B509" t="str">
            <v>TEE HF 8 X 2 EL PVC</v>
          </cell>
          <cell r="C509" t="str">
            <v>UND</v>
          </cell>
          <cell r="D509">
            <v>40991</v>
          </cell>
        </row>
        <row r="510">
          <cell r="A510" t="str">
            <v>040992</v>
          </cell>
          <cell r="B510" t="str">
            <v>TEE HF 8 X 4 EL PVC</v>
          </cell>
          <cell r="C510" t="str">
            <v>UND</v>
          </cell>
          <cell r="D510">
            <v>40992</v>
          </cell>
        </row>
        <row r="511">
          <cell r="A511" t="str">
            <v>040993</v>
          </cell>
          <cell r="B511" t="str">
            <v>TEE HF 8 X 6 EL PVC</v>
          </cell>
          <cell r="C511" t="str">
            <v>UND</v>
          </cell>
          <cell r="D511">
            <v>40993</v>
          </cell>
        </row>
        <row r="512">
          <cell r="A512" t="str">
            <v>040994</v>
          </cell>
          <cell r="B512" t="str">
            <v>TEE HF 8 X 8 EL PVC</v>
          </cell>
          <cell r="C512" t="str">
            <v>UND</v>
          </cell>
          <cell r="D512">
            <v>40994</v>
          </cell>
        </row>
        <row r="513">
          <cell r="A513" t="str">
            <v>0414</v>
          </cell>
          <cell r="B513" t="str">
            <v>EQUIPOS DE BOMBEO</v>
          </cell>
          <cell r="C513">
            <v>0</v>
          </cell>
        </row>
        <row r="514">
          <cell r="A514" t="str">
            <v>041403</v>
          </cell>
          <cell r="B514" t="str">
            <v xml:space="preserve"> MOTOBOMBA 2.0HP TIPO TURBINA  </v>
          </cell>
          <cell r="C514" t="str">
            <v xml:space="preserve"> UND  </v>
          </cell>
          <cell r="D514">
            <v>800110</v>
          </cell>
        </row>
        <row r="515">
          <cell r="A515" t="str">
            <v>041410</v>
          </cell>
          <cell r="B515" t="str">
            <v xml:space="preserve"> MOTOBOMBA 12.0HP TIPO TURBINA 480GPM  </v>
          </cell>
          <cell r="C515" t="str">
            <v xml:space="preserve"> UND  </v>
          </cell>
          <cell r="D515">
            <v>4765780</v>
          </cell>
        </row>
        <row r="516">
          <cell r="A516" t="str">
            <v>0441</v>
          </cell>
          <cell r="B516" t="str">
            <v xml:space="preserve">ACCESORIOS ACERO CARBON SCHED.  </v>
          </cell>
          <cell r="C516">
            <v>0</v>
          </cell>
        </row>
        <row r="517">
          <cell r="A517" t="str">
            <v>044101</v>
          </cell>
          <cell r="B517" t="str">
            <v xml:space="preserve"> BRIDA ACERO-PVC 4"  </v>
          </cell>
          <cell r="C517" t="str">
            <v xml:space="preserve"> UND  </v>
          </cell>
          <cell r="D517">
            <v>61060</v>
          </cell>
        </row>
        <row r="518">
          <cell r="A518" t="str">
            <v>044102</v>
          </cell>
          <cell r="B518" t="str">
            <v xml:space="preserve"> BRIDA ACERO-PVC 6"  </v>
          </cell>
          <cell r="C518" t="str">
            <v xml:space="preserve"> UND  </v>
          </cell>
          <cell r="D518">
            <v>100350</v>
          </cell>
        </row>
        <row r="519">
          <cell r="A519" t="str">
            <v>0450</v>
          </cell>
          <cell r="B519" t="str">
            <v xml:space="preserve">TUBERIA POLIETILENO RIG-FLE  </v>
          </cell>
          <cell r="C519">
            <v>0</v>
          </cell>
        </row>
        <row r="520">
          <cell r="A520" t="str">
            <v>045001</v>
          </cell>
          <cell r="B520" t="str">
            <v xml:space="preserve"> TUB 2" PE 100 ALTA D RDE17-PN 10 145 PSI  </v>
          </cell>
          <cell r="C520" t="str">
            <v xml:space="preserve"> ML  </v>
          </cell>
          <cell r="D520">
            <v>12740</v>
          </cell>
        </row>
        <row r="521">
          <cell r="A521" t="str">
            <v>045002</v>
          </cell>
          <cell r="B521" t="str">
            <v xml:space="preserve"> TUB 2,1/2" PE ALTA DEN RDE17-PN10 145  </v>
          </cell>
          <cell r="C521" t="str">
            <v xml:space="preserve"> ML  </v>
          </cell>
          <cell r="D521">
            <v>16830</v>
          </cell>
        </row>
        <row r="522">
          <cell r="A522" t="str">
            <v>045003</v>
          </cell>
          <cell r="B522" t="str">
            <v xml:space="preserve"> TUB 3" PE 100 ALTA DEN RDE17-PN10 145PSI  </v>
          </cell>
          <cell r="C522" t="str">
            <v xml:space="preserve"> ML  </v>
          </cell>
          <cell r="D522">
            <v>23790</v>
          </cell>
        </row>
        <row r="523">
          <cell r="A523" t="str">
            <v>045004</v>
          </cell>
          <cell r="B523" t="str">
            <v xml:space="preserve"> TUB 4" PE 100 ALTA DEN RDE17-PN10 145PSI  </v>
          </cell>
          <cell r="C523" t="str">
            <v xml:space="preserve"> ML  </v>
          </cell>
          <cell r="D523">
            <v>34730</v>
          </cell>
        </row>
        <row r="524">
          <cell r="A524" t="str">
            <v>045005</v>
          </cell>
          <cell r="B524" t="str">
            <v xml:space="preserve"> TUB 6"PE 100 ALTA DEN RDE 17-PN10 145PSI  </v>
          </cell>
          <cell r="C524" t="str">
            <v xml:space="preserve"> ML  </v>
          </cell>
          <cell r="D524">
            <v>70210</v>
          </cell>
        </row>
        <row r="525">
          <cell r="A525" t="str">
            <v>0481</v>
          </cell>
          <cell r="B525" t="str">
            <v xml:space="preserve">VALVULA CHEQUE  </v>
          </cell>
          <cell r="C525" t="str">
            <v xml:space="preserve"> </v>
          </cell>
          <cell r="D525" t="str">
            <v xml:space="preserve"> </v>
          </cell>
        </row>
        <row r="526">
          <cell r="A526" t="str">
            <v>048101</v>
          </cell>
          <cell r="B526" t="str">
            <v xml:space="preserve"> SUMIN VALVULA CHEQUE CORTINA BRONCE D=3"  </v>
          </cell>
          <cell r="C526" t="str">
            <v xml:space="preserve"> UND  </v>
          </cell>
          <cell r="D526">
            <v>299190</v>
          </cell>
        </row>
        <row r="527">
          <cell r="A527" t="str">
            <v>048102</v>
          </cell>
          <cell r="B527" t="str">
            <v xml:space="preserve"> VALVULA CHEQUE 3" FLANCHADA HF CORT BRON  </v>
          </cell>
          <cell r="C527" t="str">
            <v xml:space="preserve"> UND  </v>
          </cell>
          <cell r="D527">
            <v>0</v>
          </cell>
        </row>
        <row r="528">
          <cell r="A528" t="str">
            <v>048103</v>
          </cell>
          <cell r="B528" t="str">
            <v xml:space="preserve"> VALVULA CHEQUE 4"FLANCHADA HF CORT BRONC  </v>
          </cell>
          <cell r="C528" t="str">
            <v xml:space="preserve"> UND  </v>
          </cell>
          <cell r="D528">
            <v>0</v>
          </cell>
        </row>
        <row r="529">
          <cell r="A529" t="str">
            <v>05</v>
          </cell>
          <cell r="B529" t="str">
            <v xml:space="preserve">COMUNICACIONES  </v>
          </cell>
          <cell r="C529">
            <v>0</v>
          </cell>
        </row>
        <row r="530">
          <cell r="A530" t="str">
            <v>0501</v>
          </cell>
          <cell r="B530" t="str">
            <v xml:space="preserve">CABLES  </v>
          </cell>
          <cell r="C530" t="str">
            <v xml:space="preserve"> </v>
          </cell>
          <cell r="D530" t="str">
            <v xml:space="preserve"> </v>
          </cell>
        </row>
        <row r="531">
          <cell r="A531" t="str">
            <v>050102</v>
          </cell>
          <cell r="B531" t="str">
            <v xml:space="preserve"> CABLE DATOS UTP CAT 5E-4P  </v>
          </cell>
          <cell r="C531" t="str">
            <v xml:space="preserve"> ML  </v>
          </cell>
          <cell r="D531">
            <v>3090</v>
          </cell>
        </row>
        <row r="532">
          <cell r="A532" t="str">
            <v>050106</v>
          </cell>
          <cell r="B532" t="str">
            <v xml:space="preserve"> CABLE SONIDO ENCAUCHETADO 2X18  </v>
          </cell>
          <cell r="C532" t="str">
            <v xml:space="preserve"> ML  </v>
          </cell>
          <cell r="D532">
            <v>2370</v>
          </cell>
        </row>
        <row r="533">
          <cell r="A533" t="str">
            <v>050108</v>
          </cell>
          <cell r="B533" t="str">
            <v xml:space="preserve"> CABLE TELEFONICO 2P  </v>
          </cell>
          <cell r="C533" t="str">
            <v xml:space="preserve"> ML  </v>
          </cell>
          <cell r="D533">
            <v>1360</v>
          </cell>
        </row>
        <row r="534">
          <cell r="A534" t="str">
            <v>050109</v>
          </cell>
          <cell r="B534" t="str">
            <v xml:space="preserve"> CABLE TELEFONICO 4P  </v>
          </cell>
          <cell r="C534" t="str">
            <v xml:space="preserve"> ML  </v>
          </cell>
          <cell r="D534">
            <v>1690</v>
          </cell>
        </row>
        <row r="535">
          <cell r="A535" t="str">
            <v>050110</v>
          </cell>
          <cell r="B535" t="str">
            <v xml:space="preserve"> CABLE TELEFONICO 10P  </v>
          </cell>
          <cell r="C535" t="str">
            <v xml:space="preserve"> ML  </v>
          </cell>
          <cell r="D535">
            <v>3520</v>
          </cell>
        </row>
        <row r="536">
          <cell r="A536" t="str">
            <v>050111</v>
          </cell>
          <cell r="B536" t="str">
            <v xml:space="preserve"> CABLE TELEFONICO 20P  </v>
          </cell>
          <cell r="C536" t="str">
            <v xml:space="preserve"> ML  </v>
          </cell>
          <cell r="D536">
            <v>5730</v>
          </cell>
        </row>
        <row r="537">
          <cell r="A537" t="str">
            <v>050112</v>
          </cell>
          <cell r="B537" t="str">
            <v xml:space="preserve"> CABLE TELEFONICO 40P  </v>
          </cell>
          <cell r="C537" t="str">
            <v xml:space="preserve"> ML  </v>
          </cell>
          <cell r="D537">
            <v>9600</v>
          </cell>
        </row>
        <row r="538">
          <cell r="A538" t="str">
            <v>050113</v>
          </cell>
          <cell r="B538" t="str">
            <v xml:space="preserve"> CABLE TELEVISION RG59  </v>
          </cell>
          <cell r="C538" t="str">
            <v xml:space="preserve"> ML  </v>
          </cell>
          <cell r="D538">
            <v>1530</v>
          </cell>
        </row>
        <row r="539">
          <cell r="A539" t="str">
            <v>0502</v>
          </cell>
          <cell r="B539" t="str">
            <v xml:space="preserve">ACOMETIDAS  </v>
          </cell>
          <cell r="C539" t="str">
            <v xml:space="preserve"> </v>
          </cell>
          <cell r="D539" t="str">
            <v xml:space="preserve"> </v>
          </cell>
        </row>
        <row r="540">
          <cell r="A540" t="str">
            <v>050204</v>
          </cell>
          <cell r="B540" t="str">
            <v xml:space="preserve"> ACOM.DATOS 1/2" 4P UTP CAT 5E  </v>
          </cell>
          <cell r="C540" t="str">
            <v>ML</v>
          </cell>
          <cell r="D540">
            <v>6900</v>
          </cell>
        </row>
        <row r="541">
          <cell r="A541" t="str">
            <v>050206</v>
          </cell>
          <cell r="B541" t="str">
            <v>ACOM.SONIDO ,1/2" 2X18 ENCAUCHETADO</v>
          </cell>
          <cell r="C541" t="str">
            <v>ML</v>
          </cell>
          <cell r="D541">
            <v>6190</v>
          </cell>
        </row>
        <row r="542">
          <cell r="A542" t="str">
            <v>050208</v>
          </cell>
          <cell r="B542" t="str">
            <v>ACOM.TELEFONICA ,1/2" 2P</v>
          </cell>
          <cell r="C542" t="str">
            <v>ML</v>
          </cell>
          <cell r="D542">
            <v>5180</v>
          </cell>
        </row>
        <row r="543">
          <cell r="A543" t="str">
            <v>050209</v>
          </cell>
          <cell r="B543" t="str">
            <v>ACOM.TELEFONICA ,1/2" 4P</v>
          </cell>
          <cell r="C543" t="str">
            <v>ML</v>
          </cell>
          <cell r="D543">
            <v>5510</v>
          </cell>
        </row>
        <row r="544">
          <cell r="A544" t="str">
            <v>050210</v>
          </cell>
          <cell r="B544" t="str">
            <v>ACOM.TELEFONICA 1" 10P</v>
          </cell>
          <cell r="C544" t="str">
            <v>ML</v>
          </cell>
          <cell r="D544">
            <v>9170</v>
          </cell>
        </row>
        <row r="545">
          <cell r="A545" t="str">
            <v>050211</v>
          </cell>
          <cell r="B545" t="str">
            <v>ACOM.TELEFONICA 1" 20P</v>
          </cell>
          <cell r="C545" t="str">
            <v>ML</v>
          </cell>
          <cell r="D545">
            <v>11530</v>
          </cell>
        </row>
        <row r="546">
          <cell r="A546" t="str">
            <v>050212</v>
          </cell>
          <cell r="B546" t="str">
            <v>ACOM.TELEFONICA 1" 40P</v>
          </cell>
          <cell r="C546" t="str">
            <v>ML</v>
          </cell>
          <cell r="D546">
            <v>15400</v>
          </cell>
        </row>
        <row r="547">
          <cell r="A547" t="str">
            <v>050213</v>
          </cell>
          <cell r="B547" t="str">
            <v>ACOM.TELEVISION ,1/2" RG59</v>
          </cell>
          <cell r="C547" t="str">
            <v>ML</v>
          </cell>
          <cell r="D547">
            <v>5510</v>
          </cell>
        </row>
        <row r="548">
          <cell r="A548" t="str">
            <v>0503</v>
          </cell>
          <cell r="B548" t="str">
            <v xml:space="preserve">SALIDAS TELEFONO  </v>
          </cell>
          <cell r="C548" t="str">
            <v xml:space="preserve"> </v>
          </cell>
          <cell r="D548" t="str">
            <v xml:space="preserve"> </v>
          </cell>
        </row>
        <row r="549">
          <cell r="A549" t="str">
            <v>050303</v>
          </cell>
          <cell r="B549" t="str">
            <v xml:space="preserve"> TOMA TELEFONICO  </v>
          </cell>
          <cell r="C549" t="str">
            <v xml:space="preserve"> UND  </v>
          </cell>
          <cell r="D549">
            <v>12270</v>
          </cell>
        </row>
        <row r="550">
          <cell r="A550" t="str">
            <v>050304</v>
          </cell>
          <cell r="B550" t="str">
            <v xml:space="preserve"> STRIP TELEFONICO 10 A 40 PARES  </v>
          </cell>
          <cell r="C550" t="str">
            <v xml:space="preserve"> UND  </v>
          </cell>
          <cell r="D550">
            <v>92690</v>
          </cell>
        </row>
        <row r="551">
          <cell r="A551" t="str">
            <v>0504</v>
          </cell>
          <cell r="B551" t="str">
            <v xml:space="preserve">SALIDAS COMPUTADOR  </v>
          </cell>
          <cell r="C551" t="str">
            <v xml:space="preserve"> </v>
          </cell>
          <cell r="D551" t="str">
            <v xml:space="preserve"> </v>
          </cell>
        </row>
        <row r="552">
          <cell r="A552" t="str">
            <v>050401</v>
          </cell>
          <cell r="B552" t="str">
            <v xml:space="preserve"> CONCENTRADOR 24 PUERTOS 10/100 MBPS  </v>
          </cell>
          <cell r="C552" t="str">
            <v xml:space="preserve"> UND  </v>
          </cell>
          <cell r="D552">
            <v>1655720</v>
          </cell>
        </row>
        <row r="553">
          <cell r="A553" t="str">
            <v>050402</v>
          </cell>
          <cell r="B553" t="str">
            <v xml:space="preserve"> CONCENTRADOR 16 PUERTOS 10/100 MBPS  </v>
          </cell>
          <cell r="C553" t="str">
            <v xml:space="preserve"> UND  </v>
          </cell>
          <cell r="D553">
            <v>1080610</v>
          </cell>
        </row>
        <row r="554">
          <cell r="A554" t="str">
            <v>050405</v>
          </cell>
          <cell r="B554" t="str">
            <v xml:space="preserve"> ORGANIZADOR CABLES 19"  </v>
          </cell>
          <cell r="C554" t="str">
            <v xml:space="preserve"> UND  </v>
          </cell>
          <cell r="D554">
            <v>72410</v>
          </cell>
        </row>
        <row r="555">
          <cell r="A555" t="str">
            <v>050406</v>
          </cell>
          <cell r="B555" t="str">
            <v xml:space="preserve"> PATCH CORD 5 PIES </v>
          </cell>
          <cell r="C555" t="str">
            <v xml:space="preserve"> UND  </v>
          </cell>
          <cell r="D555">
            <v>11230</v>
          </cell>
        </row>
        <row r="556">
          <cell r="A556" t="str">
            <v>050407</v>
          </cell>
          <cell r="B556" t="str">
            <v xml:space="preserve"> PATCH CORD 10 PIES  </v>
          </cell>
          <cell r="C556" t="str">
            <v xml:space="preserve"> UND  </v>
          </cell>
          <cell r="D556">
            <v>14960</v>
          </cell>
        </row>
        <row r="557">
          <cell r="A557" t="str">
            <v>050408</v>
          </cell>
          <cell r="B557" t="str">
            <v xml:space="preserve"> PATCH PANEL 40 PUERTOS</v>
          </cell>
          <cell r="C557" t="str">
            <v xml:space="preserve"> UND  </v>
          </cell>
          <cell r="D557">
            <v>1088620</v>
          </cell>
        </row>
        <row r="558">
          <cell r="A558" t="str">
            <v>050413</v>
          </cell>
          <cell r="B558" t="str">
            <v xml:space="preserve"> TOMA COMPUTADOR DOBLE CAT 5E  </v>
          </cell>
          <cell r="C558" t="str">
            <v xml:space="preserve"> UND  </v>
          </cell>
          <cell r="D558">
            <v>51710</v>
          </cell>
        </row>
        <row r="559">
          <cell r="A559" t="str">
            <v>050414</v>
          </cell>
          <cell r="B559" t="str">
            <v xml:space="preserve"> PATCH PANEL 24 PUERTOS  </v>
          </cell>
          <cell r="C559" t="str">
            <v xml:space="preserve"> UND  </v>
          </cell>
          <cell r="D559">
            <v>763720</v>
          </cell>
        </row>
        <row r="560">
          <cell r="A560" t="str">
            <v>050415</v>
          </cell>
          <cell r="B560" t="str">
            <v xml:space="preserve"> GABINETE CON RACK 19"X15"ALT.CERRADO  </v>
          </cell>
          <cell r="C560" t="str">
            <v xml:space="preserve"> UND  </v>
          </cell>
          <cell r="D560">
            <v>461960</v>
          </cell>
        </row>
        <row r="561">
          <cell r="A561" t="str">
            <v>050416</v>
          </cell>
          <cell r="B561" t="str">
            <v xml:space="preserve"> PATCH CORD 3 PIES  </v>
          </cell>
          <cell r="C561" t="str">
            <v xml:space="preserve"> UND  </v>
          </cell>
          <cell r="D561">
            <v>10100</v>
          </cell>
        </row>
        <row r="562">
          <cell r="A562" t="str">
            <v>050419</v>
          </cell>
          <cell r="B562" t="str">
            <v xml:space="preserve"> CANALETA METALICA C/DIV 10X4X240 CMS  </v>
          </cell>
          <cell r="C562" t="str">
            <v xml:space="preserve"> UND  </v>
          </cell>
          <cell r="D562">
            <v>75810</v>
          </cell>
        </row>
        <row r="563">
          <cell r="A563" t="str">
            <v>050420</v>
          </cell>
          <cell r="B563" t="str">
            <v xml:space="preserve"> TROQUEL PARA DATOS  </v>
          </cell>
          <cell r="C563" t="str">
            <v xml:space="preserve"> UND  </v>
          </cell>
          <cell r="D563">
            <v>6050</v>
          </cell>
        </row>
        <row r="564">
          <cell r="A564" t="str">
            <v>050422</v>
          </cell>
          <cell r="B564" t="str">
            <v xml:space="preserve"> SWITCHE 10/100/24 PUERTOS TRENDNET  </v>
          </cell>
          <cell r="C564" t="str">
            <v xml:space="preserve"> UND  </v>
          </cell>
          <cell r="D564">
            <v>2803360</v>
          </cell>
        </row>
        <row r="565">
          <cell r="A565" t="str">
            <v>050423</v>
          </cell>
          <cell r="B565" t="str">
            <v xml:space="preserve"> SWITCHE 10/100/16 PUERTOS NETGEAR  </v>
          </cell>
          <cell r="C565" t="str">
            <v xml:space="preserve"> UND  </v>
          </cell>
          <cell r="D565">
            <v>219430</v>
          </cell>
        </row>
        <row r="566">
          <cell r="A566" t="str">
            <v>050424</v>
          </cell>
          <cell r="B566" t="str">
            <v xml:space="preserve"> GABINETE CON RACK 19"X43" ALT.CERRADO  </v>
          </cell>
          <cell r="C566" t="str">
            <v xml:space="preserve"> UND  </v>
          </cell>
          <cell r="D566">
            <v>837620</v>
          </cell>
        </row>
        <row r="567">
          <cell r="A567" t="str">
            <v>050425</v>
          </cell>
          <cell r="B567" t="str">
            <v xml:space="preserve"> GABINETE-RACK A=40-50 H=50-60 CERRADO  </v>
          </cell>
          <cell r="C567" t="str">
            <v xml:space="preserve"> UND  </v>
          </cell>
          <cell r="D567">
            <v>837620</v>
          </cell>
        </row>
        <row r="568">
          <cell r="A568" t="str">
            <v>0505</v>
          </cell>
          <cell r="B568" t="str">
            <v xml:space="preserve">SALIDAS TELEVISION  </v>
          </cell>
          <cell r="C568" t="str">
            <v xml:space="preserve"> </v>
          </cell>
          <cell r="D568" t="str">
            <v xml:space="preserve"> </v>
          </cell>
        </row>
        <row r="569">
          <cell r="A569" t="str">
            <v>050501</v>
          </cell>
          <cell r="B569" t="str">
            <v xml:space="preserve"> AMPLIFICADOR 24 DB  </v>
          </cell>
          <cell r="C569" t="str">
            <v xml:space="preserve"> UND  </v>
          </cell>
          <cell r="D569">
            <v>218550</v>
          </cell>
        </row>
        <row r="570">
          <cell r="A570" t="str">
            <v>050502</v>
          </cell>
          <cell r="B570" t="str">
            <v xml:space="preserve"> ANTENA DE AIRE  </v>
          </cell>
          <cell r="C570" t="str">
            <v xml:space="preserve"> UND  </v>
          </cell>
          <cell r="D570">
            <v>119420</v>
          </cell>
        </row>
        <row r="571">
          <cell r="A571" t="str">
            <v>050503</v>
          </cell>
          <cell r="B571" t="str">
            <v xml:space="preserve"> MASTIL ANTENA X 2 MTS  </v>
          </cell>
          <cell r="C571" t="str">
            <v xml:space="preserve"> UND  </v>
          </cell>
          <cell r="D571">
            <v>119400</v>
          </cell>
        </row>
        <row r="572">
          <cell r="A572" t="str">
            <v>050506</v>
          </cell>
          <cell r="B572" t="str">
            <v xml:space="preserve"> SPLITERS  </v>
          </cell>
          <cell r="C572" t="str">
            <v xml:space="preserve"> UND  </v>
          </cell>
          <cell r="D572">
            <v>3810</v>
          </cell>
        </row>
        <row r="573">
          <cell r="A573" t="str">
            <v>050520</v>
          </cell>
          <cell r="B573" t="str">
            <v xml:space="preserve"> TOMA TELEVISION  </v>
          </cell>
          <cell r="C573" t="str">
            <v xml:space="preserve"> UND  </v>
          </cell>
          <cell r="D573">
            <v>17970</v>
          </cell>
        </row>
        <row r="574">
          <cell r="A574" t="str">
            <v>0506</v>
          </cell>
          <cell r="B574" t="str">
            <v xml:space="preserve">SALIDAS SONIDO  </v>
          </cell>
          <cell r="C574" t="str">
            <v xml:space="preserve"> </v>
          </cell>
          <cell r="D574" t="str">
            <v xml:space="preserve"> </v>
          </cell>
        </row>
        <row r="575">
          <cell r="A575" t="str">
            <v>050608</v>
          </cell>
          <cell r="B575" t="str">
            <v xml:space="preserve"> PARLANTE-CIELO FALSO-TIPO MUSICAR  </v>
          </cell>
          <cell r="C575" t="str">
            <v xml:space="preserve"> UND  </v>
          </cell>
          <cell r="D575">
            <v>114970</v>
          </cell>
        </row>
        <row r="576">
          <cell r="A576" t="str">
            <v>050610</v>
          </cell>
          <cell r="B576" t="str">
            <v xml:space="preserve"> REGILLA CIRCULAR BLANCA TIPO MUSICAR  </v>
          </cell>
          <cell r="C576" t="str">
            <v xml:space="preserve"> UND  </v>
          </cell>
          <cell r="D576">
            <v>47510</v>
          </cell>
        </row>
        <row r="577">
          <cell r="A577" t="str">
            <v>0507</v>
          </cell>
          <cell r="B577" t="str">
            <v xml:space="preserve">SALIDAS LLAMADO ENFERMERIA  </v>
          </cell>
          <cell r="C577" t="str">
            <v xml:space="preserve"> </v>
          </cell>
          <cell r="D577" t="str">
            <v xml:space="preserve"> </v>
          </cell>
        </row>
        <row r="578">
          <cell r="A578" t="str">
            <v>050701</v>
          </cell>
          <cell r="B578" t="str">
            <v xml:space="preserve"> CAJA 20X12X5 CM  </v>
          </cell>
          <cell r="C578" t="str">
            <v xml:space="preserve"> UND  </v>
          </cell>
          <cell r="D578">
            <v>20530</v>
          </cell>
        </row>
        <row r="579">
          <cell r="A579" t="str">
            <v>050702</v>
          </cell>
          <cell r="B579" t="str">
            <v xml:space="preserve"> CONSOLA 8 PTS  </v>
          </cell>
          <cell r="C579" t="str">
            <v xml:space="preserve"> UND  </v>
          </cell>
          <cell r="D579">
            <v>1083140</v>
          </cell>
        </row>
        <row r="580">
          <cell r="A580" t="str">
            <v>050703</v>
          </cell>
          <cell r="B580" t="str">
            <v xml:space="preserve"> CONSOLA 12 PTS  </v>
          </cell>
          <cell r="C580" t="str">
            <v xml:space="preserve"> UND  </v>
          </cell>
          <cell r="D580">
            <v>1339510</v>
          </cell>
        </row>
        <row r="581">
          <cell r="A581" t="str">
            <v>050704</v>
          </cell>
          <cell r="B581" t="str">
            <v xml:space="preserve"> CONSOLA 14 PTS  </v>
          </cell>
          <cell r="C581" t="str">
            <v xml:space="preserve"> UND  </v>
          </cell>
          <cell r="D581">
            <v>1337030</v>
          </cell>
        </row>
        <row r="582">
          <cell r="A582" t="str">
            <v>050705</v>
          </cell>
          <cell r="B582" t="str">
            <v xml:space="preserve"> CONSOLA 20 PTS  </v>
          </cell>
          <cell r="C582" t="str">
            <v xml:space="preserve"> UND  </v>
          </cell>
          <cell r="D582">
            <v>1541000</v>
          </cell>
        </row>
        <row r="583">
          <cell r="A583" t="str">
            <v>050706</v>
          </cell>
          <cell r="B583" t="str">
            <v xml:space="preserve"> CORDONES TIPO PERA  </v>
          </cell>
          <cell r="C583" t="str">
            <v xml:space="preserve"> UND  </v>
          </cell>
          <cell r="D583">
            <v>90640</v>
          </cell>
        </row>
        <row r="584">
          <cell r="A584" t="str">
            <v>050707</v>
          </cell>
          <cell r="B584" t="str">
            <v xml:space="preserve"> ESTACION CAMA  </v>
          </cell>
          <cell r="C584" t="str">
            <v xml:space="preserve"> UND  </v>
          </cell>
          <cell r="D584">
            <v>307630</v>
          </cell>
        </row>
        <row r="585">
          <cell r="A585" t="str">
            <v>050708</v>
          </cell>
          <cell r="B585" t="str">
            <v xml:space="preserve"> ESTACION DUCHA  </v>
          </cell>
          <cell r="C585" t="str">
            <v xml:space="preserve"> UND  </v>
          </cell>
          <cell r="D585">
            <v>69560</v>
          </cell>
        </row>
        <row r="586">
          <cell r="A586" t="str">
            <v>050709</v>
          </cell>
          <cell r="B586" t="str">
            <v xml:space="preserve"> FUENTE  </v>
          </cell>
          <cell r="C586" t="str">
            <v xml:space="preserve"> UND  </v>
          </cell>
          <cell r="D586">
            <v>505520</v>
          </cell>
        </row>
        <row r="587">
          <cell r="A587" t="str">
            <v>050710</v>
          </cell>
          <cell r="B587" t="str">
            <v xml:space="preserve"> LUZ DINTEL  </v>
          </cell>
          <cell r="C587" t="str">
            <v xml:space="preserve"> UND  </v>
          </cell>
          <cell r="D587">
            <v>65220</v>
          </cell>
        </row>
        <row r="588">
          <cell r="A588" t="str">
            <v>050711</v>
          </cell>
          <cell r="B588" t="str">
            <v xml:space="preserve"> LUZ GUIA  </v>
          </cell>
          <cell r="C588" t="str">
            <v xml:space="preserve"> UND  </v>
          </cell>
          <cell r="D588">
            <v>32240</v>
          </cell>
        </row>
        <row r="589">
          <cell r="A589" t="str">
            <v>050712</v>
          </cell>
          <cell r="B589" t="str">
            <v xml:space="preserve"> SAL LL.E (C/T) ALCOBA  </v>
          </cell>
          <cell r="C589" t="str">
            <v xml:space="preserve"> UND  </v>
          </cell>
          <cell r="D589">
            <v>26630</v>
          </cell>
        </row>
        <row r="590">
          <cell r="A590" t="str">
            <v>050713</v>
          </cell>
          <cell r="B590" t="str">
            <v xml:space="preserve"> SAL LL.E (C/T) BANO  </v>
          </cell>
          <cell r="C590" t="str">
            <v xml:space="preserve"> UND  </v>
          </cell>
          <cell r="D590">
            <v>20460</v>
          </cell>
        </row>
        <row r="591">
          <cell r="A591" t="str">
            <v>050714</v>
          </cell>
          <cell r="B591" t="str">
            <v xml:space="preserve"> SAL LL.E (C/T) DINTEL  </v>
          </cell>
          <cell r="C591" t="str">
            <v xml:space="preserve"> UND  </v>
          </cell>
          <cell r="D591">
            <v>20460</v>
          </cell>
        </row>
        <row r="592">
          <cell r="A592" t="str">
            <v>050715</v>
          </cell>
          <cell r="B592" t="str">
            <v>TRANSFORMADOR 24V/10AMP</v>
          </cell>
          <cell r="C592" t="str">
            <v xml:space="preserve"> UND  </v>
          </cell>
          <cell r="D592">
            <v>208440</v>
          </cell>
        </row>
        <row r="593">
          <cell r="A593" t="str">
            <v>0509</v>
          </cell>
          <cell r="B593" t="str">
            <v xml:space="preserve">SALIDAS ESPECIALES  </v>
          </cell>
          <cell r="C593" t="str">
            <v xml:space="preserve"> </v>
          </cell>
          <cell r="D593" t="str">
            <v xml:space="preserve"> </v>
          </cell>
        </row>
        <row r="594">
          <cell r="A594" t="str">
            <v>050903</v>
          </cell>
          <cell r="B594" t="str">
            <v xml:space="preserve"> PULSADOR TIMBRE  </v>
          </cell>
          <cell r="C594" t="str">
            <v xml:space="preserve"> UND  </v>
          </cell>
          <cell r="D594">
            <v>8880</v>
          </cell>
        </row>
        <row r="595">
          <cell r="A595" t="str">
            <v>050904</v>
          </cell>
          <cell r="B595" t="str">
            <v xml:space="preserve"> SAL ALARMA COMUNITARIA (C/T)  </v>
          </cell>
          <cell r="C595" t="str">
            <v xml:space="preserve"> UND  </v>
          </cell>
          <cell r="D595">
            <v>12820</v>
          </cell>
        </row>
        <row r="596">
          <cell r="A596" t="str">
            <v>050912</v>
          </cell>
          <cell r="B596" t="str">
            <v xml:space="preserve"> SIRENA DE 110 V  </v>
          </cell>
          <cell r="C596" t="str">
            <v xml:space="preserve"> UND  </v>
          </cell>
          <cell r="D596">
            <v>49610</v>
          </cell>
        </row>
        <row r="597">
          <cell r="A597" t="str">
            <v>050913</v>
          </cell>
          <cell r="B597" t="str">
            <v xml:space="preserve"> FUSIBLE PARA SIRENA  </v>
          </cell>
          <cell r="C597" t="str">
            <v xml:space="preserve"> UND  </v>
          </cell>
          <cell r="D597">
            <v>5670</v>
          </cell>
        </row>
        <row r="598">
          <cell r="A598" t="str">
            <v>0510</v>
          </cell>
          <cell r="B598" t="str">
            <v xml:space="preserve">RED REGULADA  </v>
          </cell>
          <cell r="C598" t="str">
            <v xml:space="preserve"> </v>
          </cell>
          <cell r="D598" t="str">
            <v xml:space="preserve"> </v>
          </cell>
        </row>
        <row r="599">
          <cell r="A599" t="str">
            <v xml:space="preserve"> 051001  </v>
          </cell>
          <cell r="B599" t="str">
            <v xml:space="preserve"> UPS NACIONAL  600VA</v>
          </cell>
          <cell r="C599" t="str">
            <v xml:space="preserve"> UND  </v>
          </cell>
          <cell r="D599">
            <v>1551780</v>
          </cell>
        </row>
        <row r="600">
          <cell r="A600" t="str">
            <v xml:space="preserve"> 051002  </v>
          </cell>
          <cell r="B600" t="str">
            <v xml:space="preserve"> UPS NACIONAL 1200 VA  </v>
          </cell>
          <cell r="C600" t="str">
            <v xml:space="preserve"> UND  </v>
          </cell>
          <cell r="D600">
            <v>2266320</v>
          </cell>
        </row>
        <row r="601">
          <cell r="A601" t="str">
            <v xml:space="preserve"> 051003  </v>
          </cell>
          <cell r="B601" t="str">
            <v xml:space="preserve"> UPS NACIONAL 3600 VA  </v>
          </cell>
          <cell r="C601" t="str">
            <v xml:space="preserve"> UND  </v>
          </cell>
          <cell r="D601">
            <v>6488480</v>
          </cell>
        </row>
        <row r="602">
          <cell r="A602" t="str">
            <v xml:space="preserve"> 051008  </v>
          </cell>
          <cell r="B602" t="str">
            <v xml:space="preserve"> TABLERO MINIGRAMA 12 CTOS  </v>
          </cell>
          <cell r="C602" t="str">
            <v xml:space="preserve"> UND  </v>
          </cell>
          <cell r="D602">
            <v>144610</v>
          </cell>
        </row>
        <row r="603">
          <cell r="A603" t="str">
            <v xml:space="preserve"> 051009  </v>
          </cell>
          <cell r="B603" t="str">
            <v xml:space="preserve"> MINIBREAKER 1 A 4 AMP RIEL LEGRAND  </v>
          </cell>
          <cell r="C603" t="str">
            <v xml:space="preserve"> UND  </v>
          </cell>
          <cell r="D603">
            <v>43880</v>
          </cell>
        </row>
        <row r="604">
          <cell r="A604" t="str">
            <v xml:space="preserve"> 051010  </v>
          </cell>
          <cell r="B604" t="str">
            <v xml:space="preserve"> MINIBREAKER 5 A 32 AMP LEGRAND  </v>
          </cell>
          <cell r="C604" t="str">
            <v xml:space="preserve"> UND  </v>
          </cell>
          <cell r="D604">
            <v>32010</v>
          </cell>
        </row>
        <row r="605">
          <cell r="A605" t="str">
            <v xml:space="preserve"> 051011  </v>
          </cell>
          <cell r="B605" t="str">
            <v xml:space="preserve"> TOMA NARANJA TIERRA AISLADA  </v>
          </cell>
          <cell r="C605" t="str">
            <v xml:space="preserve"> UND  </v>
          </cell>
          <cell r="D605">
            <v>19100</v>
          </cell>
        </row>
        <row r="606">
          <cell r="A606" t="str">
            <v xml:space="preserve"> 051012  </v>
          </cell>
          <cell r="B606" t="str">
            <v xml:space="preserve"> SAL TOMA 1F (C/T/A/TO:REGULADO)  </v>
          </cell>
          <cell r="C606" t="str">
            <v xml:space="preserve"> UND  </v>
          </cell>
          <cell r="D606">
            <v>59670</v>
          </cell>
        </row>
        <row r="607">
          <cell r="A607" t="str">
            <v>06</v>
          </cell>
          <cell r="B607" t="str">
            <v xml:space="preserve">RED ELECTRICA  </v>
          </cell>
          <cell r="C607">
            <v>0</v>
          </cell>
        </row>
        <row r="608">
          <cell r="A608" t="str">
            <v>0602</v>
          </cell>
          <cell r="B608" t="str">
            <v xml:space="preserve">SUBESTACIONES  </v>
          </cell>
          <cell r="C608">
            <v>0</v>
          </cell>
        </row>
        <row r="609">
          <cell r="A609" t="str">
            <v>060202</v>
          </cell>
          <cell r="B609" t="str">
            <v xml:space="preserve"> BAJANTE MONOFASICO EN 1/0  </v>
          </cell>
          <cell r="C609" t="str">
            <v xml:space="preserve"> JGO  </v>
          </cell>
          <cell r="D609">
            <v>222260</v>
          </cell>
        </row>
        <row r="610">
          <cell r="A610" t="str">
            <v>060204</v>
          </cell>
          <cell r="B610" t="str">
            <v xml:space="preserve"> BAJANTE MONOFASICO EN 2/0  </v>
          </cell>
          <cell r="C610" t="str">
            <v xml:space="preserve"> JGO  </v>
          </cell>
          <cell r="D610">
            <v>273330</v>
          </cell>
        </row>
        <row r="611">
          <cell r="A611" t="str">
            <v>060207</v>
          </cell>
          <cell r="B611" t="str">
            <v xml:space="preserve"> BAJANTE TRIFASICO EN 1/0  </v>
          </cell>
          <cell r="C611" t="str">
            <v xml:space="preserve"> JGO  </v>
          </cell>
          <cell r="D611">
            <v>301160</v>
          </cell>
        </row>
        <row r="612">
          <cell r="A612" t="str">
            <v>060208</v>
          </cell>
          <cell r="B612" t="str">
            <v xml:space="preserve"> BAJANTE TRIFASICO EN 2/0  </v>
          </cell>
          <cell r="C612" t="str">
            <v xml:space="preserve"> JGO  </v>
          </cell>
          <cell r="D612">
            <v>367370</v>
          </cell>
        </row>
        <row r="613">
          <cell r="A613" t="str">
            <v>060209</v>
          </cell>
          <cell r="B613" t="str">
            <v xml:space="preserve"> TRANSFORMADOR MONOFASICO 15 KVA 13200 V </v>
          </cell>
          <cell r="C613" t="str">
            <v xml:space="preserve"> UND  </v>
          </cell>
          <cell r="D613">
            <v>3164630</v>
          </cell>
        </row>
        <row r="614">
          <cell r="A614" t="str">
            <v>060210</v>
          </cell>
          <cell r="B614" t="str">
            <v xml:space="preserve"> TRANSFORMADOR MONOFASICO 25 KVA 13200 V</v>
          </cell>
          <cell r="C614" t="str">
            <v xml:space="preserve"> UND  </v>
          </cell>
          <cell r="D614">
            <v>3570710</v>
          </cell>
        </row>
        <row r="615">
          <cell r="A615" t="str">
            <v>060211</v>
          </cell>
          <cell r="B615" t="str">
            <v xml:space="preserve"> TRANSFORMADOR MONOFASICO 37.5 KVA 13200 V</v>
          </cell>
          <cell r="C615" t="str">
            <v xml:space="preserve"> UND  </v>
          </cell>
          <cell r="D615">
            <v>4602040</v>
          </cell>
        </row>
        <row r="616">
          <cell r="A616" t="str">
            <v>060212</v>
          </cell>
          <cell r="B616" t="str">
            <v xml:space="preserve"> TRANSFORMADOR MONOFASICO 50 KVA 13200 V</v>
          </cell>
          <cell r="C616" t="str">
            <v xml:space="preserve"> UND  </v>
          </cell>
          <cell r="D616">
            <v>5554480</v>
          </cell>
        </row>
        <row r="617">
          <cell r="A617" t="str">
            <v>060213</v>
          </cell>
          <cell r="B617" t="str">
            <v xml:space="preserve"> TRANSFORMADOR MONOFASICO 75  </v>
          </cell>
          <cell r="C617" t="str">
            <v xml:space="preserve"> UND  </v>
          </cell>
          <cell r="D617">
            <v>6886080</v>
          </cell>
        </row>
        <row r="618">
          <cell r="A618" t="str">
            <v>060214</v>
          </cell>
          <cell r="B618" t="str">
            <v xml:space="preserve"> TRANSFORMADOR 3F 112 KVA 13200 V </v>
          </cell>
          <cell r="C618" t="str">
            <v xml:space="preserve"> UND  </v>
          </cell>
          <cell r="D618">
            <v>11501380</v>
          </cell>
        </row>
        <row r="619">
          <cell r="A619" t="str">
            <v>060215</v>
          </cell>
          <cell r="B619" t="str">
            <v xml:space="preserve"> TRANSFORMADOR 3F 15 KVA 13200 V</v>
          </cell>
          <cell r="C619" t="str">
            <v xml:space="preserve"> UND  </v>
          </cell>
          <cell r="D619">
            <v>5746390</v>
          </cell>
        </row>
        <row r="620">
          <cell r="A620" t="str">
            <v>060216</v>
          </cell>
          <cell r="B620" t="str">
            <v xml:space="preserve"> TRANSFORMADOR 3F 30 KVA 13200 V </v>
          </cell>
          <cell r="C620" t="str">
            <v xml:space="preserve"> UND  </v>
          </cell>
          <cell r="D620">
            <v>6186660</v>
          </cell>
        </row>
        <row r="621">
          <cell r="A621" t="str">
            <v>060217</v>
          </cell>
          <cell r="B621" t="str">
            <v xml:space="preserve"> TRANSFORMADOR 3F 45 KVA 13200 V </v>
          </cell>
          <cell r="C621" t="str">
            <v xml:space="preserve"> UND  </v>
          </cell>
          <cell r="D621">
            <v>7228010</v>
          </cell>
        </row>
        <row r="622">
          <cell r="A622" t="str">
            <v>060218</v>
          </cell>
          <cell r="B622" t="str">
            <v xml:space="preserve"> TRANSFORMADOR 3F 75 KVA 13200 V  </v>
          </cell>
          <cell r="C622" t="str">
            <v xml:space="preserve"> UND  </v>
          </cell>
          <cell r="D622">
            <v>8820340</v>
          </cell>
        </row>
        <row r="623">
          <cell r="A623" t="str">
            <v>060224</v>
          </cell>
          <cell r="B623" t="str">
            <v xml:space="preserve"> TRANSFORMADOR MONOFASICO 10 KVA 13200 V </v>
          </cell>
          <cell r="C623" t="str">
            <v xml:space="preserve"> UND  </v>
          </cell>
          <cell r="D623">
            <v>2994800</v>
          </cell>
        </row>
        <row r="624">
          <cell r="A624" t="str">
            <v>060225</v>
          </cell>
          <cell r="B624" t="str">
            <v xml:space="preserve"> DERECHOS EPSA O EMCALI  </v>
          </cell>
          <cell r="C624" t="str">
            <v xml:space="preserve"> UND  </v>
          </cell>
          <cell r="D624">
            <v>77040</v>
          </cell>
        </row>
        <row r="625">
          <cell r="A625" t="str">
            <v>060227</v>
          </cell>
          <cell r="B625" t="str">
            <v xml:space="preserve"> TRANSFORMADOR 3F 500 KVA 13200 V</v>
          </cell>
          <cell r="C625" t="str">
            <v xml:space="preserve"> UND  </v>
          </cell>
          <cell r="D625">
            <v>31710750</v>
          </cell>
        </row>
        <row r="626">
          <cell r="A626" t="str">
            <v>060228</v>
          </cell>
          <cell r="B626" t="str">
            <v xml:space="preserve"> TRANSFORMADOR 3F 630 KVA 13200 V  </v>
          </cell>
          <cell r="C626" t="str">
            <v xml:space="preserve"> UND  </v>
          </cell>
          <cell r="D626">
            <v>42725110</v>
          </cell>
        </row>
        <row r="627">
          <cell r="A627" t="str">
            <v>060229</v>
          </cell>
          <cell r="B627" t="str">
            <v xml:space="preserve"> TRANSFORMADOR 3F 800 KVA 13200 V </v>
          </cell>
          <cell r="C627" t="str">
            <v xml:space="preserve"> UND  </v>
          </cell>
          <cell r="D627">
            <v>48776380</v>
          </cell>
        </row>
        <row r="628">
          <cell r="A628" t="str">
            <v>060230</v>
          </cell>
          <cell r="B628" t="str">
            <v xml:space="preserve"> TRANSFORMADOR 3F 150 KVA 13200 V  </v>
          </cell>
          <cell r="C628" t="str">
            <v xml:space="preserve"> UND  </v>
          </cell>
          <cell r="D628">
            <v>14452390</v>
          </cell>
        </row>
        <row r="629">
          <cell r="A629" t="str">
            <v>060231</v>
          </cell>
          <cell r="B629" t="str">
            <v xml:space="preserve"> TRANSFORMADOR 3F 225 KVA 13200 V </v>
          </cell>
          <cell r="C629" t="str">
            <v xml:space="preserve"> UND  </v>
          </cell>
          <cell r="D629">
            <v>19128700</v>
          </cell>
        </row>
        <row r="630">
          <cell r="A630" t="str">
            <v>060232</v>
          </cell>
          <cell r="B630" t="str">
            <v xml:space="preserve"> TRANSFORMADOR 3F 300 KVA 13200 V  </v>
          </cell>
          <cell r="C630" t="str">
            <v xml:space="preserve"> UND  </v>
          </cell>
          <cell r="D630">
            <v>22828180</v>
          </cell>
        </row>
        <row r="631">
          <cell r="A631" t="str">
            <v>060233</v>
          </cell>
          <cell r="B631" t="str">
            <v xml:space="preserve"> TRANSFORMADOR 3F 400 KVA 13200 V </v>
          </cell>
          <cell r="C631" t="str">
            <v xml:space="preserve"> UND  </v>
          </cell>
          <cell r="D631">
            <v>26883560</v>
          </cell>
        </row>
        <row r="632">
          <cell r="A632" t="str">
            <v>060235</v>
          </cell>
          <cell r="B632" t="str">
            <v xml:space="preserve"> FB-21 CORTACIRCUITOS SISTEMA MONOFASICO  </v>
          </cell>
          <cell r="C632" t="str">
            <v xml:space="preserve"> JGO  </v>
          </cell>
          <cell r="D632">
            <v>388390</v>
          </cell>
        </row>
        <row r="633">
          <cell r="A633" t="str">
            <v>060236</v>
          </cell>
          <cell r="B633" t="str">
            <v xml:space="preserve"> FB-31 CORTACIRCUITOS SISTEMA TRIFASICO  </v>
          </cell>
          <cell r="C633" t="str">
            <v xml:space="preserve"> JGO  </v>
          </cell>
          <cell r="D633">
            <v>580550</v>
          </cell>
        </row>
        <row r="634">
          <cell r="A634" t="str">
            <v>060237</v>
          </cell>
          <cell r="B634" t="str">
            <v xml:space="preserve"> PB-21 PARARRAYOS SISTEMA MONOFASICO  </v>
          </cell>
          <cell r="C634" t="str">
            <v xml:space="preserve"> JGO  </v>
          </cell>
          <cell r="D634">
            <v>567630</v>
          </cell>
        </row>
        <row r="635">
          <cell r="A635" t="str">
            <v>060238</v>
          </cell>
          <cell r="B635" t="str">
            <v xml:space="preserve"> PB-31 PARARRAYOS SISTEMA TRIFASICO  </v>
          </cell>
          <cell r="C635" t="str">
            <v xml:space="preserve"> JGO  </v>
          </cell>
          <cell r="D635">
            <v>781880</v>
          </cell>
        </row>
        <row r="636">
          <cell r="A636" t="str">
            <v>060239</v>
          </cell>
          <cell r="B636" t="str">
            <v xml:space="preserve"> TB-21 CONJUNTO PARA TRAFO MONOFASICO  </v>
          </cell>
          <cell r="C636" t="str">
            <v xml:space="preserve"> JGO  </v>
          </cell>
          <cell r="D636">
            <v>1191880</v>
          </cell>
        </row>
        <row r="637">
          <cell r="A637" t="str">
            <v>060240</v>
          </cell>
          <cell r="B637" t="str">
            <v xml:space="preserve"> TB-31 CONJUNTO PARA TRAFO TRIFASICO  </v>
          </cell>
          <cell r="C637" t="str">
            <v xml:space="preserve"> JGO  </v>
          </cell>
          <cell r="D637">
            <v>1577000</v>
          </cell>
        </row>
        <row r="638">
          <cell r="A638" t="str">
            <v>060241</v>
          </cell>
          <cell r="B638" t="str">
            <v xml:space="preserve"> CONECTOR PERFORACION AMFRAU KZ3-95 TRAFO  </v>
          </cell>
          <cell r="C638" t="str">
            <v xml:space="preserve"> UND  </v>
          </cell>
          <cell r="D638">
            <v>21700</v>
          </cell>
        </row>
        <row r="639">
          <cell r="A639" t="str">
            <v>060242</v>
          </cell>
          <cell r="B639" t="str">
            <v xml:space="preserve"> MANTENIMIENTO DE TRANSFORMADOR 45 KVA  </v>
          </cell>
          <cell r="C639" t="str">
            <v xml:space="preserve"> UND  </v>
          </cell>
          <cell r="D639">
            <v>910470</v>
          </cell>
        </row>
        <row r="640">
          <cell r="A640" t="str">
            <v>0603</v>
          </cell>
          <cell r="B640" t="str">
            <v xml:space="preserve">CONDUCTORES </v>
          </cell>
          <cell r="C640">
            <v>0</v>
          </cell>
        </row>
        <row r="641">
          <cell r="A641" t="str">
            <v>060301</v>
          </cell>
          <cell r="B641" t="str">
            <v xml:space="preserve"> CABLE ACSR NUMERO 2  </v>
          </cell>
          <cell r="C641" t="str">
            <v xml:space="preserve"> ML  </v>
          </cell>
          <cell r="D641">
            <v>3630</v>
          </cell>
        </row>
        <row r="642">
          <cell r="A642" t="str">
            <v>060302</v>
          </cell>
          <cell r="B642" t="str">
            <v xml:space="preserve"> CABLE ACSR NUMERO 4  </v>
          </cell>
          <cell r="C642" t="str">
            <v xml:space="preserve"> ML  </v>
          </cell>
          <cell r="D642">
            <v>2770</v>
          </cell>
        </row>
        <row r="643">
          <cell r="A643" t="str">
            <v>060303</v>
          </cell>
          <cell r="B643" t="str">
            <v xml:space="preserve"> CABLE ACSR NUMERO 1/0  </v>
          </cell>
          <cell r="C643" t="str">
            <v xml:space="preserve"> ML  </v>
          </cell>
          <cell r="D643">
            <v>5040</v>
          </cell>
        </row>
        <row r="644">
          <cell r="A644" t="str">
            <v>060304</v>
          </cell>
          <cell r="B644" t="str">
            <v xml:space="preserve"> CABLE ACSR NUMERO 2/0  </v>
          </cell>
          <cell r="C644" t="str">
            <v xml:space="preserve"> ML  </v>
          </cell>
          <cell r="D644">
            <v>5920</v>
          </cell>
        </row>
        <row r="645">
          <cell r="A645" t="str">
            <v>060305</v>
          </cell>
          <cell r="B645" t="str">
            <v xml:space="preserve"> CABLE ACSR NUMERO 4/0  </v>
          </cell>
          <cell r="C645" t="str">
            <v xml:space="preserve"> ML  </v>
          </cell>
          <cell r="D645">
            <v>8950</v>
          </cell>
        </row>
        <row r="646">
          <cell r="A646" t="str">
            <v>060306</v>
          </cell>
          <cell r="B646" t="str">
            <v xml:space="preserve"> CABLE AISLADO ALUMINIO NUMERO 2  </v>
          </cell>
          <cell r="C646" t="str">
            <v xml:space="preserve"> ML  </v>
          </cell>
          <cell r="D646">
            <v>4740</v>
          </cell>
        </row>
        <row r="647">
          <cell r="A647" t="str">
            <v>060307</v>
          </cell>
          <cell r="B647" t="str">
            <v xml:space="preserve"> CABLE AISLADO ALUMINIO NUMERO 1/0  </v>
          </cell>
          <cell r="C647" t="str">
            <v xml:space="preserve"> ML  </v>
          </cell>
          <cell r="D647">
            <v>6750</v>
          </cell>
        </row>
        <row r="648">
          <cell r="A648" t="str">
            <v>060308</v>
          </cell>
          <cell r="B648" t="str">
            <v xml:space="preserve"> CABLE AISLADO ALUMINIO NUMERO 2/0  </v>
          </cell>
          <cell r="C648" t="str">
            <v xml:space="preserve"> ML  </v>
          </cell>
          <cell r="D648">
            <v>8020</v>
          </cell>
        </row>
        <row r="649">
          <cell r="A649" t="str">
            <v>060309</v>
          </cell>
          <cell r="B649" t="str">
            <v xml:space="preserve"> CABLE AISLADO ALUMINIO NUMERO 4/0  </v>
          </cell>
          <cell r="C649" t="str">
            <v xml:space="preserve"> ML  </v>
          </cell>
          <cell r="D649">
            <v>11790</v>
          </cell>
        </row>
        <row r="650">
          <cell r="A650" t="str">
            <v>060310</v>
          </cell>
          <cell r="B650" t="str">
            <v xml:space="preserve"> CABLE CUADRUPLEX AWG NUMERO 1/0  </v>
          </cell>
          <cell r="C650" t="str">
            <v xml:space="preserve"> ML  </v>
          </cell>
          <cell r="D650">
            <v>32180</v>
          </cell>
        </row>
        <row r="651">
          <cell r="A651" t="str">
            <v>060312</v>
          </cell>
          <cell r="B651" t="str">
            <v xml:space="preserve"> CABLE CUADRUPLEX AWG NUMERO 2/0  </v>
          </cell>
          <cell r="C651" t="str">
            <v xml:space="preserve"> ML  </v>
          </cell>
          <cell r="D651">
            <v>35800</v>
          </cell>
        </row>
        <row r="652">
          <cell r="A652" t="str">
            <v>060313</v>
          </cell>
          <cell r="B652" t="str">
            <v xml:space="preserve"> CABLE DESNUDO ASC NUMERO 2  </v>
          </cell>
          <cell r="C652" t="str">
            <v xml:space="preserve"> ML  </v>
          </cell>
          <cell r="D652">
            <v>3120</v>
          </cell>
        </row>
        <row r="653">
          <cell r="A653" t="str">
            <v>060314</v>
          </cell>
          <cell r="B653" t="str">
            <v xml:space="preserve"> CABLE DESNUDO ASC NUMERO 1/0  </v>
          </cell>
          <cell r="C653" t="str">
            <v xml:space="preserve"> ML  </v>
          </cell>
          <cell r="D653">
            <v>4360</v>
          </cell>
        </row>
        <row r="654">
          <cell r="A654" t="str">
            <v>060315</v>
          </cell>
          <cell r="B654" t="str">
            <v xml:space="preserve"> CABLE DESNUDO ASC NUMERO 2/0  </v>
          </cell>
          <cell r="C654" t="str">
            <v xml:space="preserve"> ML  </v>
          </cell>
          <cell r="D654">
            <v>5310</v>
          </cell>
        </row>
        <row r="655">
          <cell r="A655" t="str">
            <v>060316</v>
          </cell>
          <cell r="B655" t="str">
            <v>CABLE DESNUDO ASC NUMERO 4/0</v>
          </cell>
          <cell r="C655" t="str">
            <v>ML</v>
          </cell>
          <cell r="D655">
            <v>7790</v>
          </cell>
        </row>
        <row r="656">
          <cell r="A656" t="str">
            <v>060317</v>
          </cell>
          <cell r="B656" t="str">
            <v>CABLE TRIPLEX AWG NUMERO 2</v>
          </cell>
          <cell r="C656" t="str">
            <v>ML</v>
          </cell>
          <cell r="D656">
            <v>16250</v>
          </cell>
        </row>
        <row r="657">
          <cell r="A657" t="str">
            <v>060318</v>
          </cell>
          <cell r="B657" t="str">
            <v>CABLE TRIPLEX AWG NUMERO 1/0</v>
          </cell>
          <cell r="C657" t="str">
            <v>ML</v>
          </cell>
          <cell r="D657">
            <v>23890</v>
          </cell>
        </row>
        <row r="658">
          <cell r="A658" t="str">
            <v>060319</v>
          </cell>
          <cell r="B658" t="str">
            <v>CABLE TRIPLEX AWG NUMERO 2/0</v>
          </cell>
          <cell r="C658" t="str">
            <v>ML</v>
          </cell>
          <cell r="D658">
            <v>30710</v>
          </cell>
        </row>
        <row r="659">
          <cell r="A659" t="str">
            <v>060320</v>
          </cell>
          <cell r="B659" t="str">
            <v xml:space="preserve"> ALAMBRE ALUMINIO CONCENTRICO 2X8 RED CHI  </v>
          </cell>
          <cell r="C659" t="str">
            <v xml:space="preserve"> ML  </v>
          </cell>
          <cell r="D659">
            <v>5120</v>
          </cell>
        </row>
        <row r="660">
          <cell r="A660" t="str">
            <v>060321</v>
          </cell>
          <cell r="B660" t="str">
            <v xml:space="preserve"> CABLE ACERO DE 3/8" RED CHILENA  </v>
          </cell>
          <cell r="C660" t="str">
            <v xml:space="preserve"> ML  </v>
          </cell>
          <cell r="D660">
            <v>2970</v>
          </cell>
        </row>
        <row r="661">
          <cell r="A661" t="str">
            <v>0606</v>
          </cell>
          <cell r="B661" t="str">
            <v xml:space="preserve">POSTES  </v>
          </cell>
          <cell r="C661" t="str">
            <v xml:space="preserve"> </v>
          </cell>
          <cell r="D661" t="str">
            <v xml:space="preserve"> </v>
          </cell>
        </row>
        <row r="662">
          <cell r="A662" t="str">
            <v>060604</v>
          </cell>
          <cell r="B662" t="str">
            <v xml:space="preserve"> POSTE CONCRETO 8 X 300 KG  </v>
          </cell>
          <cell r="C662" t="str">
            <v xml:space="preserve"> UND  </v>
          </cell>
          <cell r="D662">
            <v>330300</v>
          </cell>
        </row>
        <row r="663">
          <cell r="A663" t="str">
            <v>060605</v>
          </cell>
          <cell r="B663" t="str">
            <v xml:space="preserve"> POSTE CONCRETO 8 X 500 KG  </v>
          </cell>
          <cell r="C663" t="str">
            <v xml:space="preserve"> UND  </v>
          </cell>
          <cell r="D663">
            <v>322810</v>
          </cell>
        </row>
        <row r="664">
          <cell r="A664" t="str">
            <v>060606</v>
          </cell>
          <cell r="B664" t="str">
            <v xml:space="preserve"> POSTE CONCRETO 8 X 500 KG CON D.I.  </v>
          </cell>
          <cell r="C664" t="str">
            <v xml:space="preserve"> UND  </v>
          </cell>
          <cell r="D664">
            <v>359420</v>
          </cell>
        </row>
        <row r="665">
          <cell r="A665" t="str">
            <v>060607</v>
          </cell>
          <cell r="B665" t="str">
            <v xml:space="preserve"> POSTE CONCRETO 9 X 300 KG  </v>
          </cell>
          <cell r="C665" t="str">
            <v xml:space="preserve"> UND  </v>
          </cell>
          <cell r="D665">
            <v>373800</v>
          </cell>
        </row>
        <row r="666">
          <cell r="A666" t="str">
            <v>060608</v>
          </cell>
          <cell r="B666" t="str">
            <v xml:space="preserve"> POSTE CONCRETO 9 X 510 KG  </v>
          </cell>
          <cell r="C666" t="str">
            <v xml:space="preserve"> UND  </v>
          </cell>
          <cell r="D666">
            <v>404010</v>
          </cell>
        </row>
        <row r="667">
          <cell r="A667" t="str">
            <v>060609</v>
          </cell>
          <cell r="B667" t="str">
            <v xml:space="preserve"> POSTE CONCRETO 9 X 510 KG CON D.I.  </v>
          </cell>
          <cell r="C667" t="str">
            <v xml:space="preserve"> UND  </v>
          </cell>
          <cell r="D667">
            <v>414080</v>
          </cell>
        </row>
        <row r="668">
          <cell r="A668" t="str">
            <v>060610</v>
          </cell>
          <cell r="B668" t="str">
            <v xml:space="preserve"> POSTE CONCRETO 11 X 300 KG  </v>
          </cell>
          <cell r="C668" t="str">
            <v xml:space="preserve"> UND  </v>
          </cell>
          <cell r="D668">
            <v>500020</v>
          </cell>
        </row>
        <row r="669">
          <cell r="A669" t="str">
            <v>060611</v>
          </cell>
          <cell r="B669" t="str">
            <v xml:space="preserve"> POSTE CONCRETO 11 X 510 KG  </v>
          </cell>
          <cell r="C669" t="str">
            <v xml:space="preserve"> UND  </v>
          </cell>
          <cell r="D669">
            <v>523040</v>
          </cell>
        </row>
        <row r="670">
          <cell r="A670" t="str">
            <v>060612</v>
          </cell>
          <cell r="B670" t="str">
            <v xml:space="preserve"> POSTE CONCRETO 11 X 510 KG CON D.I.  </v>
          </cell>
          <cell r="C670" t="str">
            <v xml:space="preserve"> UND  </v>
          </cell>
          <cell r="D670">
            <v>533100</v>
          </cell>
        </row>
        <row r="671">
          <cell r="A671" t="str">
            <v>060613</v>
          </cell>
          <cell r="B671" t="str">
            <v xml:space="preserve"> POSTE CONCRETO 12 X 300 KG  </v>
          </cell>
          <cell r="C671" t="str">
            <v xml:space="preserve"> UND  </v>
          </cell>
          <cell r="D671">
            <v>558190</v>
          </cell>
        </row>
        <row r="672">
          <cell r="A672" t="str">
            <v>060614</v>
          </cell>
          <cell r="B672" t="str">
            <v xml:space="preserve"> POSTE CONCRETO 12 X 510 KG  </v>
          </cell>
          <cell r="C672" t="str">
            <v xml:space="preserve"> UND  </v>
          </cell>
          <cell r="D672">
            <v>591270</v>
          </cell>
        </row>
        <row r="673">
          <cell r="A673" t="str">
            <v>060615</v>
          </cell>
          <cell r="B673" t="str">
            <v xml:space="preserve"> POSTE CONCRETO 12 X 510 KG CON D.I.  </v>
          </cell>
          <cell r="C673" t="str">
            <v xml:space="preserve"> UND  </v>
          </cell>
          <cell r="D673">
            <v>602780</v>
          </cell>
        </row>
        <row r="674">
          <cell r="A674" t="str">
            <v>060616</v>
          </cell>
          <cell r="B674" t="str">
            <v xml:space="preserve"> POSTE CONCRETO 13 X 750 KG  </v>
          </cell>
          <cell r="C674" t="str">
            <v xml:space="preserve"> UND  </v>
          </cell>
          <cell r="D674">
            <v>798830</v>
          </cell>
        </row>
        <row r="675">
          <cell r="A675" t="str">
            <v>060617</v>
          </cell>
          <cell r="B675" t="str">
            <v xml:space="preserve"> POSTE CONCRETO 13 X 1050 KG  </v>
          </cell>
          <cell r="C675" t="str">
            <v xml:space="preserve"> UND  </v>
          </cell>
          <cell r="D675">
            <v>972870</v>
          </cell>
        </row>
        <row r="676">
          <cell r="A676" t="str">
            <v>060618</v>
          </cell>
          <cell r="B676" t="str">
            <v xml:space="preserve"> POSTE CONCRETO 13 X 1050 KG CON D.I.  </v>
          </cell>
          <cell r="C676" t="str">
            <v xml:space="preserve"> UND  </v>
          </cell>
          <cell r="D676">
            <v>984380</v>
          </cell>
        </row>
        <row r="677">
          <cell r="A677" t="str">
            <v>060619</v>
          </cell>
          <cell r="B677" t="str">
            <v xml:space="preserve"> POSTE CONCRETO 14 X 750 KG CON D.I.  </v>
          </cell>
          <cell r="C677" t="str">
            <v xml:space="preserve"> UND  </v>
          </cell>
          <cell r="D677">
            <v>893680</v>
          </cell>
        </row>
        <row r="678">
          <cell r="A678" t="str">
            <v>060620</v>
          </cell>
          <cell r="B678" t="str">
            <v xml:space="preserve"> POSTE CONCRETO 16 X 1050 KG CON D.I.  </v>
          </cell>
          <cell r="C678" t="str">
            <v xml:space="preserve"> UND  </v>
          </cell>
          <cell r="D678">
            <v>1713040</v>
          </cell>
        </row>
        <row r="679">
          <cell r="A679" t="str">
            <v>060622</v>
          </cell>
          <cell r="B679" t="str">
            <v xml:space="preserve"> POSTE METALICO 8 MT X 4"  </v>
          </cell>
          <cell r="C679" t="str">
            <v xml:space="preserve"> UND  </v>
          </cell>
          <cell r="D679">
            <v>441100</v>
          </cell>
        </row>
        <row r="680">
          <cell r="A680" t="str">
            <v>060623</v>
          </cell>
          <cell r="B680" t="str">
            <v xml:space="preserve"> POSTE METALICO 9 MT X 4"  </v>
          </cell>
          <cell r="C680" t="str">
            <v xml:space="preserve"> UND  </v>
          </cell>
          <cell r="D680">
            <v>478790</v>
          </cell>
        </row>
        <row r="681">
          <cell r="A681" t="str">
            <v>060624</v>
          </cell>
          <cell r="B681" t="str">
            <v xml:space="preserve"> POSTE METALICO 11 MT X 4"  </v>
          </cell>
          <cell r="C681" t="str">
            <v xml:space="preserve"> UND  </v>
          </cell>
          <cell r="D681">
            <v>571110</v>
          </cell>
        </row>
        <row r="682">
          <cell r="A682" t="str">
            <v>060625</v>
          </cell>
          <cell r="B682" t="str">
            <v xml:space="preserve"> POSTE METALICO 12 MT X 4"  </v>
          </cell>
          <cell r="C682" t="str">
            <v xml:space="preserve"> UND  </v>
          </cell>
          <cell r="D682">
            <v>608800</v>
          </cell>
        </row>
        <row r="683">
          <cell r="A683" t="str">
            <v>060626</v>
          </cell>
          <cell r="B683" t="str">
            <v xml:space="preserve"> POSTE CONCRETO 11 X 1050 KG  </v>
          </cell>
          <cell r="C683" t="str">
            <v xml:space="preserve"> UND  </v>
          </cell>
          <cell r="D683">
            <v>797550</v>
          </cell>
        </row>
        <row r="684">
          <cell r="A684" t="str">
            <v>060627</v>
          </cell>
          <cell r="B684" t="str">
            <v xml:space="preserve"> POSTE CONCRETO 11 X 1050 KG CON D.I.  </v>
          </cell>
          <cell r="C684" t="str">
            <v xml:space="preserve"> UND  </v>
          </cell>
          <cell r="D684">
            <v>803520</v>
          </cell>
        </row>
        <row r="685">
          <cell r="A685" t="str">
            <v>060628</v>
          </cell>
          <cell r="B685" t="str">
            <v xml:space="preserve"> POSTE CONCRETO 12 X 1050 KG  </v>
          </cell>
          <cell r="C685" t="str">
            <v xml:space="preserve"> UND  </v>
          </cell>
          <cell r="D685">
            <v>871540</v>
          </cell>
        </row>
        <row r="686">
          <cell r="A686" t="str">
            <v>060629</v>
          </cell>
          <cell r="B686" t="str">
            <v xml:space="preserve"> TRANSP.POSTE.CONC.12MT.SITIO SIN INCREME  </v>
          </cell>
          <cell r="C686" t="str">
            <v xml:space="preserve"> UND  </v>
          </cell>
          <cell r="D686">
            <v>58550</v>
          </cell>
        </row>
        <row r="687">
          <cell r="A687" t="str">
            <v>060630</v>
          </cell>
          <cell r="B687" t="str">
            <v xml:space="preserve"> TRANSP.POSTE.CONc.18MT.SITIO SIN INCREME  </v>
          </cell>
          <cell r="C687" t="str">
            <v xml:space="preserve"> UND  </v>
          </cell>
          <cell r="D687">
            <v>82150</v>
          </cell>
        </row>
        <row r="688">
          <cell r="A688" t="str">
            <v>060631</v>
          </cell>
          <cell r="B688" t="str">
            <v xml:space="preserve"> POSTE METALICO 10 MT X 4"  </v>
          </cell>
          <cell r="C688" t="str">
            <v xml:space="preserve"> UND  </v>
          </cell>
          <cell r="D688">
            <v>516480</v>
          </cell>
        </row>
        <row r="689">
          <cell r="A689" t="str">
            <v>060633</v>
          </cell>
          <cell r="B689" t="str">
            <v xml:space="preserve"> POSTE LAMINA 1/ 8" X 9 MTS NORMA EPSA  </v>
          </cell>
          <cell r="C689" t="str">
            <v xml:space="preserve"> UND  </v>
          </cell>
          <cell r="D689">
            <v>1129890</v>
          </cell>
        </row>
        <row r="690">
          <cell r="A690" t="str">
            <v>060634</v>
          </cell>
          <cell r="B690" t="str">
            <v xml:space="preserve"> POSTE LAMINA 1/ 8" X 11 MTS NORMA EPSA  </v>
          </cell>
          <cell r="C690" t="str">
            <v xml:space="preserve"> UND  </v>
          </cell>
          <cell r="D690">
            <v>1443640</v>
          </cell>
        </row>
        <row r="691">
          <cell r="A691" t="str">
            <v>060635</v>
          </cell>
          <cell r="B691" t="str">
            <v xml:space="preserve"> POSTE LAMINA 1/ 8" X 12 MTS NORMA EPSA  </v>
          </cell>
          <cell r="C691" t="str">
            <v xml:space="preserve"> UND  </v>
          </cell>
          <cell r="D691">
            <v>1666690</v>
          </cell>
        </row>
        <row r="692">
          <cell r="A692" t="str">
            <v>060636</v>
          </cell>
          <cell r="B692" t="str">
            <v xml:space="preserve"> POSTE LAMINA 3/16" X 9 MTS NORMA EPSA  </v>
          </cell>
          <cell r="C692" t="str">
            <v xml:space="preserve"> UND  </v>
          </cell>
          <cell r="D692">
            <v>1136980</v>
          </cell>
        </row>
        <row r="693">
          <cell r="A693" t="str">
            <v>060637</v>
          </cell>
          <cell r="B693" t="str">
            <v xml:space="preserve"> POSTE LAMINA 3/16" X 11 MTS NORMA EPSA  </v>
          </cell>
          <cell r="C693" t="str">
            <v xml:space="preserve"> UND  </v>
          </cell>
          <cell r="D693">
            <v>1458700</v>
          </cell>
        </row>
        <row r="694">
          <cell r="A694" t="str">
            <v>060638</v>
          </cell>
          <cell r="B694" t="str">
            <v xml:space="preserve"> POSTE LAMINA 3/16" X 12 MTS NORMA EPSA  </v>
          </cell>
          <cell r="C694" t="str">
            <v xml:space="preserve"> UND  </v>
          </cell>
          <cell r="D694">
            <v>1682340</v>
          </cell>
        </row>
        <row r="695">
          <cell r="A695" t="str">
            <v>060639</v>
          </cell>
          <cell r="B695" t="str">
            <v xml:space="preserve"> ESTUDIO SUELOS MASTIL 18-30 MTS  </v>
          </cell>
          <cell r="C695" t="str">
            <v xml:space="preserve"> UND  </v>
          </cell>
          <cell r="D695">
            <v>489140</v>
          </cell>
        </row>
        <row r="696">
          <cell r="A696" t="str">
            <v>060640</v>
          </cell>
          <cell r="B696" t="str">
            <v xml:space="preserve"> MASTIL DE ACERO DE 20 MTS CON CANASTILLA  </v>
          </cell>
          <cell r="C696" t="str">
            <v xml:space="preserve"> UND  </v>
          </cell>
          <cell r="D696">
            <v>6490140</v>
          </cell>
        </row>
        <row r="697">
          <cell r="A697" t="str">
            <v>060641</v>
          </cell>
          <cell r="B697" t="str">
            <v xml:space="preserve"> MASTIL DE ACERO DE 22 MTS CON CANASTILLA  </v>
          </cell>
          <cell r="C697" t="str">
            <v xml:space="preserve"> UND  </v>
          </cell>
          <cell r="D697">
            <v>7425100</v>
          </cell>
        </row>
        <row r="698">
          <cell r="A698" t="str">
            <v>060642</v>
          </cell>
          <cell r="B698" t="str">
            <v xml:space="preserve"> MASTIL DE ACERO DE 24 MTS CON CANASTILLA  </v>
          </cell>
          <cell r="C698" t="str">
            <v xml:space="preserve"> UND  </v>
          </cell>
          <cell r="D698">
            <v>7640860</v>
          </cell>
        </row>
        <row r="699">
          <cell r="A699" t="str">
            <v>060643</v>
          </cell>
          <cell r="B699" t="str">
            <v xml:space="preserve"> MASTIL DE ACERO DE 30 MTS CON CANASTILLA  </v>
          </cell>
          <cell r="C699" t="str">
            <v xml:space="preserve"> UND  </v>
          </cell>
          <cell r="D699">
            <v>11166010</v>
          </cell>
        </row>
        <row r="700">
          <cell r="A700" t="str">
            <v>060644</v>
          </cell>
          <cell r="B700" t="str">
            <v xml:space="preserve"> MASTIL DE ACERO DE 40 MTS CON CANASTILLA  </v>
          </cell>
          <cell r="C700" t="str">
            <v xml:space="preserve"> UND  </v>
          </cell>
          <cell r="D700">
            <v>15987300</v>
          </cell>
        </row>
        <row r="701">
          <cell r="A701" t="str">
            <v>060645</v>
          </cell>
          <cell r="B701" t="str">
            <v xml:space="preserve"> POSTE METALICO 14 MT X 4"  </v>
          </cell>
          <cell r="C701" t="str">
            <v xml:space="preserve"> UND  </v>
          </cell>
          <cell r="D701">
            <v>694300</v>
          </cell>
        </row>
        <row r="702">
          <cell r="A702" t="str">
            <v>060646</v>
          </cell>
          <cell r="B702" t="str">
            <v xml:space="preserve"> MASTIL DE ACERO DE 18 MTS CON CANASTILLA  </v>
          </cell>
          <cell r="C702" t="str">
            <v xml:space="preserve"> UND  </v>
          </cell>
          <cell r="D702">
            <v>5770940</v>
          </cell>
        </row>
        <row r="703">
          <cell r="A703" t="str">
            <v>060647</v>
          </cell>
          <cell r="B703" t="str">
            <v xml:space="preserve"> MASTIL DE ACERO DE 16 MTS CON CANASTILLA  </v>
          </cell>
          <cell r="C703" t="str">
            <v xml:space="preserve"> UND  </v>
          </cell>
          <cell r="D703">
            <v>5659340</v>
          </cell>
        </row>
        <row r="704">
          <cell r="A704" t="str">
            <v>0607</v>
          </cell>
          <cell r="B704" t="str">
            <v xml:space="preserve">ILUMINACION  </v>
          </cell>
          <cell r="C704" t="str">
            <v xml:space="preserve"> </v>
          </cell>
          <cell r="D704" t="str">
            <v xml:space="preserve"> </v>
          </cell>
        </row>
        <row r="705">
          <cell r="A705" t="str">
            <v>060701</v>
          </cell>
          <cell r="B705" t="str">
            <v xml:space="preserve"> FOTOCELDA CON BASE  </v>
          </cell>
          <cell r="C705" t="str">
            <v xml:space="preserve"> UND  </v>
          </cell>
          <cell r="D705">
            <v>34110</v>
          </cell>
        </row>
        <row r="706">
          <cell r="A706" t="str">
            <v>060702</v>
          </cell>
          <cell r="B706" t="str">
            <v xml:space="preserve"> LUMINARIA CERR COMPL ENTERIZA NA 150 WAT  </v>
          </cell>
          <cell r="C706" t="str">
            <v xml:space="preserve"> UND  </v>
          </cell>
          <cell r="D706">
            <v>480770</v>
          </cell>
        </row>
        <row r="707">
          <cell r="A707" t="str">
            <v>060703</v>
          </cell>
          <cell r="B707" t="str">
            <v xml:space="preserve"> LUMINARIA CERR COMPL PARTIDA NA 150 WAT  </v>
          </cell>
          <cell r="C707" t="str">
            <v xml:space="preserve"> UND  </v>
          </cell>
          <cell r="D707">
            <v>335970</v>
          </cell>
        </row>
        <row r="708">
          <cell r="A708" t="str">
            <v>060704</v>
          </cell>
          <cell r="B708" t="str">
            <v>LUMINARIA CERR COMPL SODIO 250 WAT</v>
          </cell>
          <cell r="C708" t="str">
            <v xml:space="preserve"> UND  </v>
          </cell>
          <cell r="D708">
            <v>554520</v>
          </cell>
        </row>
        <row r="709">
          <cell r="A709" t="str">
            <v>060705</v>
          </cell>
          <cell r="B709" t="str">
            <v>LUMINARIA CERR COMPL SODIO 400 WAT</v>
          </cell>
          <cell r="C709" t="str">
            <v xml:space="preserve"> UND  </v>
          </cell>
          <cell r="D709">
            <v>576660</v>
          </cell>
        </row>
        <row r="710">
          <cell r="A710" t="str">
            <v>060706</v>
          </cell>
          <cell r="B710" t="str">
            <v>LUMINARIA CERR COMPL SODIO 70 WAT</v>
          </cell>
          <cell r="C710" t="str">
            <v xml:space="preserve"> UND  </v>
          </cell>
          <cell r="D710">
            <v>303350</v>
          </cell>
        </row>
        <row r="711">
          <cell r="A711" t="str">
            <v>060707</v>
          </cell>
          <cell r="B711" t="str">
            <v>LUMINARIA DECORATIVA COMPLETA 150 WAT</v>
          </cell>
          <cell r="C711" t="str">
            <v xml:space="preserve"> UND  </v>
          </cell>
          <cell r="D711">
            <v>475110</v>
          </cell>
        </row>
        <row r="712">
          <cell r="A712" t="str">
            <v>060708</v>
          </cell>
          <cell r="B712" t="str">
            <v>LUMINARIA DECORATIVA MERCURIO 250 WAT</v>
          </cell>
          <cell r="C712" t="str">
            <v xml:space="preserve"> UND  </v>
          </cell>
          <cell r="D712">
            <v>447360</v>
          </cell>
        </row>
        <row r="713">
          <cell r="A713" t="str">
            <v>060709</v>
          </cell>
          <cell r="B713" t="str">
            <v>LUMINARIA DECORATIVA SODIO 70 WAT</v>
          </cell>
          <cell r="C713" t="str">
            <v xml:space="preserve"> UND  </v>
          </cell>
          <cell r="D713">
            <v>438780</v>
          </cell>
        </row>
        <row r="714">
          <cell r="A714" t="str">
            <v>060710</v>
          </cell>
          <cell r="B714" t="str">
            <v>LUMINARIA TIPO INDUSTRIAL 250 WAT</v>
          </cell>
          <cell r="C714" t="str">
            <v xml:space="preserve"> UND  </v>
          </cell>
          <cell r="D714">
            <v>501850</v>
          </cell>
        </row>
        <row r="715">
          <cell r="A715" t="str">
            <v>060711</v>
          </cell>
          <cell r="B715" t="str">
            <v>LUMINARIA TIPO INDUSTRIAL 400 WAT</v>
          </cell>
          <cell r="C715" t="str">
            <v xml:space="preserve"> UND  </v>
          </cell>
          <cell r="D715">
            <v>546800</v>
          </cell>
        </row>
        <row r="716">
          <cell r="A716" t="str">
            <v>060713</v>
          </cell>
          <cell r="B716" t="str">
            <v>REFLECTOR METAL HALIDE 1000 WATIOS</v>
          </cell>
          <cell r="C716" t="str">
            <v xml:space="preserve"> UND  </v>
          </cell>
          <cell r="D716">
            <v>1070940</v>
          </cell>
        </row>
        <row r="717">
          <cell r="A717" t="str">
            <v>060714</v>
          </cell>
          <cell r="B717" t="str">
            <v>REFLECTOR METAL HALIDE 25O WATIOS</v>
          </cell>
          <cell r="C717" t="str">
            <v xml:space="preserve"> UND  </v>
          </cell>
          <cell r="D717">
            <v>743420</v>
          </cell>
        </row>
        <row r="718">
          <cell r="A718" t="str">
            <v>060715</v>
          </cell>
          <cell r="B718" t="str">
            <v>REFLECTOR METAL HALIDE 400 WATIOS</v>
          </cell>
          <cell r="C718" t="str">
            <v xml:space="preserve"> UND  </v>
          </cell>
          <cell r="D718">
            <v>771930</v>
          </cell>
        </row>
        <row r="719">
          <cell r="A719" t="str">
            <v>060716</v>
          </cell>
          <cell r="B719" t="str">
            <v>REFLECTOR SODIO 250 WATIOS</v>
          </cell>
          <cell r="C719" t="str">
            <v xml:space="preserve"> UND  </v>
          </cell>
          <cell r="D719">
            <v>597390</v>
          </cell>
        </row>
        <row r="720">
          <cell r="A720" t="str">
            <v>060717</v>
          </cell>
          <cell r="B720" t="str">
            <v>RELEVADOR AP-10 2X30 AMP</v>
          </cell>
          <cell r="C720" t="str">
            <v xml:space="preserve"> UND  </v>
          </cell>
          <cell r="D720">
            <v>230120</v>
          </cell>
        </row>
        <row r="721">
          <cell r="A721" t="str">
            <v>060718</v>
          </cell>
          <cell r="B721" t="str">
            <v>RELEVADOR AP-10 1X60 AMP</v>
          </cell>
          <cell r="C721" t="str">
            <v xml:space="preserve"> UND  </v>
          </cell>
          <cell r="D721">
            <v>232100</v>
          </cell>
        </row>
        <row r="722">
          <cell r="A722" t="str">
            <v>060719</v>
          </cell>
          <cell r="B722" t="str">
            <v>RELEVADOR AP-10 2X60 AMP</v>
          </cell>
          <cell r="C722" t="str">
            <v xml:space="preserve"> UND  </v>
          </cell>
          <cell r="D722">
            <v>310630</v>
          </cell>
        </row>
        <row r="723">
          <cell r="A723" t="str">
            <v>060720</v>
          </cell>
          <cell r="B723" t="str">
            <v>SOPORTE PARA REFLECTOR</v>
          </cell>
          <cell r="C723" t="str">
            <v xml:space="preserve"> UND  </v>
          </cell>
          <cell r="D723">
            <v>41150</v>
          </cell>
        </row>
        <row r="724">
          <cell r="A724" t="str">
            <v>060721</v>
          </cell>
          <cell r="B724" t="str">
            <v>SOPORTE PARA VARIOS REFLECTORES</v>
          </cell>
          <cell r="C724" t="str">
            <v xml:space="preserve"> UND  </v>
          </cell>
          <cell r="D724">
            <v>520620</v>
          </cell>
        </row>
        <row r="725">
          <cell r="A725" t="str">
            <v>060722</v>
          </cell>
          <cell r="B725" t="str">
            <v>REFLECTOR METAL HALIDE 1500 WATIOS</v>
          </cell>
          <cell r="C725" t="str">
            <v xml:space="preserve"> UND  </v>
          </cell>
          <cell r="D725">
            <v>1479540</v>
          </cell>
        </row>
        <row r="726">
          <cell r="A726" t="str">
            <v>060723</v>
          </cell>
          <cell r="B726" t="str">
            <v xml:space="preserve">CONJUNTO PARARRAYO TIPO FRANKLIN 5 PTAS  </v>
          </cell>
          <cell r="C726" t="str">
            <v xml:space="preserve"> UND  </v>
          </cell>
          <cell r="D726">
            <v>336110</v>
          </cell>
        </row>
        <row r="727">
          <cell r="A727" t="str">
            <v>060724</v>
          </cell>
          <cell r="B727" t="str">
            <v>SOPORTE PARA DOS REFLECTORES</v>
          </cell>
          <cell r="C727" t="str">
            <v xml:space="preserve"> UND  </v>
          </cell>
          <cell r="D727">
            <v>158870</v>
          </cell>
        </row>
        <row r="728">
          <cell r="A728" t="str">
            <v>060725</v>
          </cell>
          <cell r="B728" t="str">
            <v>SOPORTE PARA TRES REFLECTORES</v>
          </cell>
          <cell r="C728" t="str">
            <v xml:space="preserve"> UND  </v>
          </cell>
          <cell r="D728">
            <v>192830</v>
          </cell>
        </row>
        <row r="729">
          <cell r="A729" t="str">
            <v>060726</v>
          </cell>
          <cell r="B729" t="str">
            <v>SOPORTE PARA CUATRO REFLECTORES</v>
          </cell>
          <cell r="C729" t="str">
            <v xml:space="preserve"> UND  </v>
          </cell>
          <cell r="D729">
            <v>212680</v>
          </cell>
        </row>
        <row r="730">
          <cell r="A730" t="str">
            <v>0608</v>
          </cell>
          <cell r="B730" t="str">
            <v>CAMARAS</v>
          </cell>
          <cell r="C730">
            <v>0</v>
          </cell>
        </row>
        <row r="731">
          <cell r="A731" t="str">
            <v>060802</v>
          </cell>
          <cell r="B731" t="str">
            <v>CAJA ELECTRICA 0.3X0.3X0.5MT</v>
          </cell>
          <cell r="C731" t="str">
            <v xml:space="preserve"> UND  </v>
          </cell>
          <cell r="D731">
            <v>76090</v>
          </cell>
        </row>
        <row r="732">
          <cell r="A732" t="str">
            <v>060803</v>
          </cell>
          <cell r="B732" t="str">
            <v>CAJA ELECTRICA 0.8X0.8X1.0MT</v>
          </cell>
          <cell r="C732" t="str">
            <v xml:space="preserve"> UND  </v>
          </cell>
          <cell r="D732">
            <v>219760</v>
          </cell>
        </row>
        <row r="733">
          <cell r="A733" t="str">
            <v>060804</v>
          </cell>
          <cell r="B733" t="str">
            <v>CAJA ELECTRICA NORMA EPSA 0.5X0.5X0.8MT</v>
          </cell>
          <cell r="C733" t="str">
            <v xml:space="preserve"> UND  </v>
          </cell>
          <cell r="D733">
            <v>147010</v>
          </cell>
        </row>
        <row r="734">
          <cell r="A734" t="str">
            <v>060805</v>
          </cell>
          <cell r="B734" t="str">
            <v>CAJA ELECTRICA NORMA EPSA 1.0X1.0X1.0MT</v>
          </cell>
          <cell r="C734" t="str">
            <v xml:space="preserve"> UND  </v>
          </cell>
          <cell r="D734">
            <v>373470</v>
          </cell>
        </row>
        <row r="735">
          <cell r="A735" t="str">
            <v>060810</v>
          </cell>
          <cell r="B735" t="str">
            <v>EXCAVACION TIERRA A MANO</v>
          </cell>
          <cell r="C735" t="str">
            <v xml:space="preserve"> M3  </v>
          </cell>
          <cell r="D735">
            <v>7350</v>
          </cell>
        </row>
        <row r="736">
          <cell r="A736" t="str">
            <v>060811</v>
          </cell>
          <cell r="B736" t="str">
            <v>FOSO PARA TRANSFORMADOR 1.50X1.90 MT</v>
          </cell>
          <cell r="C736" t="str">
            <v xml:space="preserve"> UND  </v>
          </cell>
          <cell r="D736">
            <v>747380</v>
          </cell>
        </row>
        <row r="737">
          <cell r="A737" t="str">
            <v>0609</v>
          </cell>
          <cell r="B737" t="str">
            <v xml:space="preserve">CONJUNTOS MEDIA TENSION  </v>
          </cell>
          <cell r="C737" t="str">
            <v xml:space="preserve"> </v>
          </cell>
          <cell r="D737" t="str">
            <v xml:space="preserve"> </v>
          </cell>
        </row>
        <row r="738">
          <cell r="A738" t="str">
            <v>060901</v>
          </cell>
          <cell r="B738" t="str">
            <v xml:space="preserve"> B 1A CORRIDO MONOFASICO ANG 0-3  </v>
          </cell>
          <cell r="C738" t="str">
            <v xml:space="preserve"> UND  </v>
          </cell>
          <cell r="D738">
            <v>246940</v>
          </cell>
        </row>
        <row r="739">
          <cell r="A739" t="str">
            <v>060902</v>
          </cell>
          <cell r="B739" t="str">
            <v xml:space="preserve"> B51A CORRIDO TRIFASICO ANG 0- 3  </v>
          </cell>
          <cell r="C739" t="str">
            <v xml:space="preserve"> UND  </v>
          </cell>
          <cell r="D739">
            <v>290890</v>
          </cell>
        </row>
        <row r="740">
          <cell r="A740" t="str">
            <v>060903</v>
          </cell>
          <cell r="B740" t="str">
            <v xml:space="preserve"> B52A CORRIDO TRIFASICO ANG 3-30  </v>
          </cell>
          <cell r="C740" t="str">
            <v xml:space="preserve"> UND  </v>
          </cell>
          <cell r="D740">
            <v>470220</v>
          </cell>
        </row>
        <row r="741">
          <cell r="A741" t="str">
            <v>060904</v>
          </cell>
          <cell r="B741" t="str">
            <v xml:space="preserve"> B56A TERMINAL SENCILLO TRIFASICO  </v>
          </cell>
          <cell r="C741" t="str">
            <v xml:space="preserve"> UND  </v>
          </cell>
          <cell r="D741">
            <v>510800</v>
          </cell>
        </row>
        <row r="742">
          <cell r="A742" t="str">
            <v>060905</v>
          </cell>
          <cell r="B742" t="str">
            <v xml:space="preserve"> B57A CORRIDO TRIFASICO ANG 30-60  </v>
          </cell>
          <cell r="C742" t="str">
            <v xml:space="preserve"> UND  </v>
          </cell>
          <cell r="D742">
            <v>725340</v>
          </cell>
        </row>
        <row r="743">
          <cell r="A743" t="str">
            <v>060906</v>
          </cell>
          <cell r="B743" t="str">
            <v xml:space="preserve"> B58A CORRIDO ANG 60-90  </v>
          </cell>
          <cell r="C743" t="str">
            <v xml:space="preserve"> UND  </v>
          </cell>
          <cell r="D743">
            <v>971720</v>
          </cell>
        </row>
        <row r="744">
          <cell r="A744" t="str">
            <v>060907</v>
          </cell>
          <cell r="B744" t="str">
            <v xml:space="preserve"> B61A CORRIDO BANDERA TRIFASICO ANG 0-3  </v>
          </cell>
          <cell r="C744" t="str">
            <v xml:space="preserve"> UND  </v>
          </cell>
          <cell r="D744">
            <v>285330</v>
          </cell>
        </row>
        <row r="745">
          <cell r="A745" t="str">
            <v>060908</v>
          </cell>
          <cell r="B745" t="str">
            <v xml:space="preserve"> B62A CORRIDO BANDERA TRIFASICO ANG 3-30  </v>
          </cell>
          <cell r="C745" t="str">
            <v xml:space="preserve"> UND  </v>
          </cell>
          <cell r="D745">
            <v>489630</v>
          </cell>
        </row>
        <row r="746">
          <cell r="A746" t="str">
            <v>060909</v>
          </cell>
          <cell r="B746" t="str">
            <v xml:space="preserve"> B66A TERMINAL BANDERA SENCILLO TRIFASIC  </v>
          </cell>
          <cell r="C746" t="str">
            <v xml:space="preserve"> UND  </v>
          </cell>
          <cell r="D746">
            <v>535960</v>
          </cell>
        </row>
        <row r="747">
          <cell r="A747" t="str">
            <v>060910</v>
          </cell>
          <cell r="B747" t="str">
            <v xml:space="preserve"> B 6A TERMINAL MONOFASICO  </v>
          </cell>
          <cell r="C747" t="str">
            <v xml:space="preserve"> UND  </v>
          </cell>
          <cell r="D747">
            <v>422600</v>
          </cell>
        </row>
        <row r="748">
          <cell r="A748" t="str">
            <v>060911</v>
          </cell>
          <cell r="B748" t="str">
            <v xml:space="preserve"> B 7A CORRIDO MONOFASICO ANG 30-60  </v>
          </cell>
          <cell r="C748" t="str">
            <v xml:space="preserve"> UND  </v>
          </cell>
          <cell r="D748">
            <v>561400</v>
          </cell>
        </row>
        <row r="749">
          <cell r="A749" t="str">
            <v>060912</v>
          </cell>
          <cell r="B749" t="str">
            <v xml:space="preserve"> B 8A CORRIDO MONOFASICO ANG 60-90  </v>
          </cell>
          <cell r="C749" t="str">
            <v xml:space="preserve"> UND  </v>
          </cell>
          <cell r="D749">
            <v>826680</v>
          </cell>
        </row>
        <row r="750">
          <cell r="A750" t="str">
            <v>060913</v>
          </cell>
          <cell r="B750" t="str">
            <v xml:space="preserve"> BH 1 CORRIDO EN H MONOFASIC ANG 0- 3  </v>
          </cell>
          <cell r="C750" t="str">
            <v xml:space="preserve"> UND  </v>
          </cell>
          <cell r="D750">
            <v>270180</v>
          </cell>
        </row>
        <row r="751">
          <cell r="A751" t="str">
            <v>060914</v>
          </cell>
          <cell r="B751" t="str">
            <v xml:space="preserve"> BH 11 CORRIDO EN H TRIFASICO ANG 0- 3  </v>
          </cell>
          <cell r="C751" t="str">
            <v xml:space="preserve"> UND  </v>
          </cell>
          <cell r="D751">
            <v>335430</v>
          </cell>
        </row>
        <row r="752">
          <cell r="A752" t="str">
            <v>060915</v>
          </cell>
          <cell r="B752" t="str">
            <v xml:space="preserve"> BH 17 CORRIDO EN H TRIFASICO ANG 30-60  </v>
          </cell>
          <cell r="C752" t="str">
            <v xml:space="preserve"> UND  </v>
          </cell>
          <cell r="D752">
            <v>859710</v>
          </cell>
        </row>
        <row r="753">
          <cell r="A753" t="str">
            <v>060916</v>
          </cell>
          <cell r="B753" t="str">
            <v xml:space="preserve"> BH 26 TERMINAL EN H TRIFASICO SENCILLO  </v>
          </cell>
          <cell r="C753" t="str">
            <v xml:space="preserve"> UND  </v>
          </cell>
          <cell r="D753">
            <v>651500</v>
          </cell>
        </row>
        <row r="754">
          <cell r="A754" t="str">
            <v>060917</v>
          </cell>
          <cell r="B754" t="str">
            <v xml:space="preserve"> BH 6 TERMINAL EN H MONOFASIC SENCILLO  </v>
          </cell>
          <cell r="C754" t="str">
            <v xml:space="preserve"> UND  </v>
          </cell>
          <cell r="D754">
            <v>520340</v>
          </cell>
        </row>
        <row r="755">
          <cell r="A755" t="str">
            <v>060918</v>
          </cell>
          <cell r="B755" t="str">
            <v xml:space="preserve"> BH 7 CORRIDO EN H MONOFASIC ANG 30-60  </v>
          </cell>
          <cell r="C755" t="str">
            <v xml:space="preserve"> UND  </v>
          </cell>
          <cell r="D755">
            <v>657040</v>
          </cell>
        </row>
        <row r="756">
          <cell r="A756" t="str">
            <v>060920</v>
          </cell>
          <cell r="B756" t="str">
            <v>BHH26 TERMINAL SENCILLO EN H DOBLE</v>
          </cell>
          <cell r="C756" t="str">
            <v xml:space="preserve"> UND  </v>
          </cell>
          <cell r="D756">
            <v>781870</v>
          </cell>
        </row>
        <row r="757">
          <cell r="A757" t="str">
            <v>060921</v>
          </cell>
          <cell r="B757" t="str">
            <v>FB-21 CORTACIRCUITOS SISTEMA MOFASICO</v>
          </cell>
          <cell r="C757" t="str">
            <v xml:space="preserve"> JGO  </v>
          </cell>
          <cell r="D757">
            <v>388390</v>
          </cell>
        </row>
        <row r="758">
          <cell r="A758" t="str">
            <v>060922</v>
          </cell>
          <cell r="B758" t="str">
            <v>FB-31 CORTACIRCUITOS SISTEMA TRIFASICO</v>
          </cell>
          <cell r="C758" t="str">
            <v xml:space="preserve"> JGO  </v>
          </cell>
          <cell r="D758">
            <v>580550</v>
          </cell>
        </row>
        <row r="759">
          <cell r="A759" t="str">
            <v>060923</v>
          </cell>
          <cell r="B759" t="str">
            <v>MP - 01 MALLA DE PROTECCION</v>
          </cell>
          <cell r="C759" t="str">
            <v xml:space="preserve"> UND  </v>
          </cell>
          <cell r="D759">
            <v>2118190</v>
          </cell>
        </row>
        <row r="760">
          <cell r="A760" t="str">
            <v>060928</v>
          </cell>
          <cell r="B760" t="str">
            <v>V02 RETENIDA A TIERRA</v>
          </cell>
          <cell r="C760" t="str">
            <v xml:space="preserve"> UND  </v>
          </cell>
          <cell r="D760">
            <v>159980</v>
          </cell>
        </row>
        <row r="761">
          <cell r="A761" t="str">
            <v>060929</v>
          </cell>
          <cell r="B761" t="str">
            <v>V22 RETENIDA CENTRADA A POSTE AUXILIAR</v>
          </cell>
          <cell r="C761" t="str">
            <v xml:space="preserve"> UND  </v>
          </cell>
          <cell r="D761">
            <v>206340</v>
          </cell>
        </row>
        <row r="762">
          <cell r="A762" t="str">
            <v>060930</v>
          </cell>
          <cell r="B762" t="str">
            <v>V42 RETENIDA PARA BANDERA A POSTE AUX</v>
          </cell>
          <cell r="C762" t="str">
            <v xml:space="preserve"> UND  </v>
          </cell>
          <cell r="D762">
            <v>191920</v>
          </cell>
        </row>
        <row r="763">
          <cell r="A763" t="str">
            <v>060931</v>
          </cell>
          <cell r="B763" t="str">
            <v>VP2 RETENIDA A POSTE PIE DE AMIGO</v>
          </cell>
          <cell r="C763" t="str">
            <v xml:space="preserve"> UND  </v>
          </cell>
          <cell r="D763">
            <v>552500</v>
          </cell>
        </row>
        <row r="764">
          <cell r="A764" t="str">
            <v>060932</v>
          </cell>
          <cell r="B764" t="str">
            <v>VR2 RETENIDA A RIEL CONCRETADO</v>
          </cell>
          <cell r="C764" t="str">
            <v xml:space="preserve"> UND  </v>
          </cell>
          <cell r="D764">
            <v>238880</v>
          </cell>
        </row>
        <row r="765">
          <cell r="A765" t="str">
            <v>060933</v>
          </cell>
          <cell r="B765" t="str">
            <v xml:space="preserve"> B26A TERMINAL BANDERA MONOFASICO BANDAS  </v>
          </cell>
          <cell r="C765" t="str">
            <v xml:space="preserve"> UND  </v>
          </cell>
          <cell r="D765">
            <v>452290</v>
          </cell>
        </row>
        <row r="766">
          <cell r="A766" t="str">
            <v>060934</v>
          </cell>
          <cell r="B766" t="str">
            <v xml:space="preserve"> B21A CORRIDO MONOFASICO BANDERA BANDAS  </v>
          </cell>
          <cell r="C766" t="str">
            <v xml:space="preserve"> UND  </v>
          </cell>
          <cell r="D766">
            <v>246010</v>
          </cell>
        </row>
        <row r="767">
          <cell r="A767" t="str">
            <v>060936</v>
          </cell>
          <cell r="B767" t="str">
            <v xml:space="preserve"> B67A CORRIDO BANDERA TRIFASICO ANG 3-60  </v>
          </cell>
          <cell r="C767" t="str">
            <v xml:space="preserve"> UND  </v>
          </cell>
          <cell r="D767">
            <v>768440</v>
          </cell>
        </row>
        <row r="768">
          <cell r="A768" t="str">
            <v>060937</v>
          </cell>
          <cell r="B768" t="str">
            <v xml:space="preserve"> B27A CORRIDO BANDERA MONOFASICO ANG 3-60  </v>
          </cell>
          <cell r="C768" t="str">
            <v xml:space="preserve"> UND  </v>
          </cell>
          <cell r="D768">
            <v>595520</v>
          </cell>
        </row>
        <row r="769">
          <cell r="A769" t="str">
            <v>060938</v>
          </cell>
          <cell r="B769" t="str">
            <v xml:space="preserve"> AMORTIGUADOR DE LINEA  </v>
          </cell>
          <cell r="C769" t="str">
            <v xml:space="preserve"> UND  </v>
          </cell>
          <cell r="D769">
            <v>27010</v>
          </cell>
        </row>
        <row r="770">
          <cell r="A770" t="str">
            <v>0610</v>
          </cell>
          <cell r="B770" t="str">
            <v xml:space="preserve">CONJUNTOS BAJA TENSION  </v>
          </cell>
          <cell r="C770" t="str">
            <v xml:space="preserve"> </v>
          </cell>
          <cell r="D770" t="str">
            <v xml:space="preserve"> </v>
          </cell>
        </row>
        <row r="771">
          <cell r="A771" t="str">
            <v>061001</v>
          </cell>
          <cell r="B771" t="str">
            <v xml:space="preserve"> CAJA DISTRIBUCION PARA 8 ACOMETIDAS  </v>
          </cell>
          <cell r="C771" t="str">
            <v xml:space="preserve"> UND  </v>
          </cell>
          <cell r="D771">
            <v>388510</v>
          </cell>
        </row>
        <row r="772">
          <cell r="A772" t="str">
            <v>061002</v>
          </cell>
          <cell r="B772" t="str">
            <v xml:space="preserve"> S11A CORRIDO 1 PUESTO ANG 0-3 (SEC)  </v>
          </cell>
          <cell r="C772" t="str">
            <v xml:space="preserve"> UND  </v>
          </cell>
          <cell r="D772">
            <v>44820</v>
          </cell>
        </row>
        <row r="773">
          <cell r="A773" t="str">
            <v>061003</v>
          </cell>
          <cell r="B773" t="str">
            <v xml:space="preserve"> S11B CORRIDO 1 PUESTO ANG 0-3 (PRI)  </v>
          </cell>
          <cell r="C773" t="str">
            <v xml:space="preserve"> UND  </v>
          </cell>
          <cell r="D773">
            <v>45470</v>
          </cell>
        </row>
        <row r="774">
          <cell r="A774" t="str">
            <v>061004</v>
          </cell>
          <cell r="B774" t="str">
            <v xml:space="preserve"> S12A CORRIDO 2 PUESTOS ANG 0-3 (SEC)  </v>
          </cell>
          <cell r="C774" t="str">
            <v xml:space="preserve"> UND  </v>
          </cell>
          <cell r="D774">
            <v>67420</v>
          </cell>
        </row>
        <row r="775">
          <cell r="A775" t="str">
            <v>061005</v>
          </cell>
          <cell r="B775" t="str">
            <v xml:space="preserve"> S12B CORRIDO 2 PUESTOS ANG 0-3 (PRI)  </v>
          </cell>
          <cell r="C775" t="str">
            <v xml:space="preserve"> UND  </v>
          </cell>
          <cell r="D775">
            <v>68720</v>
          </cell>
        </row>
        <row r="776">
          <cell r="A776" t="str">
            <v>061006</v>
          </cell>
          <cell r="B776" t="str">
            <v xml:space="preserve"> S13A CORRIDO 3 PUESTOS ANG 0-3 (SEC)  </v>
          </cell>
          <cell r="C776" t="str">
            <v xml:space="preserve"> UND  </v>
          </cell>
          <cell r="D776">
            <v>98490</v>
          </cell>
        </row>
        <row r="777">
          <cell r="A777" t="str">
            <v>061007</v>
          </cell>
          <cell r="B777" t="str">
            <v xml:space="preserve"> S13B CORRIDO 3 PUESTOS ANG 0-3 (PRI)  </v>
          </cell>
          <cell r="C777" t="str">
            <v xml:space="preserve"> UND  </v>
          </cell>
          <cell r="D777">
            <v>100440</v>
          </cell>
        </row>
        <row r="778">
          <cell r="A778" t="str">
            <v>061008</v>
          </cell>
          <cell r="B778" t="str">
            <v xml:space="preserve"> S14A CORRIDO 4 PUESTOS ANG 0-3 (SEC)  </v>
          </cell>
          <cell r="C778" t="str">
            <v xml:space="preserve"> UND  </v>
          </cell>
          <cell r="D778">
            <v>120620</v>
          </cell>
        </row>
        <row r="779">
          <cell r="A779" t="str">
            <v>061009</v>
          </cell>
          <cell r="B779" t="str">
            <v xml:space="preserve"> S14B CORRIDO 4 PUESTOS ANG 0-3 (PRI)  </v>
          </cell>
          <cell r="C779" t="str">
            <v xml:space="preserve"> UND  </v>
          </cell>
          <cell r="D779">
            <v>123210</v>
          </cell>
        </row>
        <row r="780">
          <cell r="A780" t="str">
            <v>061010</v>
          </cell>
          <cell r="B780" t="str">
            <v xml:space="preserve"> S15A CORRIDO 5 PUESTOS ANG 0-3 (SEC)  </v>
          </cell>
          <cell r="C780" t="str">
            <v xml:space="preserve"> UND  </v>
          </cell>
          <cell r="D780">
            <v>112410</v>
          </cell>
        </row>
        <row r="781">
          <cell r="A781" t="str">
            <v>061011</v>
          </cell>
          <cell r="B781" t="str">
            <v xml:space="preserve"> S15B CORRIDO 5 PUESTOS ANG 0-3 (PRI)  </v>
          </cell>
          <cell r="C781" t="str">
            <v xml:space="preserve"> UND  </v>
          </cell>
          <cell r="D781">
            <v>114350</v>
          </cell>
        </row>
        <row r="782">
          <cell r="A782" t="str">
            <v>061012</v>
          </cell>
          <cell r="B782" t="str">
            <v xml:space="preserve"> S21A CORRIDO 1 PUESTO ANG 3-60 (SEC)  </v>
          </cell>
          <cell r="C782" t="str">
            <v xml:space="preserve"> UND  </v>
          </cell>
          <cell r="D782">
            <v>44820</v>
          </cell>
        </row>
        <row r="783">
          <cell r="A783" t="str">
            <v>061013</v>
          </cell>
          <cell r="B783" t="str">
            <v xml:space="preserve"> S21B CORRIDO 1 PUESTO ANG 3-60 (PRI)  </v>
          </cell>
          <cell r="C783" t="str">
            <v xml:space="preserve"> UND  </v>
          </cell>
          <cell r="D783">
            <v>45470</v>
          </cell>
        </row>
        <row r="784">
          <cell r="A784" t="str">
            <v>061014</v>
          </cell>
          <cell r="B784" t="str">
            <v xml:space="preserve"> S22A CORRIDO 2 PUESTOS ANG 3-60 (SEC)  </v>
          </cell>
          <cell r="C784" t="str">
            <v xml:space="preserve"> UND  </v>
          </cell>
          <cell r="D784">
            <v>67420</v>
          </cell>
        </row>
        <row r="785">
          <cell r="A785" t="str">
            <v>061015</v>
          </cell>
          <cell r="B785" t="str">
            <v xml:space="preserve"> S22B CORRIDO 2 PUESTOS ANG 3-60 (PRI)  </v>
          </cell>
          <cell r="C785" t="str">
            <v xml:space="preserve"> UND  </v>
          </cell>
          <cell r="D785">
            <v>68720</v>
          </cell>
        </row>
        <row r="786">
          <cell r="A786" t="str">
            <v>061016</v>
          </cell>
          <cell r="B786" t="str">
            <v xml:space="preserve"> S23A CORRIDO 3 PUESTOS ANG 3-60 (SEC)  </v>
          </cell>
          <cell r="C786" t="str">
            <v xml:space="preserve"> UND  </v>
          </cell>
          <cell r="D786">
            <v>98490</v>
          </cell>
        </row>
        <row r="787">
          <cell r="A787" t="str">
            <v>061017</v>
          </cell>
          <cell r="B787" t="str">
            <v xml:space="preserve"> S23B CORRIDO 3 PUESTOS ANG 3-60 (PRI)  </v>
          </cell>
          <cell r="C787" t="str">
            <v xml:space="preserve"> UND  </v>
          </cell>
          <cell r="D787">
            <v>100440</v>
          </cell>
        </row>
        <row r="788">
          <cell r="A788" t="str">
            <v>061018</v>
          </cell>
          <cell r="B788" t="str">
            <v xml:space="preserve"> S24A CORRIDO 4 PUESTOS ANG 3-60 (SEC)  </v>
          </cell>
          <cell r="C788" t="str">
            <v xml:space="preserve"> UND  </v>
          </cell>
          <cell r="D788">
            <v>120620</v>
          </cell>
        </row>
        <row r="789">
          <cell r="A789" t="str">
            <v>061019</v>
          </cell>
          <cell r="B789" t="str">
            <v xml:space="preserve"> S24B CORRIDO 4 PUESTOS ANG 3-60 (PRI)  </v>
          </cell>
          <cell r="C789" t="str">
            <v xml:space="preserve"> UND  </v>
          </cell>
          <cell r="D789">
            <v>123210</v>
          </cell>
        </row>
        <row r="790">
          <cell r="A790" t="str">
            <v>061020</v>
          </cell>
          <cell r="B790" t="str">
            <v xml:space="preserve"> S25A CORRIDO 5 PUESTOS ANG 3-60 (SEC)  </v>
          </cell>
          <cell r="C790" t="str">
            <v xml:space="preserve"> UND  </v>
          </cell>
          <cell r="D790">
            <v>143300</v>
          </cell>
        </row>
        <row r="791">
          <cell r="A791" t="str">
            <v>061021</v>
          </cell>
          <cell r="B791" t="str">
            <v xml:space="preserve"> S25B CORRIDO 5 PUESTOS ANG 3-60 (PRI)  </v>
          </cell>
          <cell r="C791" t="str">
            <v xml:space="preserve"> UND  </v>
          </cell>
          <cell r="D791">
            <v>146540</v>
          </cell>
        </row>
        <row r="792">
          <cell r="A792" t="str">
            <v>061022</v>
          </cell>
          <cell r="B792" t="str">
            <v xml:space="preserve"> S31A TERMINAL SENCILLO 1 PUESTO (SEC)  </v>
          </cell>
          <cell r="C792" t="str">
            <v xml:space="preserve"> UND  </v>
          </cell>
          <cell r="D792">
            <v>44820</v>
          </cell>
        </row>
        <row r="793">
          <cell r="A793" t="str">
            <v>061023</v>
          </cell>
          <cell r="B793" t="str">
            <v xml:space="preserve"> S31B TERMINAL SENCILLO 1 PUESTO (PRI)  </v>
          </cell>
          <cell r="C793" t="str">
            <v xml:space="preserve"> UND  </v>
          </cell>
          <cell r="D793">
            <v>45470</v>
          </cell>
        </row>
        <row r="794">
          <cell r="A794" t="str">
            <v>061024</v>
          </cell>
          <cell r="B794" t="str">
            <v xml:space="preserve"> S32A TERMINAL SENCILLO 2 PUESTOS (SEC)  </v>
          </cell>
          <cell r="C794" t="str">
            <v xml:space="preserve"> UND  </v>
          </cell>
          <cell r="D794">
            <v>67420</v>
          </cell>
        </row>
        <row r="795">
          <cell r="A795" t="str">
            <v>061025</v>
          </cell>
          <cell r="B795" t="str">
            <v xml:space="preserve"> S32B TERMINAL SENCILLO 2 PUESTOS (PRI)  </v>
          </cell>
          <cell r="C795" t="str">
            <v xml:space="preserve"> UND  </v>
          </cell>
          <cell r="D795">
            <v>68720</v>
          </cell>
        </row>
        <row r="796">
          <cell r="A796" t="str">
            <v>061026</v>
          </cell>
          <cell r="B796" t="str">
            <v xml:space="preserve"> S33A TERMINAL SENCILLO 3 PUESTOS (SEC)  </v>
          </cell>
          <cell r="C796" t="str">
            <v xml:space="preserve"> UND  </v>
          </cell>
          <cell r="D796">
            <v>98490</v>
          </cell>
        </row>
        <row r="797">
          <cell r="A797" t="str">
            <v>061028</v>
          </cell>
          <cell r="B797" t="str">
            <v xml:space="preserve"> S34A TERMINAL SENCILLO 4 PUESTOS (SEC)  </v>
          </cell>
          <cell r="C797" t="str">
            <v xml:space="preserve"> UND  </v>
          </cell>
          <cell r="D797">
            <v>120620</v>
          </cell>
        </row>
        <row r="798">
          <cell r="A798" t="str">
            <v>061029</v>
          </cell>
          <cell r="B798" t="str">
            <v xml:space="preserve"> S34B TERMINAL SENCILLO 4 PUESTOS (PRI)  </v>
          </cell>
          <cell r="C798" t="str">
            <v xml:space="preserve"> UND  </v>
          </cell>
          <cell r="D798">
            <v>123210</v>
          </cell>
        </row>
        <row r="799">
          <cell r="A799" t="str">
            <v>061030</v>
          </cell>
          <cell r="B799" t="str">
            <v xml:space="preserve"> S35A TERMINAL SENCILLO 5 PUESTOS (SEC)  </v>
          </cell>
          <cell r="C799" t="str">
            <v xml:space="preserve"> UND  </v>
          </cell>
          <cell r="D799">
            <v>143300</v>
          </cell>
        </row>
        <row r="800">
          <cell r="A800" t="str">
            <v>061031</v>
          </cell>
          <cell r="B800" t="str">
            <v xml:space="preserve"> S35B TERMINAL SENCILLO 5 PUESTOS (PRI)  </v>
          </cell>
          <cell r="C800" t="str">
            <v xml:space="preserve"> UND  </v>
          </cell>
          <cell r="D800">
            <v>146540</v>
          </cell>
        </row>
        <row r="801">
          <cell r="A801" t="str">
            <v>061032</v>
          </cell>
          <cell r="B801" t="str">
            <v xml:space="preserve"> S41A TERMINAL DOBLE 1 PUESTO (SEC)  </v>
          </cell>
          <cell r="C801" t="str">
            <v xml:space="preserve"> UND  </v>
          </cell>
          <cell r="D801">
            <v>60060</v>
          </cell>
        </row>
        <row r="802">
          <cell r="A802" t="str">
            <v>061033</v>
          </cell>
          <cell r="B802" t="str">
            <v xml:space="preserve"> S41B TERMINAL DOBLE 1 PUESTO (PRI)  </v>
          </cell>
          <cell r="C802" t="str">
            <v xml:space="preserve"> UND  </v>
          </cell>
          <cell r="D802">
            <v>60710</v>
          </cell>
        </row>
        <row r="803">
          <cell r="A803" t="str">
            <v>061034</v>
          </cell>
          <cell r="B803" t="str">
            <v xml:space="preserve"> S42A TERMINAL DOBLE 2 PUESTOS (SEC)  </v>
          </cell>
          <cell r="C803" t="str">
            <v xml:space="preserve"> UND  </v>
          </cell>
          <cell r="D803">
            <v>83940</v>
          </cell>
        </row>
        <row r="804">
          <cell r="A804" t="str">
            <v>061035</v>
          </cell>
          <cell r="B804" t="str">
            <v xml:space="preserve"> S42B TERMINAL DOBLE 2 PUESTOS (PRI)  </v>
          </cell>
          <cell r="C804" t="str">
            <v xml:space="preserve"> UND  </v>
          </cell>
          <cell r="D804">
            <v>85230</v>
          </cell>
        </row>
        <row r="805">
          <cell r="A805" t="str">
            <v>061036</v>
          </cell>
          <cell r="B805" t="str">
            <v xml:space="preserve"> S43A TERMINAL DOBLE 3 PUESTOS (SEC)  </v>
          </cell>
          <cell r="C805" t="str">
            <v xml:space="preserve"> UND  </v>
          </cell>
          <cell r="D805">
            <v>123000</v>
          </cell>
        </row>
        <row r="806">
          <cell r="A806" t="str">
            <v>061037</v>
          </cell>
          <cell r="B806" t="str">
            <v xml:space="preserve"> S43B TERMINAL DOBLE 3 PUESTOS (PRI)  </v>
          </cell>
          <cell r="C806" t="str">
            <v xml:space="preserve"> UND  </v>
          </cell>
          <cell r="D806">
            <v>124950</v>
          </cell>
        </row>
        <row r="807">
          <cell r="A807" t="str">
            <v>061038</v>
          </cell>
          <cell r="B807" t="str">
            <v xml:space="preserve"> S44A TERMINAL DOBLE 4 PUESTOS (SEC)  </v>
          </cell>
          <cell r="C807" t="str">
            <v xml:space="preserve"> UND  </v>
          </cell>
          <cell r="D807">
            <v>152840</v>
          </cell>
        </row>
        <row r="808">
          <cell r="A808" t="str">
            <v>061039</v>
          </cell>
          <cell r="B808" t="str">
            <v xml:space="preserve"> S44B TERMINAL DOBLE 4 PUESTOS (PRI)  </v>
          </cell>
          <cell r="C808" t="str">
            <v xml:space="preserve"> UND  </v>
          </cell>
          <cell r="D808">
            <v>155430</v>
          </cell>
        </row>
        <row r="809">
          <cell r="A809" t="str">
            <v>061040</v>
          </cell>
          <cell r="B809" t="str">
            <v xml:space="preserve"> S45A TERMINAL DOBLE 5 PUESTOS (SEC)  </v>
          </cell>
          <cell r="C809" t="str">
            <v xml:space="preserve"> UND  </v>
          </cell>
          <cell r="D809">
            <v>184230</v>
          </cell>
        </row>
        <row r="810">
          <cell r="A810" t="str">
            <v>061041</v>
          </cell>
          <cell r="B810" t="str">
            <v xml:space="preserve"> S45B TERMINAL DOBLE 5 PUESTOS (PRI)  </v>
          </cell>
          <cell r="C810" t="str">
            <v xml:space="preserve"> UND  </v>
          </cell>
          <cell r="D810">
            <v>187030</v>
          </cell>
        </row>
        <row r="811">
          <cell r="A811" t="str">
            <v>061042</v>
          </cell>
          <cell r="B811" t="str">
            <v xml:space="preserve"> S51A ADICIONAL 1 PUESTO (SEC)  </v>
          </cell>
          <cell r="C811" t="str">
            <v xml:space="preserve"> UND  </v>
          </cell>
          <cell r="D811">
            <v>30410</v>
          </cell>
        </row>
        <row r="812">
          <cell r="A812" t="str">
            <v>061043</v>
          </cell>
          <cell r="B812" t="str">
            <v xml:space="preserve"> S51B ADICIONAL 1 PUESTO (PRI)  </v>
          </cell>
          <cell r="C812" t="str">
            <v xml:space="preserve"> UND  </v>
          </cell>
          <cell r="D812">
            <v>30410</v>
          </cell>
        </row>
        <row r="813">
          <cell r="A813" t="str">
            <v>061044</v>
          </cell>
          <cell r="B813" t="str">
            <v xml:space="preserve"> S52A ADICIONAL 2 PUESTOS (SEC)  </v>
          </cell>
          <cell r="C813" t="str">
            <v xml:space="preserve"> UND  </v>
          </cell>
          <cell r="D813">
            <v>35750</v>
          </cell>
        </row>
        <row r="814">
          <cell r="A814" t="str">
            <v>061045</v>
          </cell>
          <cell r="B814" t="str">
            <v xml:space="preserve"> S52B ADICIONAL 2 PUESTOS (PRI)  </v>
          </cell>
          <cell r="C814" t="str">
            <v xml:space="preserve"> UND  </v>
          </cell>
          <cell r="D814">
            <v>35750</v>
          </cell>
        </row>
        <row r="815">
          <cell r="A815" t="str">
            <v>061046</v>
          </cell>
          <cell r="B815" t="str">
            <v xml:space="preserve"> S53A ADICIONAL 3 PUESTOS (SEC)  </v>
          </cell>
          <cell r="C815" t="str">
            <v xml:space="preserve"> UND  </v>
          </cell>
          <cell r="D815">
            <v>45130</v>
          </cell>
        </row>
        <row r="816">
          <cell r="A816" t="str">
            <v>061047</v>
          </cell>
          <cell r="B816" t="str">
            <v xml:space="preserve"> S53B ADICIONAL 3 PUESTOS (PRI)  </v>
          </cell>
          <cell r="C816" t="str">
            <v xml:space="preserve"> UND  </v>
          </cell>
          <cell r="D816">
            <v>45130</v>
          </cell>
        </row>
        <row r="817">
          <cell r="A817" t="str">
            <v>061048</v>
          </cell>
          <cell r="B817" t="str">
            <v xml:space="preserve"> S54A ADICIONAL 4 PUESTOS (SEC)  </v>
          </cell>
          <cell r="C817" t="str">
            <v xml:space="preserve"> UND  </v>
          </cell>
          <cell r="D817">
            <v>54290</v>
          </cell>
        </row>
        <row r="818">
          <cell r="A818" t="str">
            <v>061049</v>
          </cell>
          <cell r="B818" t="str">
            <v xml:space="preserve"> S54B ADICIONAL 4 PUESTOS (PRI)  </v>
          </cell>
          <cell r="C818" t="str">
            <v xml:space="preserve"> UND  </v>
          </cell>
          <cell r="D818">
            <v>54290</v>
          </cell>
        </row>
        <row r="819">
          <cell r="A819" t="str">
            <v>061050</v>
          </cell>
          <cell r="B819" t="str">
            <v xml:space="preserve"> S55A ADICIONAL 5 PUESTOS (SEC)  </v>
          </cell>
          <cell r="C819" t="str">
            <v xml:space="preserve"> UND  </v>
          </cell>
          <cell r="D819">
            <v>64010</v>
          </cell>
        </row>
        <row r="820">
          <cell r="A820" t="str">
            <v>061051</v>
          </cell>
          <cell r="B820" t="str">
            <v xml:space="preserve"> S55B ADICIONAL 5 PUESTOS (PRI)  </v>
          </cell>
          <cell r="C820" t="str">
            <v xml:space="preserve"> UND  </v>
          </cell>
          <cell r="D820">
            <v>64010</v>
          </cell>
        </row>
        <row r="821">
          <cell r="A821" t="str">
            <v>061052</v>
          </cell>
          <cell r="B821" t="str">
            <v xml:space="preserve"> SAR31A TERMINAL CON GRAPA DE RETENCION  </v>
          </cell>
          <cell r="C821" t="str">
            <v xml:space="preserve"> UND  </v>
          </cell>
          <cell r="D821">
            <v>57720</v>
          </cell>
        </row>
        <row r="822">
          <cell r="A822" t="str">
            <v>061053</v>
          </cell>
          <cell r="B822" t="str">
            <v xml:space="preserve"> SAR41A DOBLE TERMINAL GRAPA DE RETENC  </v>
          </cell>
          <cell r="C822" t="str">
            <v xml:space="preserve"> UND  </v>
          </cell>
          <cell r="D822">
            <v>118330</v>
          </cell>
        </row>
        <row r="823">
          <cell r="A823" t="str">
            <v>061054</v>
          </cell>
          <cell r="B823" t="str">
            <v xml:space="preserve"> T1 CON D.I. TIERRA CON DUCTO INTERNO  </v>
          </cell>
          <cell r="C823" t="str">
            <v xml:space="preserve"> UND  </v>
          </cell>
          <cell r="D823">
            <v>160800</v>
          </cell>
        </row>
        <row r="824">
          <cell r="A824" t="str">
            <v>061055</v>
          </cell>
          <cell r="B824" t="str">
            <v xml:space="preserve"> T1 SIN D.I. TIERRA SIN DUCTO INTERNO  </v>
          </cell>
          <cell r="C824" t="str">
            <v xml:space="preserve"> UND  </v>
          </cell>
          <cell r="D824">
            <v>190550</v>
          </cell>
        </row>
        <row r="825">
          <cell r="A825" t="str">
            <v>061056</v>
          </cell>
          <cell r="B825" t="str">
            <v xml:space="preserve"> V01 RETENIDA A TIERRA - SECUNDARIO  </v>
          </cell>
          <cell r="C825" t="str">
            <v xml:space="preserve"> UND  </v>
          </cell>
          <cell r="D825">
            <v>107650</v>
          </cell>
        </row>
        <row r="826">
          <cell r="A826" t="str">
            <v>061057</v>
          </cell>
          <cell r="B826" t="str">
            <v xml:space="preserve"> V11 RETENIDA A POSTE AUX - SECUNDARIO  </v>
          </cell>
          <cell r="C826" t="str">
            <v xml:space="preserve"> UND  </v>
          </cell>
          <cell r="D826">
            <v>165760</v>
          </cell>
        </row>
        <row r="827">
          <cell r="A827" t="str">
            <v>061058</v>
          </cell>
          <cell r="B827" t="str">
            <v xml:space="preserve"> VP1 RETENIDA A POSTE PIE DE AMIGO  </v>
          </cell>
          <cell r="C827" t="str">
            <v xml:space="preserve"> UND  </v>
          </cell>
          <cell r="D827">
            <v>395240</v>
          </cell>
        </row>
        <row r="828">
          <cell r="A828" t="str">
            <v>061059</v>
          </cell>
          <cell r="B828" t="str">
            <v xml:space="preserve"> VR1 RETENIDA A RIEL CONCRETADO  </v>
          </cell>
          <cell r="C828" t="str">
            <v xml:space="preserve"> UND  </v>
          </cell>
          <cell r="D828">
            <v>268460</v>
          </cell>
        </row>
        <row r="829">
          <cell r="A829" t="str">
            <v>061060</v>
          </cell>
          <cell r="B829" t="str">
            <v xml:space="preserve"> BS 51 CORRIDO SENCILLO ANG (0-3)  </v>
          </cell>
          <cell r="C829" t="str">
            <v xml:space="preserve"> UND  </v>
          </cell>
          <cell r="D829">
            <v>266720</v>
          </cell>
        </row>
        <row r="830">
          <cell r="A830" t="str">
            <v>061061</v>
          </cell>
          <cell r="B830" t="str">
            <v xml:space="preserve"> BS 52 CORRIDO ANG ( 3-30)  </v>
          </cell>
          <cell r="C830" t="str">
            <v xml:space="preserve"> UND  </v>
          </cell>
          <cell r="D830">
            <v>432770</v>
          </cell>
        </row>
        <row r="831">
          <cell r="A831" t="str">
            <v>061062</v>
          </cell>
          <cell r="B831" t="str">
            <v xml:space="preserve"> BS 56 TERMINAL  </v>
          </cell>
          <cell r="C831" t="str">
            <v xml:space="preserve"> UND  </v>
          </cell>
          <cell r="D831">
            <v>408430</v>
          </cell>
        </row>
        <row r="832">
          <cell r="A832" t="str">
            <v>061063</v>
          </cell>
          <cell r="B832" t="str">
            <v xml:space="preserve"> BS 57 CORRIDO ANG (30-60)  </v>
          </cell>
          <cell r="C832" t="str">
            <v xml:space="preserve"> UND  </v>
          </cell>
          <cell r="D832">
            <v>559780</v>
          </cell>
        </row>
        <row r="833">
          <cell r="A833" t="str">
            <v>061064</v>
          </cell>
          <cell r="B833" t="str">
            <v xml:space="preserve"> BS 58 CORRIDO ANG (60-90)  </v>
          </cell>
          <cell r="C833" t="str">
            <v xml:space="preserve"> UND  </v>
          </cell>
          <cell r="D833">
            <v>835230</v>
          </cell>
        </row>
        <row r="834">
          <cell r="A834" t="str">
            <v>061065</v>
          </cell>
          <cell r="B834" t="str">
            <v xml:space="preserve"> BSH 11 CORRIDO EN H (0-3)  </v>
          </cell>
          <cell r="C834" t="str">
            <v xml:space="preserve"> UND  </v>
          </cell>
          <cell r="D834">
            <v>288500</v>
          </cell>
        </row>
        <row r="835">
          <cell r="A835" t="str">
            <v>061066</v>
          </cell>
          <cell r="B835" t="str">
            <v xml:space="preserve"> BSH 17 DOBLE TERMINAL EN H  </v>
          </cell>
          <cell r="C835" t="str">
            <v xml:space="preserve"> UND  </v>
          </cell>
          <cell r="D835">
            <v>728330</v>
          </cell>
        </row>
        <row r="836">
          <cell r="A836" t="str">
            <v>061067</v>
          </cell>
          <cell r="B836" t="str">
            <v xml:space="preserve"> BSH 26 TERMINAL EN H  </v>
          </cell>
          <cell r="C836" t="str">
            <v xml:space="preserve"> UND  </v>
          </cell>
          <cell r="D836">
            <v>524840</v>
          </cell>
        </row>
        <row r="837">
          <cell r="A837" t="str">
            <v>061068</v>
          </cell>
          <cell r="B837" t="str">
            <v xml:space="preserve"> BSHH17 DOBLE TERMINAL EN DOBLE H  </v>
          </cell>
          <cell r="C837" t="str">
            <v xml:space="preserve"> UND  </v>
          </cell>
          <cell r="D837">
            <v>831240</v>
          </cell>
        </row>
        <row r="838">
          <cell r="A838" t="str">
            <v>061069</v>
          </cell>
          <cell r="B838" t="str">
            <v xml:space="preserve"> BSHH26 TERMINAL EN DOBLE H  </v>
          </cell>
          <cell r="C838" t="str">
            <v xml:space="preserve"> UND  </v>
          </cell>
          <cell r="D838">
            <v>681950</v>
          </cell>
        </row>
        <row r="839">
          <cell r="A839" t="str">
            <v>061070</v>
          </cell>
          <cell r="B839" t="str">
            <v xml:space="preserve"> CONECTOR TIPO CUNA  </v>
          </cell>
          <cell r="C839" t="str">
            <v xml:space="preserve"> UND  </v>
          </cell>
          <cell r="D839">
            <v>14640</v>
          </cell>
        </row>
        <row r="840">
          <cell r="A840" t="str">
            <v>061071</v>
          </cell>
          <cell r="B840" t="str">
            <v xml:space="preserve"> SAX2 CONJUNTO VANO FLOJO  </v>
          </cell>
          <cell r="C840" t="str">
            <v xml:space="preserve"> UND  </v>
          </cell>
          <cell r="D840">
            <v>64430</v>
          </cell>
        </row>
        <row r="841">
          <cell r="A841" t="str">
            <v>061072</v>
          </cell>
          <cell r="B841" t="str">
            <v xml:space="preserve"> SAX CRUCE AEREO SECUNDARIO  </v>
          </cell>
          <cell r="C841" t="str">
            <v xml:space="preserve"> UND  </v>
          </cell>
          <cell r="D841">
            <v>78360</v>
          </cell>
        </row>
        <row r="842">
          <cell r="A842" t="str">
            <v>061073</v>
          </cell>
          <cell r="B842" t="str">
            <v xml:space="preserve"> SAR11A CORRIDO SENCILLO CON GRAPA RETENC  </v>
          </cell>
          <cell r="C842" t="str">
            <v xml:space="preserve"> UND  </v>
          </cell>
          <cell r="D842">
            <v>57720</v>
          </cell>
        </row>
        <row r="843">
          <cell r="A843" t="str">
            <v>061074</v>
          </cell>
          <cell r="B843" t="str">
            <v xml:space="preserve"> SAR21A CORRIDO ANGULO GRAPA RETENCION  </v>
          </cell>
          <cell r="C843" t="str">
            <v xml:space="preserve"> UND  </v>
          </cell>
          <cell r="D843">
            <v>57720</v>
          </cell>
        </row>
        <row r="844">
          <cell r="A844" t="str">
            <v>061077</v>
          </cell>
          <cell r="B844" t="str">
            <v xml:space="preserve"> ATERRIZAJE CAJA DE CONTADOR-TABLERO  </v>
          </cell>
          <cell r="C844" t="str">
            <v xml:space="preserve"> UND  </v>
          </cell>
          <cell r="D844">
            <v>59060</v>
          </cell>
        </row>
        <row r="845">
          <cell r="A845" t="str">
            <v>061078</v>
          </cell>
          <cell r="B845" t="str">
            <v xml:space="preserve"> CAJA DISTRIBUCION PARA 3 ACOMETIDAS  </v>
          </cell>
          <cell r="C845" t="str">
            <v xml:space="preserve"> UND  </v>
          </cell>
          <cell r="D845">
            <v>209430</v>
          </cell>
        </row>
        <row r="846">
          <cell r="A846" t="str">
            <v>061079</v>
          </cell>
          <cell r="B846" t="str">
            <v xml:space="preserve"> CAJA DISTRIBUCION PARA 5 ACOMETIDAS  </v>
          </cell>
          <cell r="C846" t="str">
            <v xml:space="preserve"> UND  </v>
          </cell>
          <cell r="D846">
            <v>262080</v>
          </cell>
        </row>
        <row r="847">
          <cell r="A847" t="str">
            <v>061080</v>
          </cell>
          <cell r="B847" t="str">
            <v xml:space="preserve"> CAJA DERIVACION 10 USUARIOS RED CHILENA  </v>
          </cell>
          <cell r="C847" t="str">
            <v xml:space="preserve"> UND  </v>
          </cell>
          <cell r="D847">
            <v>422450</v>
          </cell>
        </row>
        <row r="848">
          <cell r="A848" t="str">
            <v>061081</v>
          </cell>
          <cell r="B848" t="str">
            <v xml:space="preserve"> CAJA DERIVACION P/ACOMETIDA 4 USUARIOS  </v>
          </cell>
          <cell r="C848" t="str">
            <v xml:space="preserve"> UND  </v>
          </cell>
          <cell r="D848">
            <v>372600</v>
          </cell>
        </row>
        <row r="849">
          <cell r="A849" t="str">
            <v>061082</v>
          </cell>
          <cell r="B849" t="str">
            <v xml:space="preserve"> CAJA DERIVACION P/ACOMETIDA AMP 9 USUARI  </v>
          </cell>
          <cell r="C849" t="str">
            <v xml:space="preserve"> UND  </v>
          </cell>
          <cell r="D849">
            <v>433970</v>
          </cell>
        </row>
        <row r="850">
          <cell r="A850" t="str">
            <v>061083</v>
          </cell>
          <cell r="B850" t="str">
            <v xml:space="preserve"> CONECTOR PERFORACION AMFRAU P/ACOMETI  </v>
          </cell>
          <cell r="C850" t="str">
            <v xml:space="preserve"> UND  </v>
          </cell>
          <cell r="D850">
            <v>14730</v>
          </cell>
        </row>
        <row r="851">
          <cell r="A851" t="str">
            <v>0611</v>
          </cell>
          <cell r="B851" t="str">
            <v xml:space="preserve"> INSTALACION (Insumo Existente  </v>
          </cell>
          <cell r="C851" t="str">
            <v xml:space="preserve"> </v>
          </cell>
          <cell r="D851" t="str">
            <v xml:space="preserve"> </v>
          </cell>
        </row>
        <row r="852">
          <cell r="A852" t="str">
            <v>061101</v>
          </cell>
          <cell r="B852" t="str">
            <v xml:space="preserve"> APERTURA HUECOS POSTES ANCLAS PRIMARIAS  </v>
          </cell>
          <cell r="C852" t="str">
            <v xml:space="preserve"> UND  </v>
          </cell>
          <cell r="D852">
            <v>32680</v>
          </cell>
        </row>
        <row r="853">
          <cell r="A853" t="str">
            <v>061102</v>
          </cell>
          <cell r="B853" t="str">
            <v xml:space="preserve"> APERTURA HUECOS POSTES ANCLAS SECUNDARIA  </v>
          </cell>
          <cell r="C853" t="str">
            <v xml:space="preserve"> UND  </v>
          </cell>
          <cell r="D853">
            <v>26910</v>
          </cell>
        </row>
        <row r="854">
          <cell r="A854" t="str">
            <v>061103</v>
          </cell>
          <cell r="B854" t="str">
            <v xml:space="preserve"> APLOMADA POSTES DE CONCRETO PRIMARIOS  </v>
          </cell>
          <cell r="C854" t="str">
            <v xml:space="preserve"> UND  </v>
          </cell>
          <cell r="D854">
            <v>39000</v>
          </cell>
        </row>
        <row r="855">
          <cell r="A855" t="str">
            <v>061104</v>
          </cell>
          <cell r="B855" t="str">
            <v xml:space="preserve"> APLOMADA POSTES DE CONCRETO SECUNDARIOS  </v>
          </cell>
          <cell r="C855" t="str">
            <v xml:space="preserve"> UND  </v>
          </cell>
          <cell r="D855">
            <v>32680</v>
          </cell>
        </row>
        <row r="856">
          <cell r="A856" t="str">
            <v>061105</v>
          </cell>
          <cell r="B856" t="str">
            <v xml:space="preserve"> APLOMADA POSTES METALICOS PRIMARIOS  </v>
          </cell>
          <cell r="C856" t="str">
            <v xml:space="preserve"> UND  </v>
          </cell>
          <cell r="D856">
            <v>46580</v>
          </cell>
        </row>
        <row r="857">
          <cell r="A857" t="str">
            <v>061106</v>
          </cell>
          <cell r="B857" t="str">
            <v xml:space="preserve"> APLOMADA POSTES METALICOS SECUNDARIOS  </v>
          </cell>
          <cell r="C857" t="str">
            <v xml:space="preserve"> UND  </v>
          </cell>
          <cell r="D857">
            <v>37110</v>
          </cell>
        </row>
        <row r="858">
          <cell r="A858" t="str">
            <v>061107</v>
          </cell>
          <cell r="B858" t="str">
            <v xml:space="preserve"> COLOC.RET/PRIMARIA A PIE DE AMIGO  </v>
          </cell>
          <cell r="C858" t="str">
            <v xml:space="preserve"> UND  </v>
          </cell>
          <cell r="D858">
            <v>27150</v>
          </cell>
        </row>
        <row r="859">
          <cell r="A859" t="str">
            <v>061108</v>
          </cell>
          <cell r="B859" t="str">
            <v xml:space="preserve"> COLOC.RET/PRIMARIA  A POSTE AUXILIAR</v>
          </cell>
          <cell r="C859" t="str">
            <v xml:space="preserve"> UND  </v>
          </cell>
          <cell r="D859">
            <v>53070</v>
          </cell>
        </row>
        <row r="860">
          <cell r="A860" t="str">
            <v>061109</v>
          </cell>
          <cell r="B860" t="str">
            <v xml:space="preserve"> COLOC.RET/PRIMARIA  A RIEL</v>
          </cell>
          <cell r="C860" t="str">
            <v xml:space="preserve"> UND  </v>
          </cell>
          <cell r="D860">
            <v>92890</v>
          </cell>
        </row>
        <row r="861">
          <cell r="A861" t="str">
            <v>061110</v>
          </cell>
          <cell r="B861" t="str">
            <v xml:space="preserve"> COLOC.RET/PRIMARIA  A TIERRA</v>
          </cell>
          <cell r="C861" t="str">
            <v xml:space="preserve"> UND  </v>
          </cell>
          <cell r="D861">
            <v>39180</v>
          </cell>
        </row>
        <row r="862">
          <cell r="A862" t="str">
            <v>061111</v>
          </cell>
          <cell r="B862" t="str">
            <v xml:space="preserve"> COLOC.RET/SECUNDARIA A POSTE AUXILIAR  </v>
          </cell>
          <cell r="C862" t="str">
            <v xml:space="preserve"> UND  </v>
          </cell>
          <cell r="D862">
            <v>53070</v>
          </cell>
        </row>
        <row r="863">
          <cell r="A863" t="str">
            <v>061112</v>
          </cell>
          <cell r="B863" t="str">
            <v xml:space="preserve"> COLOC.RET/SECUNDARIA A RIEL  </v>
          </cell>
          <cell r="C863" t="str">
            <v xml:space="preserve"> UND  </v>
          </cell>
          <cell r="D863">
            <v>92140</v>
          </cell>
        </row>
        <row r="864">
          <cell r="A864" t="str">
            <v>061113</v>
          </cell>
          <cell r="B864" t="str">
            <v xml:space="preserve"> COLOC.RET/SECUNDARIA A TIERRA  </v>
          </cell>
          <cell r="C864" t="str">
            <v xml:space="preserve"> UND  </v>
          </cell>
          <cell r="D864">
            <v>39180</v>
          </cell>
        </row>
        <row r="865">
          <cell r="A865" t="str">
            <v>061114</v>
          </cell>
          <cell r="B865" t="str">
            <v xml:space="preserve"> COLOC.RET/SECUNDARIA PIE DE AMIGO  </v>
          </cell>
          <cell r="C865" t="str">
            <v xml:space="preserve"> UND  </v>
          </cell>
          <cell r="D865">
            <v>27250</v>
          </cell>
        </row>
        <row r="866">
          <cell r="A866" t="str">
            <v>061115</v>
          </cell>
          <cell r="B866" t="str">
            <v xml:space="preserve"> CONCRETADA DE POSTES PRIMARIOS  </v>
          </cell>
          <cell r="C866" t="str">
            <v xml:space="preserve"> UND  </v>
          </cell>
          <cell r="D866">
            <v>39180</v>
          </cell>
        </row>
        <row r="867">
          <cell r="A867" t="str">
            <v>061116</v>
          </cell>
          <cell r="B867" t="str">
            <v xml:space="preserve"> CONCRETADA DE POSTES SECUNDARIOS  </v>
          </cell>
          <cell r="C867" t="str">
            <v xml:space="preserve"> UND  </v>
          </cell>
          <cell r="D867">
            <v>39180</v>
          </cell>
        </row>
        <row r="868">
          <cell r="A868" t="str">
            <v>061117</v>
          </cell>
          <cell r="B868" t="str">
            <v>INSTALACION CABLE ENTORCHADO 3 HILOS</v>
          </cell>
          <cell r="C868" t="str">
            <v xml:space="preserve"> ML  </v>
          </cell>
          <cell r="D868">
            <v>1500</v>
          </cell>
        </row>
        <row r="869">
          <cell r="A869" t="str">
            <v>061118</v>
          </cell>
          <cell r="B869" t="str">
            <v>INSTALACION CABLE ENTORCHADO 4 HILOS</v>
          </cell>
          <cell r="C869" t="str">
            <v xml:space="preserve"> ML  </v>
          </cell>
          <cell r="D869">
            <v>1940</v>
          </cell>
        </row>
        <row r="870">
          <cell r="A870" t="str">
            <v>061119</v>
          </cell>
          <cell r="B870" t="str">
            <v>INSTALACION CABLE PRIMARIO #2 A #2/0</v>
          </cell>
          <cell r="C870" t="str">
            <v xml:space="preserve"> ML  </v>
          </cell>
          <cell r="D870">
            <v>870</v>
          </cell>
        </row>
        <row r="871">
          <cell r="A871" t="str">
            <v>061120</v>
          </cell>
          <cell r="B871" t="str">
            <v>INSTALACION CABLE PRIMARIO #3/0 A #4/0</v>
          </cell>
          <cell r="C871" t="str">
            <v xml:space="preserve"> ML  </v>
          </cell>
          <cell r="D871">
            <v>930</v>
          </cell>
        </row>
        <row r="872">
          <cell r="A872" t="str">
            <v>061121</v>
          </cell>
          <cell r="B872" t="str">
            <v>INSTALACION CABLE SECUNDARIO #3/0 A #4/0</v>
          </cell>
          <cell r="C872" t="str">
            <v xml:space="preserve"> ML  </v>
          </cell>
          <cell r="D872">
            <v>610</v>
          </cell>
        </row>
        <row r="873">
          <cell r="A873" t="str">
            <v>061122</v>
          </cell>
          <cell r="B873" t="str">
            <v>INSTALACION CABLE SECUNDARIO #4 A #2/0</v>
          </cell>
          <cell r="C873" t="str">
            <v xml:space="preserve"> ML  </v>
          </cell>
          <cell r="D873">
            <v>550</v>
          </cell>
        </row>
        <row r="874">
          <cell r="A874" t="str">
            <v>061123</v>
          </cell>
          <cell r="B874" t="str">
            <v>INSTALACION CORTACIRCUITO DE LINEA</v>
          </cell>
          <cell r="C874" t="str">
            <v xml:space="preserve"> UND  </v>
          </cell>
          <cell r="D874">
            <v>39000</v>
          </cell>
        </row>
        <row r="875">
          <cell r="A875" t="str">
            <v>061124</v>
          </cell>
          <cell r="B875" t="str">
            <v>INSTALACION ATERRIZAJES SECUNDARIOS</v>
          </cell>
          <cell r="C875" t="str">
            <v xml:space="preserve"> UND  </v>
          </cell>
          <cell r="D875">
            <v>39000</v>
          </cell>
        </row>
        <row r="876">
          <cell r="A876" t="str">
            <v>061125</v>
          </cell>
          <cell r="B876" t="str">
            <v>INSTALACION SUBESTACION MONOFASICA</v>
          </cell>
          <cell r="C876" t="str">
            <v xml:space="preserve"> UND  </v>
          </cell>
          <cell r="D876">
            <v>187990</v>
          </cell>
        </row>
        <row r="877">
          <cell r="A877" t="str">
            <v>061126</v>
          </cell>
          <cell r="B877" t="str">
            <v>INSTALACION SUBESTACION TRIFASICA</v>
          </cell>
          <cell r="C877" t="str">
            <v xml:space="preserve"> UND  </v>
          </cell>
          <cell r="D877">
            <v>209470</v>
          </cell>
        </row>
        <row r="878">
          <cell r="A878" t="str">
            <v>061127</v>
          </cell>
          <cell r="B878" t="str">
            <v>INSTALACION LUMINARIAS TIPO HORIZONTAL</v>
          </cell>
          <cell r="C878" t="str">
            <v xml:space="preserve"> UND  </v>
          </cell>
          <cell r="D878">
            <v>27000</v>
          </cell>
        </row>
        <row r="879">
          <cell r="A879" t="str">
            <v>061128</v>
          </cell>
          <cell r="B879" t="str">
            <v>INSTALACION TRAFO 10 A 50 KVA</v>
          </cell>
          <cell r="C879" t="str">
            <v xml:space="preserve"> UND  </v>
          </cell>
          <cell r="D879">
            <v>125220</v>
          </cell>
        </row>
        <row r="880">
          <cell r="A880" t="str">
            <v>061129</v>
          </cell>
          <cell r="B880" t="str">
            <v>INSTALACION TRAFO 75 A 112.5 KVA</v>
          </cell>
          <cell r="C880" t="str">
            <v xml:space="preserve"> UND  </v>
          </cell>
          <cell r="D880">
            <v>161630</v>
          </cell>
        </row>
        <row r="881">
          <cell r="A881" t="str">
            <v>061130</v>
          </cell>
          <cell r="B881" t="str">
            <v>VESTIDA CONJUNTO 1 O 2 PERCHAS</v>
          </cell>
          <cell r="C881" t="str">
            <v xml:space="preserve"> UND  </v>
          </cell>
          <cell r="D881">
            <v>19410</v>
          </cell>
        </row>
        <row r="882">
          <cell r="A882" t="str">
            <v>061131</v>
          </cell>
          <cell r="B882" t="str">
            <v>VESTIDA CONJUNTO 3 O MAS PERCHAS</v>
          </cell>
          <cell r="C882" t="str">
            <v xml:space="preserve"> UND  </v>
          </cell>
          <cell r="D882">
            <v>27000</v>
          </cell>
        </row>
        <row r="883">
          <cell r="A883" t="str">
            <v>061132</v>
          </cell>
          <cell r="B883" t="str">
            <v>VESTIDA CONJUNTO ANGULO 60-90</v>
          </cell>
          <cell r="C883" t="str">
            <v xml:space="preserve"> UND  </v>
          </cell>
          <cell r="D883">
            <v>119190</v>
          </cell>
        </row>
        <row r="884">
          <cell r="A884" t="str">
            <v>061133</v>
          </cell>
          <cell r="B884" t="str">
            <v>VESTIDA CONJUNTO CORRIDO 30 - 60</v>
          </cell>
          <cell r="C884" t="str">
            <v xml:space="preserve"> UND  </v>
          </cell>
          <cell r="D884">
            <v>92280</v>
          </cell>
        </row>
        <row r="885">
          <cell r="A885" t="str">
            <v>061134</v>
          </cell>
          <cell r="B885" t="str">
            <v>VESTIDA CONJUNTO CORRIDO ANGULO 3 - 30</v>
          </cell>
          <cell r="C885" t="str">
            <v xml:space="preserve"> UND  </v>
          </cell>
          <cell r="D885">
            <v>78550</v>
          </cell>
        </row>
        <row r="886">
          <cell r="A886" t="str">
            <v>061135</v>
          </cell>
          <cell r="B886" t="str">
            <v>VESTIDA CONJUNTO CORRIDO BANDERA</v>
          </cell>
          <cell r="C886" t="str">
            <v xml:space="preserve"> UND  </v>
          </cell>
          <cell r="D886">
            <v>78550</v>
          </cell>
        </row>
        <row r="887">
          <cell r="A887" t="str">
            <v>061136</v>
          </cell>
          <cell r="B887" t="str">
            <v>VESTIDA CONJUNTO CORRIDO BANDERA 3 - 30</v>
          </cell>
          <cell r="C887" t="str">
            <v xml:space="preserve"> UND  </v>
          </cell>
          <cell r="D887">
            <v>103820</v>
          </cell>
        </row>
        <row r="888">
          <cell r="A888" t="str">
            <v>061137</v>
          </cell>
          <cell r="B888" t="str">
            <v>VESTIDA CONJUNTO CORRIDO EN H</v>
          </cell>
          <cell r="C888" t="str">
            <v xml:space="preserve"> UND  </v>
          </cell>
          <cell r="D888">
            <v>65910</v>
          </cell>
        </row>
        <row r="889">
          <cell r="A889" t="str">
            <v>061138</v>
          </cell>
          <cell r="B889" t="str">
            <v>VESTIDA CONJUNTO CORRIDO SENCILLO</v>
          </cell>
          <cell r="C889" t="str">
            <v xml:space="preserve"> UND  </v>
          </cell>
          <cell r="D889">
            <v>63380</v>
          </cell>
        </row>
        <row r="890">
          <cell r="A890" t="str">
            <v>061139</v>
          </cell>
          <cell r="B890" t="str">
            <v>VESTIDA CONJUNTO DOBLE TERM DOBL H (2L)</v>
          </cell>
          <cell r="C890" t="str">
            <v xml:space="preserve"> UND  </v>
          </cell>
          <cell r="D890">
            <v>142190</v>
          </cell>
        </row>
        <row r="891">
          <cell r="A891" t="str">
            <v>061140</v>
          </cell>
          <cell r="B891" t="str">
            <v>VESTIDA CONJUNTO DOBLE TERM DOBLE H (3F)</v>
          </cell>
          <cell r="C891" t="str">
            <v xml:space="preserve"> UND  </v>
          </cell>
          <cell r="D891">
            <v>166290</v>
          </cell>
        </row>
        <row r="892">
          <cell r="A892" t="str">
            <v>061141</v>
          </cell>
          <cell r="B892" t="str">
            <v>VESTIDA CONJUNTO DOBLE TERM EN H (2L)</v>
          </cell>
          <cell r="C892" t="str">
            <v xml:space="preserve"> UND  </v>
          </cell>
          <cell r="D892">
            <v>120740</v>
          </cell>
        </row>
        <row r="893">
          <cell r="A893" t="str">
            <v>061142</v>
          </cell>
          <cell r="B893" t="str">
            <v>VESTIDA CONJUNTO DOBLE TERMINAL EN H(3F)</v>
          </cell>
          <cell r="C893" t="str">
            <v xml:space="preserve"> UND  </v>
          </cell>
          <cell r="D893">
            <v>153250</v>
          </cell>
        </row>
        <row r="894">
          <cell r="A894" t="str">
            <v>061143</v>
          </cell>
          <cell r="B894" t="str">
            <v>VESTIDA CONJUNTO TERMINAL</v>
          </cell>
          <cell r="C894" t="str">
            <v xml:space="preserve"> UND  </v>
          </cell>
          <cell r="D894">
            <v>75960</v>
          </cell>
        </row>
        <row r="895">
          <cell r="A895" t="str">
            <v>061144</v>
          </cell>
          <cell r="B895" t="str">
            <v>VESTIDA CONJUNTO TERMINAL BANDERA</v>
          </cell>
          <cell r="C895" t="str">
            <v xml:space="preserve"> UND  </v>
          </cell>
          <cell r="D895">
            <v>127370</v>
          </cell>
        </row>
        <row r="896">
          <cell r="A896" t="str">
            <v>061145</v>
          </cell>
          <cell r="B896" t="str">
            <v>VESTIDA CONJUNTO TERMINAL DOBLE H (2L)</v>
          </cell>
          <cell r="C896" t="str">
            <v xml:space="preserve"> UND  </v>
          </cell>
          <cell r="D896">
            <v>110920</v>
          </cell>
        </row>
        <row r="897">
          <cell r="A897" t="str">
            <v>061146</v>
          </cell>
          <cell r="B897" t="str">
            <v>VESTIDA CONJUNTO TERMINAL EN DOB H (3F)</v>
          </cell>
          <cell r="C897" t="str">
            <v xml:space="preserve"> UND  </v>
          </cell>
          <cell r="D897">
            <v>117460</v>
          </cell>
        </row>
        <row r="898">
          <cell r="A898" t="str">
            <v>061147</v>
          </cell>
          <cell r="B898" t="str">
            <v>VESTIDA CONJUNTO TERMINAL EN H</v>
          </cell>
          <cell r="C898" t="str">
            <v xml:space="preserve"> UND  </v>
          </cell>
          <cell r="D898">
            <v>127370</v>
          </cell>
        </row>
        <row r="899">
          <cell r="A899" t="str">
            <v>061150</v>
          </cell>
          <cell r="B899" t="str">
            <v>INSTALACION CONTADOR DE ENERGIA</v>
          </cell>
          <cell r="C899" t="str">
            <v xml:space="preserve"> UND  </v>
          </cell>
          <cell r="D899">
            <v>11310</v>
          </cell>
        </row>
        <row r="900">
          <cell r="A900" t="str">
            <v>0612</v>
          </cell>
          <cell r="B900" t="str">
            <v xml:space="preserve"> RETIROS  </v>
          </cell>
          <cell r="C900" t="str">
            <v xml:space="preserve"> </v>
          </cell>
          <cell r="D900" t="str">
            <v xml:space="preserve"> </v>
          </cell>
        </row>
        <row r="901">
          <cell r="A901" t="str">
            <v>061201</v>
          </cell>
          <cell r="B901" t="str">
            <v xml:space="preserve"> DESCONEXION DE ATERRIZAJES SECUNDARIOS  </v>
          </cell>
          <cell r="C901" t="str">
            <v xml:space="preserve"> UND  </v>
          </cell>
          <cell r="D901">
            <v>18720</v>
          </cell>
        </row>
        <row r="902">
          <cell r="A902" t="str">
            <v>061202</v>
          </cell>
          <cell r="B902" t="str">
            <v xml:space="preserve"> DESCONEXION DE SUBESTACION  </v>
          </cell>
          <cell r="C902" t="str">
            <v xml:space="preserve"> UND  </v>
          </cell>
          <cell r="D902">
            <v>189140</v>
          </cell>
        </row>
        <row r="903">
          <cell r="A903" t="str">
            <v>061203</v>
          </cell>
          <cell r="B903" t="str">
            <v xml:space="preserve"> DESCONEXION RED PRIMARIA MONOFASICA  </v>
          </cell>
          <cell r="C903" t="str">
            <v xml:space="preserve"> ML  </v>
          </cell>
          <cell r="D903">
            <v>1220</v>
          </cell>
        </row>
        <row r="904">
          <cell r="A904" t="str">
            <v>061204</v>
          </cell>
          <cell r="B904" t="str">
            <v xml:space="preserve"> DESCONEXION RED PRIMARIA TRIFASICA  </v>
          </cell>
          <cell r="C904" t="str">
            <v xml:space="preserve"> ML  </v>
          </cell>
          <cell r="D904">
            <v>1480</v>
          </cell>
        </row>
        <row r="905">
          <cell r="A905" t="str">
            <v>061205</v>
          </cell>
          <cell r="B905" t="str">
            <v xml:space="preserve"> DESCONEXION RED SECUNDARIA 1 O 2 HILOS  </v>
          </cell>
          <cell r="C905" t="str">
            <v xml:space="preserve"> ML  </v>
          </cell>
          <cell r="D905">
            <v>980</v>
          </cell>
        </row>
        <row r="906">
          <cell r="A906" t="str">
            <v>061206</v>
          </cell>
          <cell r="B906" t="str">
            <v xml:space="preserve"> DESCONEXION RED SECUNDARIA 3 O MAS HILOS  </v>
          </cell>
          <cell r="C906" t="str">
            <v xml:space="preserve"> ML  </v>
          </cell>
          <cell r="D906">
            <v>1480</v>
          </cell>
        </row>
        <row r="907">
          <cell r="A907" t="str">
            <v>061207</v>
          </cell>
          <cell r="B907" t="str">
            <v xml:space="preserve"> DESMONTE CONJUNTO PRIMARIO EN H  </v>
          </cell>
          <cell r="C907" t="str">
            <v xml:space="preserve"> UND  </v>
          </cell>
          <cell r="D907">
            <v>50490</v>
          </cell>
        </row>
        <row r="908">
          <cell r="A908" t="str">
            <v>061208</v>
          </cell>
          <cell r="B908" t="str">
            <v xml:space="preserve"> DESMONTE CONJUNTO PRIMARIO SENCILLO  </v>
          </cell>
          <cell r="C908" t="str">
            <v xml:space="preserve"> UND  </v>
          </cell>
          <cell r="D908">
            <v>37450</v>
          </cell>
        </row>
        <row r="909">
          <cell r="A909" t="str">
            <v>061209</v>
          </cell>
          <cell r="B909" t="str">
            <v xml:space="preserve"> DESMONTE CONJUNTO SECUNDARIO 1 O 2 PERCH  </v>
          </cell>
          <cell r="C909" t="str">
            <v xml:space="preserve"> UND  </v>
          </cell>
          <cell r="D909">
            <v>25440</v>
          </cell>
        </row>
        <row r="910">
          <cell r="A910" t="str">
            <v>061210</v>
          </cell>
          <cell r="B910" t="str">
            <v xml:space="preserve"> DESMONTE CONJUNTO SECUNDARIO 3 O + PERCH  </v>
          </cell>
          <cell r="C910" t="str">
            <v xml:space="preserve"> UND  </v>
          </cell>
          <cell r="D910">
            <v>31130</v>
          </cell>
        </row>
        <row r="911">
          <cell r="A911" t="str">
            <v>061211</v>
          </cell>
          <cell r="B911" t="str">
            <v xml:space="preserve"> DESMONTE LUMINARIAS  </v>
          </cell>
          <cell r="C911" t="str">
            <v xml:space="preserve"> UND  </v>
          </cell>
          <cell r="D911">
            <v>18720</v>
          </cell>
        </row>
        <row r="912">
          <cell r="A912" t="str">
            <v>061212</v>
          </cell>
          <cell r="B912" t="str">
            <v xml:space="preserve"> DESMONTE POSTE CONCRETO  </v>
          </cell>
          <cell r="C912" t="str">
            <v xml:space="preserve"> UND  </v>
          </cell>
          <cell r="D912">
            <v>62030</v>
          </cell>
        </row>
        <row r="913">
          <cell r="A913" t="str">
            <v>061213</v>
          </cell>
          <cell r="B913" t="str">
            <v xml:space="preserve"> DESMONTE POSTE METALICO  </v>
          </cell>
          <cell r="C913" t="str">
            <v xml:space="preserve"> UND  </v>
          </cell>
          <cell r="D913">
            <v>102700</v>
          </cell>
        </row>
        <row r="914">
          <cell r="A914" t="str">
            <v>061214</v>
          </cell>
          <cell r="B914" t="str">
            <v xml:space="preserve"> DESMONTE RETENIDA A PIE DE AMIGO  </v>
          </cell>
          <cell r="C914" t="str">
            <v xml:space="preserve"> UND  </v>
          </cell>
          <cell r="D914">
            <v>31130</v>
          </cell>
        </row>
        <row r="915">
          <cell r="A915" t="str">
            <v>061215</v>
          </cell>
          <cell r="B915" t="str">
            <v xml:space="preserve"> DESMONTE RETENIDA A TIERRA  </v>
          </cell>
          <cell r="C915" t="str">
            <v xml:space="preserve"> UND  </v>
          </cell>
          <cell r="D915">
            <v>26910</v>
          </cell>
        </row>
        <row r="916">
          <cell r="A916" t="str">
            <v>061216</v>
          </cell>
          <cell r="B916" t="str">
            <v xml:space="preserve"> DESMONTE RETENIDA A POSTE AUXILIAR  </v>
          </cell>
          <cell r="C916" t="str">
            <v xml:space="preserve"> UND  </v>
          </cell>
          <cell r="D916">
            <v>38310</v>
          </cell>
        </row>
        <row r="917">
          <cell r="A917" t="str">
            <v>061217</v>
          </cell>
          <cell r="B917" t="str">
            <v xml:space="preserve"> RETIRO TRANSFORMADOR 10 A 75 KVA  </v>
          </cell>
          <cell r="C917" t="str">
            <v xml:space="preserve"> UND  </v>
          </cell>
          <cell r="D917">
            <v>49960</v>
          </cell>
        </row>
        <row r="918">
          <cell r="A918" t="str">
            <v>061218</v>
          </cell>
          <cell r="B918" t="str">
            <v xml:space="preserve"> DESCONEXION DE CONTADOR DE ENERGIA  </v>
          </cell>
          <cell r="C918" t="str">
            <v xml:space="preserve"> UND  </v>
          </cell>
          <cell r="D918">
            <v>9420</v>
          </cell>
        </row>
        <row r="919">
          <cell r="A919" t="str">
            <v>0613</v>
          </cell>
          <cell r="B919" t="str">
            <v xml:space="preserve"> MEDICION  </v>
          </cell>
          <cell r="C919" t="str">
            <v xml:space="preserve"> </v>
          </cell>
          <cell r="D919" t="str">
            <v xml:space="preserve"> </v>
          </cell>
        </row>
        <row r="920">
          <cell r="A920" t="str">
            <v>061301</v>
          </cell>
          <cell r="B920" t="str">
            <v>BLOQUE DE PRUEBA</v>
          </cell>
          <cell r="C920" t="str">
            <v xml:space="preserve"> UND  </v>
          </cell>
          <cell r="D920">
            <v>383970</v>
          </cell>
        </row>
        <row r="921">
          <cell r="A921" t="str">
            <v>061302</v>
          </cell>
          <cell r="B921" t="str">
            <v>CABLE DE CONTROL 7X12</v>
          </cell>
          <cell r="C921" t="str">
            <v xml:space="preserve"> ML  </v>
          </cell>
          <cell r="D921">
            <v>16810</v>
          </cell>
        </row>
        <row r="922">
          <cell r="A922" t="str">
            <v>061303</v>
          </cell>
          <cell r="B922" t="str">
            <v>CONTADOR 2F-TRIFILAR 120/240V M.DIRECTA</v>
          </cell>
          <cell r="C922" t="str">
            <v xml:space="preserve"> UND  </v>
          </cell>
          <cell r="D922">
            <v>334050</v>
          </cell>
        </row>
        <row r="923">
          <cell r="A923" t="str">
            <v>061304</v>
          </cell>
          <cell r="B923" t="str">
            <v>CONTADOR 1F-BIFILAR 120V M.DIRECTA</v>
          </cell>
          <cell r="C923" t="str">
            <v xml:space="preserve"> UND  </v>
          </cell>
          <cell r="D923">
            <v>140840</v>
          </cell>
        </row>
        <row r="924">
          <cell r="A924" t="str">
            <v>061305</v>
          </cell>
          <cell r="B924" t="str">
            <v>CONTADOR 3F-TRIFASICO 120/208V M.DIRECTA</v>
          </cell>
          <cell r="C924" t="str">
            <v xml:space="preserve"> UND  </v>
          </cell>
          <cell r="D924">
            <v>400830</v>
          </cell>
        </row>
        <row r="925">
          <cell r="A925" t="str">
            <v>061306</v>
          </cell>
          <cell r="B925" t="str">
            <v>CONTADOR ACTIVA TS-CD M.INDIRECTA</v>
          </cell>
          <cell r="C925" t="str">
            <v xml:space="preserve"> UND  </v>
          </cell>
          <cell r="D925">
            <v>716370</v>
          </cell>
        </row>
        <row r="926">
          <cell r="A926" t="str">
            <v>061307</v>
          </cell>
          <cell r="B926" t="str">
            <v>CONTADOR ACTIVA TD-CD M.INDIRECTA</v>
          </cell>
          <cell r="C926" t="str">
            <v xml:space="preserve"> UND  </v>
          </cell>
          <cell r="D926">
            <v>716370</v>
          </cell>
        </row>
        <row r="927">
          <cell r="A927" t="str">
            <v>061308</v>
          </cell>
          <cell r="B927" t="str">
            <v>CONTADOR ELECTRONICO M.INDIRECTA</v>
          </cell>
          <cell r="C927" t="str">
            <v xml:space="preserve"> UND  </v>
          </cell>
          <cell r="D927">
            <v>3691210</v>
          </cell>
        </row>
        <row r="928">
          <cell r="A928" t="str">
            <v>061309</v>
          </cell>
          <cell r="B928" t="str">
            <v>CONTADOR REACTIVA TS-CD M.INDIRECTA</v>
          </cell>
          <cell r="C928" t="str">
            <v xml:space="preserve"> UND  </v>
          </cell>
          <cell r="D928">
            <v>570090</v>
          </cell>
        </row>
        <row r="929">
          <cell r="A929" t="str">
            <v>061310</v>
          </cell>
          <cell r="B929" t="str">
            <v>RELOG ELECTRONICO PARA CONMUTACION</v>
          </cell>
          <cell r="C929" t="str">
            <v xml:space="preserve"> UND  </v>
          </cell>
          <cell r="D929">
            <v>333560</v>
          </cell>
        </row>
        <row r="930">
          <cell r="A930" t="str">
            <v>061311</v>
          </cell>
          <cell r="B930" t="str">
            <v>TRANSFORMADOR DE CTE 150-300/5 CL 0,5</v>
          </cell>
          <cell r="C930" t="str">
            <v xml:space="preserve"> UND  </v>
          </cell>
          <cell r="D930">
            <v>138650</v>
          </cell>
        </row>
        <row r="931">
          <cell r="A931" t="str">
            <v>061313</v>
          </cell>
          <cell r="B931" t="str">
            <v>TRANSFORMADOR DE CTE 400-600/5 CL 0,5</v>
          </cell>
          <cell r="C931" t="str">
            <v xml:space="preserve"> UND  </v>
          </cell>
          <cell r="D931">
            <v>115940</v>
          </cell>
        </row>
        <row r="932">
          <cell r="A932" t="str">
            <v>061314</v>
          </cell>
          <cell r="B932" t="str">
            <v>TRAFO CTE 13200/120V CL 0,3 EXTERIOR</v>
          </cell>
          <cell r="C932" t="str">
            <v xml:space="preserve"> UND  </v>
          </cell>
          <cell r="D932">
            <v>3554800</v>
          </cell>
        </row>
        <row r="933">
          <cell r="A933" t="str">
            <v>061315</v>
          </cell>
          <cell r="B933" t="str">
            <v>TRAFO CTE 13200/120V CL 0,3 INTERIOR</v>
          </cell>
          <cell r="C933" t="str">
            <v xml:space="preserve"> UND  </v>
          </cell>
          <cell r="D933">
            <v>3396340</v>
          </cell>
        </row>
        <row r="934">
          <cell r="A934" t="str">
            <v>061316</v>
          </cell>
          <cell r="B934" t="str">
            <v>TRAFO POTENCIAL 13200/120V CL 0,3 EXTERN</v>
          </cell>
          <cell r="C934" t="str">
            <v xml:space="preserve"> UND  </v>
          </cell>
          <cell r="D934">
            <v>3957550</v>
          </cell>
        </row>
        <row r="935">
          <cell r="A935" t="str">
            <v>061317</v>
          </cell>
          <cell r="B935" t="str">
            <v>TRAFO POTENCIAL 13200/120V CL 0,3 INTERI</v>
          </cell>
          <cell r="C935" t="str">
            <v xml:space="preserve"> UND  </v>
          </cell>
          <cell r="D935">
            <v>2907280</v>
          </cell>
        </row>
        <row r="936">
          <cell r="A936" t="str">
            <v>061318</v>
          </cell>
          <cell r="B936" t="str">
            <v>MURETE PARA CONTADOR Y CAJA CON REJA</v>
          </cell>
          <cell r="C936" t="str">
            <v xml:space="preserve"> UND  </v>
          </cell>
          <cell r="D936">
            <v>288770</v>
          </cell>
        </row>
        <row r="937">
          <cell r="A937" t="str">
            <v>061319</v>
          </cell>
          <cell r="B937" t="str">
            <v>CAJA CONTADOR 1F</v>
          </cell>
          <cell r="C937" t="str">
            <v xml:space="preserve"> UND  </v>
          </cell>
          <cell r="D937">
            <v>91950</v>
          </cell>
        </row>
        <row r="938">
          <cell r="A938" t="str">
            <v>061320</v>
          </cell>
          <cell r="B938" t="str">
            <v>CAJA CONTADOR 3F</v>
          </cell>
          <cell r="C938" t="str">
            <v xml:space="preserve"> UND  </v>
          </cell>
          <cell r="D938">
            <v>105550</v>
          </cell>
        </row>
        <row r="939">
          <cell r="A939" t="str">
            <v>061321</v>
          </cell>
          <cell r="B939" t="str">
            <v>CAJA CONTADOR 2F</v>
          </cell>
          <cell r="C939" t="str">
            <v xml:space="preserve"> UND  </v>
          </cell>
          <cell r="D939">
            <v>100640</v>
          </cell>
        </row>
        <row r="940">
          <cell r="A940" t="str">
            <v>061322</v>
          </cell>
          <cell r="B940" t="str">
            <v xml:space="preserve"> AMPERIMETRO  </v>
          </cell>
          <cell r="C940" t="str">
            <v xml:space="preserve"> UND  </v>
          </cell>
          <cell r="D940">
            <v>86420</v>
          </cell>
        </row>
        <row r="941">
          <cell r="A941" t="str">
            <v>061323</v>
          </cell>
          <cell r="B941" t="str">
            <v>SELECTOR AMPERIMETRICO 4 POLOS</v>
          </cell>
          <cell r="C941" t="str">
            <v xml:space="preserve"> UND  </v>
          </cell>
          <cell r="D941">
            <v>117800</v>
          </cell>
        </row>
        <row r="942">
          <cell r="A942" t="str">
            <v>061324</v>
          </cell>
          <cell r="B942" t="str">
            <v>SELECTOR VOLTIMETRICO 4 POLOS</v>
          </cell>
          <cell r="C942" t="str">
            <v xml:space="preserve"> UND  </v>
          </cell>
          <cell r="D942">
            <v>117800</v>
          </cell>
        </row>
        <row r="943">
          <cell r="A943" t="str">
            <v>061325</v>
          </cell>
          <cell r="B943" t="str">
            <v>VOLTIMETRO</v>
          </cell>
          <cell r="C943" t="str">
            <v xml:space="preserve"> UND  </v>
          </cell>
          <cell r="D943">
            <v>126460</v>
          </cell>
        </row>
        <row r="944">
          <cell r="A944" t="str">
            <v>061326</v>
          </cell>
          <cell r="B944" t="str">
            <v>CAJA TRANSFORMADORES DE CORRIENTE</v>
          </cell>
          <cell r="C944" t="str">
            <v xml:space="preserve"> UND  </v>
          </cell>
          <cell r="D944">
            <v>92070</v>
          </cell>
        </row>
        <row r="945">
          <cell r="A945" t="str">
            <v>061327</v>
          </cell>
          <cell r="B945" t="str">
            <v>CONTADOR 1F-TRIFILAR 120/208V M.DIRECTA</v>
          </cell>
          <cell r="C945" t="str">
            <v xml:space="preserve"> UND  </v>
          </cell>
          <cell r="D945">
            <v>140840</v>
          </cell>
        </row>
        <row r="946">
          <cell r="A946" t="str">
            <v>061334</v>
          </cell>
          <cell r="B946" t="str">
            <v>CONTADOR MONOFASICO 120 V</v>
          </cell>
          <cell r="C946" t="str">
            <v xml:space="preserve"> UND  </v>
          </cell>
          <cell r="D946">
            <v>97330</v>
          </cell>
        </row>
        <row r="947">
          <cell r="A947" t="str">
            <v>061335</v>
          </cell>
          <cell r="B947" t="str">
            <v>CELDA MEDICION POR ALTA TENSION</v>
          </cell>
          <cell r="C947" t="str">
            <v xml:space="preserve"> UND  </v>
          </cell>
          <cell r="D947">
            <v>424020</v>
          </cell>
        </row>
        <row r="948">
          <cell r="A948" t="str">
            <v>061336</v>
          </cell>
          <cell r="B948" t="str">
            <v>CELDA MEDICION POR BAJA TENSION</v>
          </cell>
          <cell r="C948" t="str">
            <v xml:space="preserve"> UND  </v>
          </cell>
          <cell r="D948">
            <v>208260</v>
          </cell>
        </row>
        <row r="949">
          <cell r="A949" t="str">
            <v>061337</v>
          </cell>
          <cell r="B949" t="str">
            <v>CAJA CONTADOR TIPO EPSA</v>
          </cell>
          <cell r="C949" t="str">
            <v xml:space="preserve"> UND  </v>
          </cell>
          <cell r="D949">
            <v>70350</v>
          </cell>
        </row>
        <row r="950">
          <cell r="A950" t="str">
            <v>061338</v>
          </cell>
          <cell r="B950" t="str">
            <v>CAJA CONTADOR TIPO EMCALI</v>
          </cell>
          <cell r="C950" t="str">
            <v xml:space="preserve"> UND  </v>
          </cell>
          <cell r="D950">
            <v>57040</v>
          </cell>
        </row>
        <row r="951">
          <cell r="A951" t="str">
            <v>0614</v>
          </cell>
          <cell r="B951" t="str">
            <v xml:space="preserve"> CONJUNTO MEDIA TENSION EPSA  </v>
          </cell>
          <cell r="C951" t="str">
            <v xml:space="preserve"> </v>
          </cell>
          <cell r="D951" t="str">
            <v xml:space="preserve"> </v>
          </cell>
        </row>
        <row r="952">
          <cell r="A952" t="str">
            <v>061401</v>
          </cell>
          <cell r="B952" t="str">
            <v xml:space="preserve"> B 1L CORRIDO MONOFASICO ANG 0-3  </v>
          </cell>
          <cell r="C952" t="str">
            <v xml:space="preserve"> UND  </v>
          </cell>
          <cell r="D952">
            <v>437720</v>
          </cell>
        </row>
        <row r="953">
          <cell r="A953" t="str">
            <v>061402</v>
          </cell>
          <cell r="B953" t="str">
            <v xml:space="preserve"> B21L CORRIDO MONOFASICO BANDERA  </v>
          </cell>
          <cell r="C953" t="str">
            <v xml:space="preserve"> UND  </v>
          </cell>
          <cell r="D953">
            <v>442150</v>
          </cell>
        </row>
        <row r="954">
          <cell r="A954" t="str">
            <v>061403</v>
          </cell>
          <cell r="B954" t="str">
            <v xml:space="preserve"> B26P TERMINAL BANDERA MONOFASICO  </v>
          </cell>
          <cell r="C954" t="str">
            <v xml:space="preserve"> UND  </v>
          </cell>
          <cell r="D954">
            <v>511140</v>
          </cell>
        </row>
        <row r="955">
          <cell r="A955" t="str">
            <v>061404</v>
          </cell>
          <cell r="B955" t="str">
            <v xml:space="preserve"> B27P CORRIDO BANDERA MONOFASICO ANG 3-60  </v>
          </cell>
          <cell r="C955" t="str">
            <v xml:space="preserve"> UND  </v>
          </cell>
          <cell r="D955">
            <v>858800</v>
          </cell>
        </row>
        <row r="956">
          <cell r="A956" t="str">
            <v>061405</v>
          </cell>
          <cell r="B956" t="str">
            <v xml:space="preserve"> B51L CORRIDO TRIFASICO ANG 0- 3  </v>
          </cell>
          <cell r="C956" t="str">
            <v xml:space="preserve"> UND  </v>
          </cell>
          <cell r="D956">
            <v>585790</v>
          </cell>
        </row>
        <row r="957">
          <cell r="A957" t="str">
            <v>061406</v>
          </cell>
          <cell r="B957" t="str">
            <v xml:space="preserve"> B52L CORRIDO TRIFASICO ANG 3-30  </v>
          </cell>
          <cell r="C957" t="str">
            <v xml:space="preserve"> UND  </v>
          </cell>
          <cell r="D957">
            <v>1303150</v>
          </cell>
        </row>
        <row r="958">
          <cell r="A958" t="str">
            <v>061407</v>
          </cell>
          <cell r="B958" t="str">
            <v xml:space="preserve"> B56P TERMINAL SENCILLO TRIFASICO  </v>
          </cell>
          <cell r="C958" t="str">
            <v xml:space="preserve"> UND  </v>
          </cell>
          <cell r="D958">
            <v>610460</v>
          </cell>
        </row>
        <row r="959">
          <cell r="A959" t="str">
            <v>061408</v>
          </cell>
          <cell r="B959" t="str">
            <v xml:space="preserve"> B57P CORRIDO TRIFASICO ANG 30-60  </v>
          </cell>
          <cell r="C959" t="str">
            <v xml:space="preserve"> UND  </v>
          </cell>
          <cell r="D959">
            <v>950620</v>
          </cell>
        </row>
        <row r="960">
          <cell r="A960" t="str">
            <v>061409</v>
          </cell>
          <cell r="B960" t="str">
            <v xml:space="preserve"> B58P CORRIDO ANG 60-90  </v>
          </cell>
          <cell r="C960" t="str">
            <v xml:space="preserve"> UND  </v>
          </cell>
          <cell r="D960">
            <v>1657640</v>
          </cell>
        </row>
        <row r="961">
          <cell r="A961" t="str">
            <v>061410</v>
          </cell>
          <cell r="B961" t="str">
            <v xml:space="preserve"> B61L CORRIDO BANDERA TRIFASICO ANG 0-3  </v>
          </cell>
          <cell r="C961" t="str">
            <v xml:space="preserve"> UND  </v>
          </cell>
          <cell r="D961">
            <v>589260</v>
          </cell>
        </row>
        <row r="962">
          <cell r="A962" t="str">
            <v>061411</v>
          </cell>
          <cell r="B962" t="str">
            <v xml:space="preserve"> B62L CORRIDO BANDERA TRIFASICO  </v>
          </cell>
          <cell r="C962" t="str">
            <v xml:space="preserve"> UND  </v>
          </cell>
          <cell r="D962">
            <v>1296770</v>
          </cell>
        </row>
        <row r="963">
          <cell r="A963" t="str">
            <v>061412</v>
          </cell>
          <cell r="B963" t="str">
            <v xml:space="preserve"> B66P TERMINAL BANDERA SENCILLO TRIFASICO  </v>
          </cell>
          <cell r="C963" t="str">
            <v xml:space="preserve"> UND  </v>
          </cell>
          <cell r="D963">
            <v>637680</v>
          </cell>
        </row>
        <row r="964">
          <cell r="A964" t="str">
            <v>061413</v>
          </cell>
          <cell r="B964" t="str">
            <v xml:space="preserve"> B67P CORRIDO BANDERA TRIFASICO  </v>
          </cell>
          <cell r="C964" t="str">
            <v xml:space="preserve"> UND  </v>
          </cell>
          <cell r="D964">
            <v>1209690</v>
          </cell>
        </row>
        <row r="965">
          <cell r="A965" t="str">
            <v>061414</v>
          </cell>
          <cell r="B965" t="str">
            <v xml:space="preserve"> B 6P TERMINAL MONOFASICO  </v>
          </cell>
          <cell r="C965" t="str">
            <v xml:space="preserve"> UND  </v>
          </cell>
          <cell r="D965">
            <v>487990</v>
          </cell>
        </row>
        <row r="966">
          <cell r="A966" t="str">
            <v>061415</v>
          </cell>
          <cell r="B966" t="str">
            <v xml:space="preserve"> B 7P CORRIDO MONOFASICO ANG 30-60  </v>
          </cell>
          <cell r="C966" t="str">
            <v xml:space="preserve"> UND  </v>
          </cell>
          <cell r="D966">
            <v>836870</v>
          </cell>
        </row>
        <row r="967">
          <cell r="A967" t="str">
            <v>061416</v>
          </cell>
          <cell r="B967" t="str">
            <v xml:space="preserve"> B 8P CORRIDO MONOFASICO ANG 60-90  </v>
          </cell>
          <cell r="C967" t="str">
            <v xml:space="preserve"> UND  </v>
          </cell>
          <cell r="D967">
            <v>1222850</v>
          </cell>
        </row>
        <row r="968">
          <cell r="A968" t="str">
            <v>061417</v>
          </cell>
          <cell r="B968" t="str">
            <v xml:space="preserve"> BH 1L CORRIDO EN H MONOFASIC ANG 0- 3  </v>
          </cell>
          <cell r="C968" t="str">
            <v xml:space="preserve"> UND  </v>
          </cell>
          <cell r="D968">
            <v>472590</v>
          </cell>
        </row>
        <row r="969">
          <cell r="A969" t="str">
            <v>061418</v>
          </cell>
          <cell r="B969" t="str">
            <v xml:space="preserve"> BH 11L CORRIDO EN H TRIFASICO ANG 0- 3  </v>
          </cell>
          <cell r="C969" t="str">
            <v xml:space="preserve"> UND  </v>
          </cell>
          <cell r="D969">
            <v>617500</v>
          </cell>
        </row>
        <row r="970">
          <cell r="A970" t="str">
            <v>061419</v>
          </cell>
          <cell r="B970" t="str">
            <v xml:space="preserve"> BH 17P CORRIDO EN H TRIFASICO ANG 30-60  </v>
          </cell>
          <cell r="C970" t="str">
            <v xml:space="preserve"> UND  </v>
          </cell>
          <cell r="D970">
            <v>1028840</v>
          </cell>
        </row>
        <row r="971">
          <cell r="A971" t="str">
            <v>061420</v>
          </cell>
          <cell r="B971" t="str">
            <v xml:space="preserve"> BH 26P TERMINAL EN H TRIFASICO SENCILLO  </v>
          </cell>
          <cell r="C971" t="str">
            <v xml:space="preserve"> UND  </v>
          </cell>
          <cell r="D971">
            <v>686010</v>
          </cell>
        </row>
        <row r="972">
          <cell r="A972" t="str">
            <v>061421</v>
          </cell>
          <cell r="B972" t="str">
            <v xml:space="preserve"> BH 6P TERMINAL EN H MONOFASIC SENCILLO  </v>
          </cell>
          <cell r="C972" t="str">
            <v xml:space="preserve"> UND  </v>
          </cell>
          <cell r="D972">
            <v>549320</v>
          </cell>
        </row>
        <row r="973">
          <cell r="A973" t="str">
            <v>061422</v>
          </cell>
          <cell r="B973" t="str">
            <v xml:space="preserve"> BH 7P CORRIDO EN H MONOFASIC ANG 30-60  </v>
          </cell>
          <cell r="C973" t="str">
            <v xml:space="preserve"> UND  </v>
          </cell>
          <cell r="D973">
            <v>775770</v>
          </cell>
        </row>
        <row r="974">
          <cell r="A974" t="str">
            <v>061423</v>
          </cell>
          <cell r="B974" t="str">
            <v xml:space="preserve"> BHH17P TERMINAL DOBLE  EN H DOBLE </v>
          </cell>
          <cell r="C974" t="str">
            <v xml:space="preserve"> UND  </v>
          </cell>
          <cell r="D974">
            <v>1147610</v>
          </cell>
        </row>
        <row r="975">
          <cell r="A975" t="str">
            <v>061424</v>
          </cell>
          <cell r="B975" t="str">
            <v xml:space="preserve"> BHH26P TERMINAL SENCILLO EN H DOBLE  </v>
          </cell>
          <cell r="C975" t="str">
            <v xml:space="preserve"> UND  </v>
          </cell>
          <cell r="D975">
            <v>798390</v>
          </cell>
        </row>
        <row r="976">
          <cell r="A976" t="str">
            <v>061425</v>
          </cell>
          <cell r="B976" t="str">
            <v xml:space="preserve"> CONJUNTO ARRANQUE TRIFASICO POLIMERICO  </v>
          </cell>
          <cell r="C976" t="str">
            <v xml:space="preserve"> UND  </v>
          </cell>
          <cell r="D976">
            <v>358080</v>
          </cell>
        </row>
        <row r="977">
          <cell r="A977" t="str">
            <v>061426</v>
          </cell>
          <cell r="B977" t="str">
            <v xml:space="preserve"> CONJUNTO B152L  </v>
          </cell>
          <cell r="C977" t="str">
            <v xml:space="preserve"> UND  </v>
          </cell>
          <cell r="D977">
            <v>1269770</v>
          </cell>
        </row>
        <row r="978">
          <cell r="A978" t="str">
            <v>061427</v>
          </cell>
          <cell r="B978" t="str">
            <v xml:space="preserve"> CONJUNTO B151 AL  </v>
          </cell>
          <cell r="C978" t="str">
            <v xml:space="preserve"> UND  </v>
          </cell>
          <cell r="D978">
            <v>579590</v>
          </cell>
        </row>
        <row r="979">
          <cell r="A979" t="str">
            <v>061428</v>
          </cell>
          <cell r="B979" t="str">
            <v xml:space="preserve"> PUENTE PRIMARIO TRIFASICO  </v>
          </cell>
          <cell r="C979" t="str">
            <v xml:space="preserve"> UND  </v>
          </cell>
          <cell r="D979">
            <v>48700</v>
          </cell>
        </row>
        <row r="980">
          <cell r="A980" t="str">
            <v>061432</v>
          </cell>
          <cell r="B980" t="str">
            <v xml:space="preserve"> C51L CORRIDO TRIFASICO ANG 0- 3º 34.5 KV  </v>
          </cell>
          <cell r="C980" t="str">
            <v xml:space="preserve"> UND  </v>
          </cell>
          <cell r="D980">
            <v>702420</v>
          </cell>
        </row>
        <row r="981">
          <cell r="A981" t="str">
            <v>061433</v>
          </cell>
          <cell r="B981" t="str">
            <v xml:space="preserve"> C52L CORRIDO TRIFASICO ANG 3-20º 34.5 KV  </v>
          </cell>
          <cell r="C981" t="str">
            <v xml:space="preserve"> UND  </v>
          </cell>
          <cell r="D981">
            <v>1525630</v>
          </cell>
        </row>
        <row r="982">
          <cell r="A982" t="str">
            <v>061434</v>
          </cell>
          <cell r="B982" t="str">
            <v xml:space="preserve"> C57P DOBLE TERMINAL 34.5 KV  </v>
          </cell>
          <cell r="C982" t="str">
            <v xml:space="preserve"> UND  </v>
          </cell>
          <cell r="D982">
            <v>1246750</v>
          </cell>
        </row>
        <row r="983">
          <cell r="A983" t="str">
            <v>061435</v>
          </cell>
          <cell r="B983" t="str">
            <v xml:space="preserve"> C56P TERMINAL 34.5 KV  </v>
          </cell>
          <cell r="C983" t="str">
            <v xml:space="preserve"> UND  </v>
          </cell>
          <cell r="D983">
            <v>669030</v>
          </cell>
        </row>
        <row r="984">
          <cell r="A984" t="str">
            <v>061436</v>
          </cell>
          <cell r="B984" t="str">
            <v xml:space="preserve"> C61L CORRIDO SENCILLO BANDERA 0-3º 34.5K  </v>
          </cell>
          <cell r="C984" t="str">
            <v xml:space="preserve"> UND  </v>
          </cell>
          <cell r="D984">
            <v>700220</v>
          </cell>
        </row>
        <row r="985">
          <cell r="A985" t="str">
            <v>061437</v>
          </cell>
          <cell r="B985" t="str">
            <v xml:space="preserve"> C62L CORRIDO BANDERA 3-20º 34.5 KV  </v>
          </cell>
          <cell r="C985" t="str">
            <v xml:space="preserve"> UND  </v>
          </cell>
          <cell r="D985">
            <v>1493310</v>
          </cell>
        </row>
        <row r="986">
          <cell r="A986" t="str">
            <v>061438</v>
          </cell>
          <cell r="B986" t="str">
            <v xml:space="preserve"> C66P TERMINAL BANDERA 34.5 KV  </v>
          </cell>
          <cell r="C986" t="str">
            <v xml:space="preserve"> UND  </v>
          </cell>
          <cell r="D986">
            <v>696730</v>
          </cell>
        </row>
        <row r="987">
          <cell r="A987" t="str">
            <v>08</v>
          </cell>
          <cell r="B987" t="str">
            <v xml:space="preserve"> VIAS  </v>
          </cell>
          <cell r="C987">
            <v>0</v>
          </cell>
        </row>
        <row r="988">
          <cell r="A988" t="str">
            <v>0801</v>
          </cell>
          <cell r="B988" t="str">
            <v>PRELIMINARES MOVIMIM. MATERIAL</v>
          </cell>
          <cell r="C988">
            <v>0</v>
          </cell>
        </row>
        <row r="989">
          <cell r="A989" t="str">
            <v>080101</v>
          </cell>
          <cell r="B989" t="str">
            <v>ACARREO ASFALTO VOLUMEN COMPCTADO</v>
          </cell>
          <cell r="C989" t="str">
            <v xml:space="preserve"> M3K  </v>
          </cell>
          <cell r="D989">
            <v>810</v>
          </cell>
        </row>
        <row r="990">
          <cell r="A990" t="str">
            <v>080102</v>
          </cell>
          <cell r="B990" t="str">
            <v>ACARREO MATERIAL PETREO.VOL.COMPACT</v>
          </cell>
          <cell r="C990" t="str">
            <v xml:space="preserve"> M3K  </v>
          </cell>
          <cell r="D990">
            <v>850</v>
          </cell>
        </row>
        <row r="991">
          <cell r="A991" t="str">
            <v>080103</v>
          </cell>
          <cell r="B991" t="str">
            <v>CONFORM.COMPACT.SUBRASANTE CBR=95 URBANA</v>
          </cell>
          <cell r="C991" t="str">
            <v xml:space="preserve"> M2  </v>
          </cell>
          <cell r="D991">
            <v>1580</v>
          </cell>
        </row>
        <row r="992">
          <cell r="A992" t="str">
            <v>080104</v>
          </cell>
          <cell r="B992" t="str">
            <v>EXCAVACION A MAQUINA(CAJEO) [SR]</v>
          </cell>
          <cell r="C992" t="str">
            <v xml:space="preserve"> M3  </v>
          </cell>
          <cell r="D992">
            <v>2730</v>
          </cell>
        </row>
        <row r="993">
          <cell r="A993" t="str">
            <v>080105</v>
          </cell>
          <cell r="B993" t="str">
            <v>EXCAVACION EN CONGLOMERADO</v>
          </cell>
          <cell r="C993" t="str">
            <v xml:space="preserve"> M3  </v>
          </cell>
          <cell r="D993">
            <v>13410</v>
          </cell>
        </row>
        <row r="994">
          <cell r="A994" t="str">
            <v>080106</v>
          </cell>
          <cell r="B994" t="str">
            <v>BOMBEO</v>
          </cell>
          <cell r="C994" t="str">
            <v xml:space="preserve"> DIA  </v>
          </cell>
          <cell r="D994">
            <v>45830</v>
          </cell>
        </row>
        <row r="995">
          <cell r="A995" t="str">
            <v>080107</v>
          </cell>
          <cell r="B995" t="str">
            <v>EXCAVACION MANUAL.TIERRA SECA H=1.8M(SR)</v>
          </cell>
          <cell r="C995" t="str">
            <v xml:space="preserve"> M3  </v>
          </cell>
          <cell r="D995">
            <v>10110</v>
          </cell>
        </row>
        <row r="996">
          <cell r="A996" t="str">
            <v>080108</v>
          </cell>
          <cell r="B996" t="str">
            <v>LOCALIZACION-REPLANTEO VIAS URBANAS</v>
          </cell>
          <cell r="C996" t="str">
            <v xml:space="preserve"> ML  </v>
          </cell>
          <cell r="D996">
            <v>2050</v>
          </cell>
        </row>
        <row r="997">
          <cell r="A997" t="str">
            <v>080109</v>
          </cell>
          <cell r="B997" t="str">
            <v>RETIRO MAT.EXCAV A MAQUINA(SIN TRANSP.)</v>
          </cell>
          <cell r="C997" t="str">
            <v xml:space="preserve"> M3  </v>
          </cell>
          <cell r="D997">
            <v>2550</v>
          </cell>
        </row>
        <row r="998">
          <cell r="A998" t="str">
            <v>080110</v>
          </cell>
          <cell r="B998" t="str">
            <v>RELLENO MATERIAL SITIO COMPACTADO 90% PM</v>
          </cell>
          <cell r="C998" t="str">
            <v xml:space="preserve"> M3  </v>
          </cell>
          <cell r="D998">
            <v>7850</v>
          </cell>
        </row>
        <row r="999">
          <cell r="A999" t="str">
            <v>080111</v>
          </cell>
          <cell r="B999" t="str">
            <v>LOCALIZACION-REPLANTEO VIAS NO URBANAS</v>
          </cell>
          <cell r="C999" t="str">
            <v xml:space="preserve"> ML  </v>
          </cell>
          <cell r="D999">
            <v>1110</v>
          </cell>
        </row>
        <row r="1000">
          <cell r="A1000" t="str">
            <v>080112</v>
          </cell>
          <cell r="B1000" t="str">
            <v>RETIRO DE SALDO EN SITIO</v>
          </cell>
          <cell r="C1000" t="str">
            <v xml:space="preserve"> M3  </v>
          </cell>
          <cell r="D1000">
            <v>4020</v>
          </cell>
        </row>
        <row r="1001">
          <cell r="A1001" t="str">
            <v>0802</v>
          </cell>
          <cell r="B1001" t="str">
            <v xml:space="preserve"> BASES - RELLENOS  </v>
          </cell>
          <cell r="C1001" t="str">
            <v xml:space="preserve"> </v>
          </cell>
          <cell r="D1001" t="str">
            <v xml:space="preserve"> </v>
          </cell>
        </row>
        <row r="1002">
          <cell r="A1002" t="str">
            <v>080201</v>
          </cell>
          <cell r="B1002" t="str">
            <v xml:space="preserve"> BASE COMP.MAT. TRITURADO GRANULAR  </v>
          </cell>
          <cell r="C1002" t="str">
            <v xml:space="preserve"> M3  </v>
          </cell>
          <cell r="D1002">
            <v>57880</v>
          </cell>
        </row>
        <row r="1003">
          <cell r="A1003" t="str">
            <v>080203</v>
          </cell>
          <cell r="B1003" t="str">
            <v xml:space="preserve"> SUB-BASE.COMP.SELECCI.10KM CANT RODADO  </v>
          </cell>
          <cell r="C1003" t="str">
            <v xml:space="preserve"> M3  </v>
          </cell>
          <cell r="D1003">
            <v>40980</v>
          </cell>
        </row>
        <row r="1004">
          <cell r="A1004" t="str">
            <v>080206</v>
          </cell>
          <cell r="B1004" t="str">
            <v xml:space="preserve"> RELLENO COMP.MAT.SELECC.10KM (ROCAMUERTA  </v>
          </cell>
          <cell r="C1004" t="str">
            <v xml:space="preserve"> M3  </v>
          </cell>
          <cell r="D1004">
            <v>29800</v>
          </cell>
        </row>
        <row r="1005">
          <cell r="A1005" t="str">
            <v>080207</v>
          </cell>
          <cell r="B1005" t="str">
            <v xml:space="preserve"> SUB-BASE COMPACT.MAT.SELECC.(TIPO INVIAS  </v>
          </cell>
          <cell r="C1005" t="str">
            <v xml:space="preserve"> M3  </v>
          </cell>
          <cell r="D1005">
            <v>52290</v>
          </cell>
        </row>
        <row r="1006">
          <cell r="A1006" t="str">
            <v>0803</v>
          </cell>
          <cell r="B1006" t="str">
            <v xml:space="preserve"> PAVIMENTO CONCRETO RIGIDO  </v>
          </cell>
          <cell r="C1006" t="str">
            <v xml:space="preserve"> </v>
          </cell>
          <cell r="D1006" t="str">
            <v xml:space="preserve"> </v>
          </cell>
        </row>
        <row r="1007">
          <cell r="A1007" t="str">
            <v>080301</v>
          </cell>
          <cell r="B1007" t="str">
            <v xml:space="preserve"> PAV.CONCR MR=36 E=0.15,INC.HIER,JUNTA  </v>
          </cell>
          <cell r="C1007" t="str">
            <v xml:space="preserve"> M2  </v>
          </cell>
          <cell r="D1007">
            <v>49290</v>
          </cell>
        </row>
        <row r="1008">
          <cell r="A1008" t="str">
            <v>080302</v>
          </cell>
          <cell r="B1008" t="str">
            <v xml:space="preserve"> PAV.CONCR.MR=36 E=0.20,INC.HIER.JUNT.BAK  </v>
          </cell>
          <cell r="C1008" t="str">
            <v xml:space="preserve"> M2  </v>
          </cell>
          <cell r="D1008">
            <v>61490</v>
          </cell>
        </row>
        <row r="1009">
          <cell r="A1009" t="str">
            <v>080303</v>
          </cell>
          <cell r="B1009" t="str">
            <v xml:space="preserve"> PAV.CONCR.MR=38.E=0.15,INC.HIER.JUNT.BAK  </v>
          </cell>
          <cell r="C1009" t="str">
            <v xml:space="preserve"> M2  </v>
          </cell>
          <cell r="D1009">
            <v>53600</v>
          </cell>
        </row>
        <row r="1010">
          <cell r="A1010" t="str">
            <v>080304</v>
          </cell>
          <cell r="B1010" t="str">
            <v xml:space="preserve"> PAV.CONCR.MR=40,E=0.15,INC.HIER.JUNT.  </v>
          </cell>
          <cell r="C1010" t="str">
            <v xml:space="preserve"> M2  </v>
          </cell>
          <cell r="D1010">
            <v>59270</v>
          </cell>
        </row>
        <row r="1011">
          <cell r="A1011" t="str">
            <v>080305</v>
          </cell>
          <cell r="B1011" t="str">
            <v xml:space="preserve"> PAV.CONCR.MR=40,E=0.20,INC.HIER,JUNTA  </v>
          </cell>
          <cell r="C1011" t="str">
            <v xml:space="preserve"> M2  </v>
          </cell>
          <cell r="D1011">
            <v>75250</v>
          </cell>
        </row>
        <row r="1012">
          <cell r="A1012" t="str">
            <v>0804</v>
          </cell>
          <cell r="B1012" t="str">
            <v>PAVIMENTO CONCRETO ASFALTICO</v>
          </cell>
          <cell r="C1012">
            <v>0</v>
          </cell>
        </row>
        <row r="1013">
          <cell r="A1013" t="str">
            <v>080401</v>
          </cell>
          <cell r="B1013" t="str">
            <v>CARPETA ASFALTICA [ST]</v>
          </cell>
          <cell r="C1013" t="str">
            <v>M3</v>
          </cell>
          <cell r="D1013">
            <v>257360</v>
          </cell>
        </row>
        <row r="1014">
          <cell r="A1014" t="str">
            <v>080405</v>
          </cell>
          <cell r="B1014" t="str">
            <v>IMPRIMACION MC-70</v>
          </cell>
          <cell r="C1014" t="str">
            <v>M2</v>
          </cell>
          <cell r="D1014">
            <v>2660</v>
          </cell>
        </row>
        <row r="1015">
          <cell r="A1015" t="str">
            <v>080406</v>
          </cell>
          <cell r="B1015" t="str">
            <v>TRANSPORTE DE EQUIPO VALOR MIN 150000</v>
          </cell>
          <cell r="C1015" t="str">
            <v>T/K</v>
          </cell>
          <cell r="D1015">
            <v>460</v>
          </cell>
        </row>
        <row r="1016">
          <cell r="A1016" t="str">
            <v>0805</v>
          </cell>
          <cell r="B1016" t="str">
            <v xml:space="preserve"> OBRAS COMPLEMENTARIAS  </v>
          </cell>
          <cell r="C1016" t="str">
            <v xml:space="preserve"> </v>
          </cell>
          <cell r="D1016" t="str">
            <v xml:space="preserve"> </v>
          </cell>
        </row>
        <row r="1017">
          <cell r="A1017" t="str">
            <v>080502</v>
          </cell>
          <cell r="B1017" t="str">
            <v xml:space="preserve"> ANDEN CONCRETO 10CM 3000 PSI  </v>
          </cell>
          <cell r="C1017" t="str">
            <v xml:space="preserve"> M2  </v>
          </cell>
          <cell r="D1017">
            <v>34350</v>
          </cell>
        </row>
        <row r="1018">
          <cell r="A1018" t="str">
            <v>080503</v>
          </cell>
          <cell r="B1018" t="str">
            <v xml:space="preserve"> CABEZAL-CAJAS ALCANTARILLADO 2500 PSI  </v>
          </cell>
          <cell r="C1018" t="str">
            <v xml:space="preserve"> M3  </v>
          </cell>
          <cell r="D1018">
            <v>291890</v>
          </cell>
        </row>
        <row r="1019">
          <cell r="A1019" t="str">
            <v>080504</v>
          </cell>
          <cell r="B1019" t="str">
            <v xml:space="preserve"> CAJA INSPECCION 60x60,HAST 1.0M CONC+EXC  </v>
          </cell>
          <cell r="C1019" t="str">
            <v xml:space="preserve"> UND  </v>
          </cell>
          <cell r="D1019">
            <v>184480</v>
          </cell>
        </row>
        <row r="1020">
          <cell r="A1020" t="str">
            <v>080506</v>
          </cell>
          <cell r="B1020" t="str">
            <v xml:space="preserve"> PARED CAMARA INSPECCION TIPO B  </v>
          </cell>
          <cell r="C1020" t="str">
            <v xml:space="preserve"> ML  </v>
          </cell>
          <cell r="D1020">
            <v>239590</v>
          </cell>
        </row>
        <row r="1021">
          <cell r="A1021" t="str">
            <v>080507</v>
          </cell>
          <cell r="B1021" t="str">
            <v xml:space="preserve"> CONSTRUCCION LOSA PISO CAMARA INSPECCION  </v>
          </cell>
          <cell r="C1021" t="str">
            <v xml:space="preserve"> UND  </v>
          </cell>
          <cell r="D1021">
            <v>131010</v>
          </cell>
        </row>
        <row r="1022">
          <cell r="A1022" t="str">
            <v>080508</v>
          </cell>
          <cell r="B1022" t="str">
            <v xml:space="preserve"> SUMIDERO DOBLE TIPO B  </v>
          </cell>
          <cell r="C1022" t="str">
            <v xml:space="preserve"> UND  </v>
          </cell>
          <cell r="D1022">
            <v>428670</v>
          </cell>
        </row>
        <row r="1023">
          <cell r="A1023" t="str">
            <v>080509</v>
          </cell>
          <cell r="B1023" t="str">
            <v xml:space="preserve"> SUMIDERO SENCILLO TIPO B  </v>
          </cell>
          <cell r="C1023" t="str">
            <v xml:space="preserve"> UND  </v>
          </cell>
          <cell r="D1023">
            <v>318700</v>
          </cell>
        </row>
        <row r="1024">
          <cell r="A1024" t="str">
            <v>080510</v>
          </cell>
          <cell r="B1024" t="str">
            <v xml:space="preserve"> CUNETAS EN CONCRETO 3000 PSI 80 E=0.10  </v>
          </cell>
          <cell r="C1024" t="str">
            <v xml:space="preserve"> ML  </v>
          </cell>
          <cell r="D1024">
            <v>35440</v>
          </cell>
        </row>
        <row r="1025">
          <cell r="A1025" t="str">
            <v>080511</v>
          </cell>
          <cell r="B1025" t="str">
            <v xml:space="preserve"> DEMOL.ANDEN E=0.10 +RETIRO  </v>
          </cell>
          <cell r="C1025" t="str">
            <v xml:space="preserve"> M2  </v>
          </cell>
          <cell r="D1025">
            <v>3690</v>
          </cell>
        </row>
        <row r="1026">
          <cell r="A1026" t="str">
            <v>080512</v>
          </cell>
          <cell r="B1026" t="str">
            <v xml:space="preserve"> DEMOL.PAVIMENTO CONCRETO E=15CM +RET  </v>
          </cell>
          <cell r="C1026" t="str">
            <v xml:space="preserve"> M2  </v>
          </cell>
          <cell r="D1026">
            <v>11610</v>
          </cell>
        </row>
        <row r="1027">
          <cell r="A1027" t="str">
            <v>080513</v>
          </cell>
          <cell r="B1027" t="str">
            <v xml:space="preserve"> DEMOL.PAVIMENTO CONCRETO E=20CM +RET  </v>
          </cell>
          <cell r="C1027" t="str">
            <v xml:space="preserve"> M2  </v>
          </cell>
          <cell r="D1027">
            <v>17110</v>
          </cell>
        </row>
        <row r="1028">
          <cell r="A1028" t="str">
            <v>080514</v>
          </cell>
          <cell r="B1028" t="str">
            <v xml:space="preserve"> EMPRADIZACION  </v>
          </cell>
          <cell r="C1028" t="str">
            <v xml:space="preserve"> M2  </v>
          </cell>
          <cell r="D1028">
            <v>4880</v>
          </cell>
        </row>
        <row r="1029">
          <cell r="A1029" t="str">
            <v>080515</v>
          </cell>
          <cell r="B1029" t="str">
            <v xml:space="preserve"> GAVIONES CALIBRE 12  </v>
          </cell>
          <cell r="C1029" t="str">
            <v xml:space="preserve"> M3  </v>
          </cell>
          <cell r="D1029">
            <v>103340</v>
          </cell>
        </row>
        <row r="1030">
          <cell r="A1030" t="str">
            <v>080516</v>
          </cell>
          <cell r="B1030" t="str">
            <v xml:space="preserve"> GAVIONES CALIBRE 13  </v>
          </cell>
          <cell r="C1030" t="str">
            <v xml:space="preserve"> M3  </v>
          </cell>
          <cell r="D1030">
            <v>100990</v>
          </cell>
        </row>
        <row r="1031">
          <cell r="A1031" t="str">
            <v>080517</v>
          </cell>
          <cell r="B1031" t="str">
            <v xml:space="preserve"> LIMPIEZA CUNETAS,ZANJAS,DESCOLES(MANUAL)  </v>
          </cell>
          <cell r="C1031" t="str">
            <v xml:space="preserve"> ML  </v>
          </cell>
          <cell r="D1031">
            <v>1130</v>
          </cell>
        </row>
        <row r="1032">
          <cell r="A1032" t="str">
            <v>080518</v>
          </cell>
          <cell r="B1032" t="str">
            <v xml:space="preserve"> LIMPIEZA ALCANTARILLAS D&gt;=18"  </v>
          </cell>
          <cell r="C1032" t="str">
            <v xml:space="preserve"> UND  </v>
          </cell>
          <cell r="D1032">
            <v>50030</v>
          </cell>
        </row>
        <row r="1033">
          <cell r="A1033" t="str">
            <v>080520</v>
          </cell>
          <cell r="B1033" t="str">
            <v xml:space="preserve"> REALCE CAMARA DE INSPECCION  </v>
          </cell>
          <cell r="C1033" t="str">
            <v xml:space="preserve"> UND  </v>
          </cell>
          <cell r="D1033">
            <v>186440</v>
          </cell>
        </row>
        <row r="1034">
          <cell r="A1034" t="str">
            <v>080521</v>
          </cell>
          <cell r="B1034" t="str">
            <v xml:space="preserve"> SARDINEL EN CONCRETO 40X15 TRAPEZOIDAL  </v>
          </cell>
          <cell r="C1034" t="str">
            <v xml:space="preserve"> ML  </v>
          </cell>
          <cell r="D1034">
            <v>32260</v>
          </cell>
        </row>
        <row r="1035">
          <cell r="A1035" t="str">
            <v>080522</v>
          </cell>
          <cell r="B1035" t="str">
            <v xml:space="preserve"> SARDINEL EN CONCRETO 15X15 MAS HIERRO  </v>
          </cell>
          <cell r="C1035" t="str">
            <v xml:space="preserve"> ML  </v>
          </cell>
          <cell r="D1035">
            <v>14080</v>
          </cell>
        </row>
        <row r="1036">
          <cell r="A1036" t="str">
            <v>080523</v>
          </cell>
          <cell r="B1036" t="str">
            <v xml:space="preserve"> TRANSPORTE TUBERIA HS D= 6" HASTA 10"  </v>
          </cell>
          <cell r="C1036" t="str">
            <v xml:space="preserve"> M/K  </v>
          </cell>
          <cell r="D1036">
            <v>30</v>
          </cell>
        </row>
        <row r="1037">
          <cell r="A1037" t="str">
            <v>080524</v>
          </cell>
          <cell r="B1037" t="str">
            <v xml:space="preserve"> TUBERIA CONCRETO SIMPLE D= 6"U.M. S.T.  </v>
          </cell>
          <cell r="C1037" t="str">
            <v xml:space="preserve"> ML  </v>
          </cell>
          <cell r="D1037">
            <v>19180</v>
          </cell>
        </row>
        <row r="1038">
          <cell r="A1038" t="str">
            <v>080525</v>
          </cell>
          <cell r="B1038" t="str">
            <v xml:space="preserve"> TUBERIA CONCRETO SIMPLE D= 8"U.C. S.T.  </v>
          </cell>
          <cell r="C1038" t="str">
            <v xml:space="preserve"> ML  </v>
          </cell>
          <cell r="D1038">
            <v>23580</v>
          </cell>
        </row>
        <row r="1039">
          <cell r="A1039" t="str">
            <v>080527</v>
          </cell>
          <cell r="B1039" t="str">
            <v xml:space="preserve"> SUMINISTRO DE TIERRA PARA NIVELACION  </v>
          </cell>
          <cell r="C1039" t="str">
            <v xml:space="preserve"> M3  </v>
          </cell>
          <cell r="D1039">
            <v>20960</v>
          </cell>
        </row>
        <row r="1040">
          <cell r="A1040" t="str">
            <v>080528</v>
          </cell>
          <cell r="B1040" t="str">
            <v xml:space="preserve"> FILTRO GEODREN  </v>
          </cell>
          <cell r="C1040" t="str">
            <v xml:space="preserve"> ML  </v>
          </cell>
          <cell r="D1040">
            <v>47500</v>
          </cell>
        </row>
        <row r="1041">
          <cell r="A1041" t="str">
            <v>080529</v>
          </cell>
          <cell r="B1041" t="str">
            <v xml:space="preserve"> LOSA CAMARA DE INSPCCI.INCLUY.TAPA  </v>
          </cell>
          <cell r="C1041" t="str">
            <v xml:space="preserve"> UND  </v>
          </cell>
          <cell r="D1041">
            <v>290760</v>
          </cell>
        </row>
        <row r="1042">
          <cell r="A1042" t="str">
            <v>080530</v>
          </cell>
          <cell r="B1042" t="str">
            <v xml:space="preserve"> NIVELACION DE CAMARA (DESCENSO)  </v>
          </cell>
          <cell r="C1042" t="str">
            <v xml:space="preserve"> UND  </v>
          </cell>
          <cell r="D1042">
            <v>87790</v>
          </cell>
        </row>
        <row r="1043">
          <cell r="A1043" t="str">
            <v>0806</v>
          </cell>
          <cell r="B1043" t="str">
            <v xml:space="preserve"> MANTENIMIENTO  </v>
          </cell>
          <cell r="C1043" t="str">
            <v xml:space="preserve"> </v>
          </cell>
          <cell r="D1043" t="str">
            <v xml:space="preserve"> </v>
          </cell>
        </row>
        <row r="1044">
          <cell r="A1044" t="str">
            <v>080602</v>
          </cell>
          <cell r="B1044" t="str">
            <v xml:space="preserve"> CONCRETO ASFALTICO BACHEO  </v>
          </cell>
          <cell r="C1044" t="str">
            <v xml:space="preserve"> M3  </v>
          </cell>
          <cell r="D1044">
            <v>284340</v>
          </cell>
        </row>
        <row r="1045">
          <cell r="A1045" t="str">
            <v>080603</v>
          </cell>
          <cell r="B1045" t="str">
            <v xml:space="preserve"> CONFORM.COMPACT.SUBRASANTE CBR=95  </v>
          </cell>
          <cell r="C1045" t="str">
            <v xml:space="preserve"> M2  </v>
          </cell>
          <cell r="D1045">
            <v>1100</v>
          </cell>
        </row>
        <row r="1046">
          <cell r="A1046" t="str">
            <v>080604</v>
          </cell>
          <cell r="B1046" t="str">
            <v xml:space="preserve"> CONFORMACION DE VIA SIN COMPACTAR  </v>
          </cell>
          <cell r="C1046" t="str">
            <v xml:space="preserve"> M2  </v>
          </cell>
          <cell r="D1046">
            <v>410</v>
          </cell>
        </row>
        <row r="1047">
          <cell r="A1047" t="str">
            <v>080605</v>
          </cell>
          <cell r="B1047" t="str">
            <v xml:space="preserve"> DEMOL.ALCANTARILLAS DIAM=20" + RETIRO  </v>
          </cell>
          <cell r="C1047" t="str">
            <v xml:space="preserve"> ML  </v>
          </cell>
          <cell r="D1047">
            <v>86780</v>
          </cell>
        </row>
        <row r="1048">
          <cell r="A1048" t="str">
            <v>080606</v>
          </cell>
          <cell r="B1048" t="str">
            <v xml:space="preserve"> DEMOL.ALCANTARILLAS DIAM=36" + RETIRO  </v>
          </cell>
          <cell r="C1048" t="str">
            <v xml:space="preserve"> ML  </v>
          </cell>
          <cell r="D1048">
            <v>89900</v>
          </cell>
        </row>
        <row r="1049">
          <cell r="A1049" t="str">
            <v>080607</v>
          </cell>
          <cell r="B1049" t="str">
            <v xml:space="preserve"> DEMOL.CAJAS - CABEZALES INCLUYE RETIRO  </v>
          </cell>
          <cell r="C1049" t="str">
            <v xml:space="preserve"> M3  </v>
          </cell>
          <cell r="D1049">
            <v>178330</v>
          </cell>
        </row>
        <row r="1050">
          <cell r="A1050" t="str">
            <v>080608</v>
          </cell>
          <cell r="B1050" t="str">
            <v xml:space="preserve"> DEMOL.PAVIMENTO FLEXIBLE + RETIRO 10KMS  </v>
          </cell>
          <cell r="C1050" t="str">
            <v xml:space="preserve"> M3  </v>
          </cell>
          <cell r="D1050">
            <v>84350</v>
          </cell>
        </row>
        <row r="1051">
          <cell r="A1051" t="str">
            <v>080609</v>
          </cell>
          <cell r="B1051" t="str">
            <v xml:space="preserve"> FRESADO  </v>
          </cell>
          <cell r="C1051" t="str">
            <v xml:space="preserve"> M3  </v>
          </cell>
          <cell r="D1051">
            <v>50720</v>
          </cell>
        </row>
        <row r="1052">
          <cell r="A1052" t="str">
            <v>080610</v>
          </cell>
          <cell r="B1052" t="str">
            <v xml:space="preserve"> GEOTEXTIL NO TEJIDO  </v>
          </cell>
          <cell r="C1052" t="str">
            <v xml:space="preserve"> M2  </v>
          </cell>
          <cell r="D1052">
            <v>3230</v>
          </cell>
        </row>
        <row r="1053">
          <cell r="A1053" t="str">
            <v>080611</v>
          </cell>
          <cell r="B1053" t="str">
            <v xml:space="preserve"> GEOTEXTIL TEJIDO  </v>
          </cell>
          <cell r="C1053" t="str">
            <v xml:space="preserve"> M2  </v>
          </cell>
          <cell r="D1053">
            <v>3860</v>
          </cell>
        </row>
        <row r="1054">
          <cell r="A1054" t="str">
            <v>080612</v>
          </cell>
          <cell r="B1054" t="str">
            <v xml:space="preserve"> MATERIAL FILTRANTE GRANULAR CANT.RODADO  </v>
          </cell>
          <cell r="C1054" t="str">
            <v xml:space="preserve"> M3  </v>
          </cell>
          <cell r="D1054">
            <v>49360</v>
          </cell>
        </row>
        <row r="1055">
          <cell r="A1055" t="str">
            <v>080613</v>
          </cell>
          <cell r="B1055" t="str">
            <v xml:space="preserve"> REMOCION DE DERRUMBES EN SITIO  </v>
          </cell>
          <cell r="C1055" t="str">
            <v xml:space="preserve"> M3  </v>
          </cell>
          <cell r="D1055">
            <v>3390</v>
          </cell>
        </row>
        <row r="1056">
          <cell r="A1056" t="str">
            <v>080614</v>
          </cell>
          <cell r="B1056" t="str">
            <v xml:space="preserve"> REPARACION BACHES EN AFIRMADO  </v>
          </cell>
          <cell r="C1056" t="str">
            <v xml:space="preserve"> M3  </v>
          </cell>
          <cell r="D1056">
            <v>35690</v>
          </cell>
        </row>
        <row r="1057">
          <cell r="A1057" t="str">
            <v>080615</v>
          </cell>
          <cell r="B1057" t="str">
            <v xml:space="preserve"> ROCERIA  </v>
          </cell>
          <cell r="C1057" t="str">
            <v xml:space="preserve"> HCA  </v>
          </cell>
          <cell r="D1057">
            <v>303310</v>
          </cell>
        </row>
        <row r="1058">
          <cell r="A1058" t="str">
            <v>080616</v>
          </cell>
          <cell r="B1058" t="str">
            <v xml:space="preserve"> TUBERIA CONCRETO SIMPLE D=24"U.M.  </v>
          </cell>
          <cell r="C1058" t="str">
            <v xml:space="preserve"> ML  </v>
          </cell>
          <cell r="D1058">
            <v>155270</v>
          </cell>
        </row>
        <row r="1059">
          <cell r="A1059" t="str">
            <v>080618</v>
          </cell>
          <cell r="B1059" t="str">
            <v xml:space="preserve"> DEMOLICION DE CABEZALES Y CAJAS +RETIRO  </v>
          </cell>
          <cell r="C1059" t="str">
            <v xml:space="preserve"> M3  </v>
          </cell>
          <cell r="D1059">
            <v>178330</v>
          </cell>
        </row>
        <row r="1060">
          <cell r="A1060" t="str">
            <v>080619</v>
          </cell>
          <cell r="B1060" t="str">
            <v xml:space="preserve"> TUBERIA EN CONCRETO REFORZADO D=36" U.M  </v>
          </cell>
          <cell r="C1060" t="str">
            <v xml:space="preserve"> ML  </v>
          </cell>
          <cell r="D1060">
            <v>322810</v>
          </cell>
        </row>
        <row r="1061">
          <cell r="A1061" t="str">
            <v>080620</v>
          </cell>
          <cell r="B1061" t="str">
            <v xml:space="preserve"> SUMINISTRO Y REGADO MATERIAL SELECC.  </v>
          </cell>
          <cell r="C1061" t="str">
            <v xml:space="preserve"> M3  </v>
          </cell>
          <cell r="D1061">
            <v>12510</v>
          </cell>
        </row>
        <row r="1062">
          <cell r="A1062" t="str">
            <v>080621</v>
          </cell>
          <cell r="B1062" t="str">
            <v xml:space="preserve"> CUNETA EN TIERRA (MANUAL)  </v>
          </cell>
          <cell r="C1062" t="str">
            <v xml:space="preserve"> ML  </v>
          </cell>
          <cell r="D1062">
            <v>1130</v>
          </cell>
        </row>
        <row r="1063">
          <cell r="A1063" t="str">
            <v>0807</v>
          </cell>
          <cell r="B1063" t="str">
            <v xml:space="preserve"> SENALIZACION  </v>
          </cell>
          <cell r="C1063" t="str">
            <v xml:space="preserve"> </v>
          </cell>
          <cell r="D1063" t="str">
            <v xml:space="preserve"> </v>
          </cell>
        </row>
        <row r="1064">
          <cell r="A1064" t="str">
            <v>080702</v>
          </cell>
          <cell r="B1064" t="str">
            <v xml:space="preserve"> LINEA DE DEMARCACION CONTINUA  </v>
          </cell>
          <cell r="C1064" t="str">
            <v xml:space="preserve"> ML  </v>
          </cell>
          <cell r="D1064">
            <v>2030</v>
          </cell>
        </row>
        <row r="1065">
          <cell r="A1065" t="str">
            <v>080703</v>
          </cell>
          <cell r="B1065" t="str">
            <v xml:space="preserve"> LINEA DE DEMARCACION DISCONTINUA  </v>
          </cell>
          <cell r="C1065" t="str">
            <v xml:space="preserve"> ML  </v>
          </cell>
          <cell r="D1065">
            <v>2030</v>
          </cell>
        </row>
        <row r="1066">
          <cell r="A1066" t="str">
            <v>080704</v>
          </cell>
          <cell r="B1066" t="str">
            <v xml:space="preserve"> SENALIZACION VERTICAL  </v>
          </cell>
          <cell r="C1066" t="str">
            <v xml:space="preserve"> UND  </v>
          </cell>
          <cell r="D1066">
            <v>178960</v>
          </cell>
        </row>
        <row r="1067">
          <cell r="A1067" t="str">
            <v>080705</v>
          </cell>
          <cell r="B1067" t="str">
            <v xml:space="preserve"> TACHES REFLECTIVAS  </v>
          </cell>
          <cell r="C1067" t="str">
            <v xml:space="preserve"> UND  </v>
          </cell>
          <cell r="D1067">
            <v>8120</v>
          </cell>
        </row>
        <row r="1068">
          <cell r="A1068" t="str">
            <v>0808</v>
          </cell>
          <cell r="B1068" t="str">
            <v xml:space="preserve"> PUENTES  </v>
          </cell>
          <cell r="C1068" t="str">
            <v xml:space="preserve"> </v>
          </cell>
          <cell r="D1068" t="str">
            <v xml:space="preserve"> </v>
          </cell>
        </row>
        <row r="1069">
          <cell r="A1069" t="str">
            <v>080801</v>
          </cell>
          <cell r="B1069" t="str">
            <v xml:space="preserve"> APOYO DE NEOPRENO\DUREZA 60  </v>
          </cell>
          <cell r="C1069" t="str">
            <v xml:space="preserve"> UND  </v>
          </cell>
          <cell r="D1069">
            <v>81490</v>
          </cell>
        </row>
        <row r="1070">
          <cell r="A1070" t="str">
            <v>080802</v>
          </cell>
          <cell r="B1070" t="str">
            <v xml:space="preserve"> BARANDA METAL.TUBO GALV. 3"  S. DIS </v>
          </cell>
          <cell r="C1070" t="str">
            <v xml:space="preserve"> ML  </v>
          </cell>
          <cell r="D1070">
            <v>189950</v>
          </cell>
        </row>
        <row r="1071">
          <cell r="A1071" t="str">
            <v>080803</v>
          </cell>
          <cell r="B1071" t="str">
            <v xml:space="preserve"> BARANDA METAL.TUBO GALV. 4"  S. DIS</v>
          </cell>
          <cell r="C1071" t="str">
            <v xml:space="preserve"> ML  </v>
          </cell>
          <cell r="D1071">
            <v>212300</v>
          </cell>
        </row>
        <row r="1072">
          <cell r="A1072" t="str">
            <v>080804</v>
          </cell>
          <cell r="B1072" t="str">
            <v xml:space="preserve"> BARANDA METAL.TUBO GALV. 2"  S. DIS </v>
          </cell>
          <cell r="C1072" t="str">
            <v xml:space="preserve"> ML  </v>
          </cell>
          <cell r="D1072">
            <v>127820</v>
          </cell>
        </row>
        <row r="1073">
          <cell r="A1073" t="str">
            <v>080805</v>
          </cell>
          <cell r="B1073" t="str">
            <v xml:space="preserve"> BOX COULVERT CONCRETO DE 3000 PSI  </v>
          </cell>
          <cell r="C1073" t="str">
            <v xml:space="preserve"> M3  </v>
          </cell>
          <cell r="D1073">
            <v>484370</v>
          </cell>
        </row>
        <row r="1074">
          <cell r="A1074" t="str">
            <v>080806</v>
          </cell>
          <cell r="B1074" t="str">
            <v xml:space="preserve"> ESTRIBOS Y ALETAS EN CONCRETO 3000 PSI  </v>
          </cell>
          <cell r="C1074" t="str">
            <v xml:space="preserve"> M3  </v>
          </cell>
          <cell r="D1074">
            <v>390030</v>
          </cell>
        </row>
        <row r="1075">
          <cell r="A1075" t="str">
            <v>080807</v>
          </cell>
          <cell r="B1075" t="str">
            <v xml:space="preserve"> EXCAVACION A MAQUINA SIN RETIRO  </v>
          </cell>
          <cell r="C1075" t="str">
            <v xml:space="preserve"> M3  </v>
          </cell>
          <cell r="D1075">
            <v>2040</v>
          </cell>
        </row>
        <row r="1076">
          <cell r="A1076" t="str">
            <v>080808</v>
          </cell>
          <cell r="B1076" t="str">
            <v xml:space="preserve"> JUNTA DILATACION DOS LADOS SEGUN DIS  </v>
          </cell>
          <cell r="C1076" t="str">
            <v xml:space="preserve"> ML  </v>
          </cell>
          <cell r="D1076">
            <v>39410</v>
          </cell>
        </row>
        <row r="1077">
          <cell r="A1077" t="str">
            <v>080809</v>
          </cell>
          <cell r="B1077" t="str">
            <v xml:space="preserve"> MURO CONCRETO CONTENCION:INCLUYE FORMAL  </v>
          </cell>
          <cell r="C1077" t="str">
            <v xml:space="preserve"> M3  </v>
          </cell>
          <cell r="D1077">
            <v>421770</v>
          </cell>
        </row>
        <row r="1078">
          <cell r="A1078" t="str">
            <v>080810</v>
          </cell>
          <cell r="B1078" t="str">
            <v xml:space="preserve"> REFUERZOS EN HIERRO DE 37.000 PSI.  </v>
          </cell>
          <cell r="C1078" t="str">
            <v xml:space="preserve"> KLS  </v>
          </cell>
          <cell r="D1078">
            <v>3100</v>
          </cell>
        </row>
        <row r="1079">
          <cell r="A1079" t="str">
            <v>080811</v>
          </cell>
          <cell r="B1079" t="str">
            <v xml:space="preserve"> REFUERZOS EN HIERRO DE 60.000 PSI.  </v>
          </cell>
          <cell r="C1079" t="str">
            <v xml:space="preserve"> KLS  </v>
          </cell>
          <cell r="D1079">
            <v>3100</v>
          </cell>
        </row>
        <row r="1080">
          <cell r="A1080" t="str">
            <v>080812</v>
          </cell>
          <cell r="B1080" t="str">
            <v xml:space="preserve"> VIGAS\ LOSAS Y RIOSTRAS CONC. 3000 PSI.  </v>
          </cell>
          <cell r="C1080" t="str">
            <v xml:space="preserve"> M3  </v>
          </cell>
          <cell r="D1080">
            <v>582020</v>
          </cell>
        </row>
        <row r="1081">
          <cell r="A1081" t="str">
            <v>080813</v>
          </cell>
          <cell r="B1081" t="str">
            <v xml:space="preserve"> ZARPAS EN CONCRETO DE 3000 PSI.  </v>
          </cell>
          <cell r="C1081" t="str">
            <v xml:space="preserve"> M3  </v>
          </cell>
          <cell r="D1081">
            <v>362900</v>
          </cell>
        </row>
        <row r="1082">
          <cell r="A1082" t="str">
            <v>10</v>
          </cell>
          <cell r="B1082" t="str">
            <v xml:space="preserve"> OBRAS PRELIMINARES  </v>
          </cell>
          <cell r="C1082">
            <v>0</v>
          </cell>
        </row>
        <row r="1083">
          <cell r="A1083" t="str">
            <v>1001</v>
          </cell>
          <cell r="B1083" t="str">
            <v xml:space="preserve"> ACTIVIDADES PRELIMINARES  </v>
          </cell>
          <cell r="C1083" t="str">
            <v xml:space="preserve"> </v>
          </cell>
          <cell r="D1083" t="str">
            <v xml:space="preserve"> </v>
          </cell>
        </row>
        <row r="1084">
          <cell r="A1084" t="str">
            <v>100101</v>
          </cell>
          <cell r="B1084" t="str">
            <v xml:space="preserve"> BODEGAJE  </v>
          </cell>
          <cell r="C1084" t="str">
            <v xml:space="preserve"> MES  </v>
          </cell>
          <cell r="D1084">
            <v>86800</v>
          </cell>
        </row>
        <row r="1085">
          <cell r="A1085" t="str">
            <v>100102</v>
          </cell>
          <cell r="B1085" t="str">
            <v xml:space="preserve"> CAMPAMENTO TABLA  9 M2</v>
          </cell>
          <cell r="C1085" t="str">
            <v xml:space="preserve"> UND  </v>
          </cell>
          <cell r="D1085">
            <v>742370</v>
          </cell>
        </row>
        <row r="1086">
          <cell r="A1086" t="str">
            <v>100103</v>
          </cell>
          <cell r="B1086" t="str">
            <v xml:space="preserve"> CAMPAMENTO TABLA  18 M2</v>
          </cell>
          <cell r="C1086" t="str">
            <v xml:space="preserve"> UND  </v>
          </cell>
          <cell r="D1086">
            <v>1324620</v>
          </cell>
        </row>
        <row r="1087">
          <cell r="A1087" t="str">
            <v>100104</v>
          </cell>
          <cell r="B1087" t="str">
            <v xml:space="preserve"> CERRAMIENTO ALAMBRE PUAS 5 HILOS  </v>
          </cell>
          <cell r="C1087" t="str">
            <v xml:space="preserve"> ML  </v>
          </cell>
          <cell r="D1087">
            <v>5530</v>
          </cell>
        </row>
        <row r="1088">
          <cell r="A1088" t="str">
            <v>100105</v>
          </cell>
          <cell r="B1088" t="str">
            <v xml:space="preserve"> CERRAMIENTO ESTERILLA  </v>
          </cell>
          <cell r="C1088" t="str">
            <v xml:space="preserve"> M2  </v>
          </cell>
          <cell r="D1088">
            <v>8170</v>
          </cell>
        </row>
        <row r="1089">
          <cell r="A1089" t="str">
            <v>100106</v>
          </cell>
          <cell r="B1089" t="str">
            <v xml:space="preserve"> CERRAMIENTO LAMINA GALVANIZADA  </v>
          </cell>
          <cell r="C1089" t="str">
            <v xml:space="preserve"> M2  </v>
          </cell>
          <cell r="D1089">
            <v>16650</v>
          </cell>
        </row>
        <row r="1090">
          <cell r="A1090" t="str">
            <v>100107</v>
          </cell>
          <cell r="B1090" t="str">
            <v xml:space="preserve"> CERRAMIENTO TABLA RUSTICA H=2MT  </v>
          </cell>
          <cell r="C1090" t="str">
            <v xml:space="preserve"> ML  </v>
          </cell>
          <cell r="D1090">
            <v>25620</v>
          </cell>
        </row>
        <row r="1091">
          <cell r="A1091" t="str">
            <v>100108</v>
          </cell>
          <cell r="B1091" t="str">
            <v xml:space="preserve"> DESCAPOTE MANUAL MAS RETIRO H= O.20 MTS  </v>
          </cell>
          <cell r="C1091" t="str">
            <v xml:space="preserve"> M2  </v>
          </cell>
          <cell r="D1091">
            <v>3990</v>
          </cell>
        </row>
        <row r="1092">
          <cell r="A1092" t="str">
            <v>100109</v>
          </cell>
          <cell r="B1092" t="str">
            <v xml:space="preserve"> ESCALERA PROVISIONAL MADERA L=3.5M  </v>
          </cell>
          <cell r="C1092" t="str">
            <v xml:space="preserve"> UND  </v>
          </cell>
          <cell r="D1092">
            <v>105620</v>
          </cell>
        </row>
        <row r="1093">
          <cell r="A1093" t="str">
            <v>100110</v>
          </cell>
          <cell r="B1093" t="str">
            <v xml:space="preserve"> INSTALACION PROVISIONAL ACUEDUCTO  </v>
          </cell>
          <cell r="C1093" t="str">
            <v xml:space="preserve"> MES  </v>
          </cell>
          <cell r="D1093">
            <v>86800</v>
          </cell>
        </row>
        <row r="1094">
          <cell r="A1094" t="str">
            <v>100111</v>
          </cell>
          <cell r="B1094" t="str">
            <v xml:space="preserve"> INSTALACION PROVISIONAL ENERGIA  </v>
          </cell>
          <cell r="C1094" t="str">
            <v xml:space="preserve"> MES  </v>
          </cell>
          <cell r="D1094">
            <v>118400</v>
          </cell>
        </row>
        <row r="1095">
          <cell r="A1095" t="str">
            <v>100112</v>
          </cell>
          <cell r="B1095" t="str">
            <v xml:space="preserve"> LIMPIEZA DESMONTE ASEO  </v>
          </cell>
          <cell r="C1095" t="str">
            <v xml:space="preserve"> M2  </v>
          </cell>
          <cell r="D1095">
            <v>1420</v>
          </cell>
        </row>
        <row r="1096">
          <cell r="A1096" t="str">
            <v>100113</v>
          </cell>
          <cell r="B1096" t="str">
            <v xml:space="preserve"> LOCALIZACION-REPLANTEO OBRA ARQUITECTON.  </v>
          </cell>
          <cell r="C1096" t="str">
            <v xml:space="preserve"> M2  </v>
          </cell>
          <cell r="D1096">
            <v>2160</v>
          </cell>
        </row>
        <row r="1097">
          <cell r="A1097" t="str">
            <v>100114</v>
          </cell>
          <cell r="B1097" t="str">
            <v xml:space="preserve"> PUERTA TABLA Y GUADUA  </v>
          </cell>
          <cell r="C1097" t="str">
            <v xml:space="preserve"> UND  </v>
          </cell>
          <cell r="D1097">
            <v>63790</v>
          </cell>
        </row>
        <row r="1098">
          <cell r="A1098" t="str">
            <v>100115</v>
          </cell>
          <cell r="B1098" t="str">
            <v xml:space="preserve"> PASO PEATONAL PROVISIONAL TABLON A=60CM  </v>
          </cell>
          <cell r="C1098" t="str">
            <v xml:space="preserve"> UND  </v>
          </cell>
          <cell r="D1098">
            <v>54060</v>
          </cell>
        </row>
        <row r="1099">
          <cell r="A1099" t="str">
            <v>100116</v>
          </cell>
          <cell r="B1099" t="str">
            <v xml:space="preserve"> RETIRO PRADO - MALEZA  </v>
          </cell>
          <cell r="C1099" t="str">
            <v xml:space="preserve"> M2  </v>
          </cell>
          <cell r="D1099">
            <v>710</v>
          </cell>
        </row>
        <row r="1100">
          <cell r="A1100" t="str">
            <v>1002</v>
          </cell>
          <cell r="B1100" t="str">
            <v xml:space="preserve"> DEMOLICION ESTRUCTURA  </v>
          </cell>
          <cell r="C1100" t="str">
            <v xml:space="preserve"> </v>
          </cell>
          <cell r="D1100" t="str">
            <v xml:space="preserve"> </v>
          </cell>
        </row>
        <row r="1101">
          <cell r="A1101" t="str">
            <v>100201</v>
          </cell>
          <cell r="B1101" t="str">
            <v xml:space="preserve"> DEMOL.CIMIENTO CONCRETO (CR)  </v>
          </cell>
          <cell r="C1101" t="str">
            <v xml:space="preserve"> M3  </v>
          </cell>
          <cell r="D1101">
            <v>121170</v>
          </cell>
        </row>
        <row r="1102">
          <cell r="A1102" t="str">
            <v>100202</v>
          </cell>
          <cell r="B1102" t="str">
            <v xml:space="preserve"> DEMOL.CIMIENTO CONCRETO (SR)  </v>
          </cell>
          <cell r="C1102" t="str">
            <v xml:space="preserve"> M3  </v>
          </cell>
          <cell r="D1102">
            <v>107980</v>
          </cell>
        </row>
        <row r="1103">
          <cell r="A1103" t="str">
            <v>100203</v>
          </cell>
          <cell r="B1103" t="str">
            <v xml:space="preserve"> DEMOL.COLUMNA CONCRETO  </v>
          </cell>
          <cell r="C1103" t="str">
            <v xml:space="preserve"> M3  </v>
          </cell>
          <cell r="D1103">
            <v>166320</v>
          </cell>
        </row>
        <row r="1104">
          <cell r="A1104" t="str">
            <v>100204</v>
          </cell>
          <cell r="B1104" t="str">
            <v xml:space="preserve"> DEMOL.COLUMNA CONCRETO AMARRE  </v>
          </cell>
          <cell r="C1104" t="str">
            <v xml:space="preserve"> ML  </v>
          </cell>
          <cell r="D1104">
            <v>10340</v>
          </cell>
        </row>
        <row r="1105">
          <cell r="A1105" t="str">
            <v>100205</v>
          </cell>
          <cell r="B1105" t="str">
            <v xml:space="preserve"> DEMOL.CONCRETO CICLOPEO  </v>
          </cell>
          <cell r="C1105" t="str">
            <v xml:space="preserve"> M3  </v>
          </cell>
          <cell r="D1105">
            <v>140680</v>
          </cell>
        </row>
        <row r="1106">
          <cell r="A1106" t="str">
            <v>100206</v>
          </cell>
          <cell r="B1106" t="str">
            <v xml:space="preserve"> DEMOL.ESCALERA  </v>
          </cell>
          <cell r="C1106" t="str">
            <v xml:space="preserve"> M2  </v>
          </cell>
          <cell r="D1106">
            <v>27960</v>
          </cell>
        </row>
        <row r="1107">
          <cell r="A1107" t="str">
            <v>100207</v>
          </cell>
          <cell r="B1107" t="str">
            <v xml:space="preserve"> DEMOL.LOSA ALIGERADA E&lt;=25CMS  </v>
          </cell>
          <cell r="C1107" t="str">
            <v xml:space="preserve"> M2  </v>
          </cell>
          <cell r="D1107">
            <v>26650</v>
          </cell>
        </row>
        <row r="1108">
          <cell r="A1108" t="str">
            <v>100208</v>
          </cell>
          <cell r="B1108" t="str">
            <v xml:space="preserve"> DEMOL.LOSA ALIGERADA E&gt;=25CMS  </v>
          </cell>
          <cell r="C1108" t="str">
            <v xml:space="preserve"> M2  </v>
          </cell>
          <cell r="D1108">
            <v>37770</v>
          </cell>
        </row>
        <row r="1109">
          <cell r="A1109" t="str">
            <v>100209</v>
          </cell>
          <cell r="B1109" t="str">
            <v xml:space="preserve"> DEMOL.LOSA MACIZA C. E&lt;=20CMS  </v>
          </cell>
          <cell r="C1109" t="str">
            <v xml:space="preserve"> M2  </v>
          </cell>
          <cell r="D1109">
            <v>26310</v>
          </cell>
        </row>
        <row r="1110">
          <cell r="A1110" t="str">
            <v>100210</v>
          </cell>
          <cell r="B1110" t="str">
            <v xml:space="preserve"> DEMOL.LOSA MACIZA C. E&gt;=20CMS  </v>
          </cell>
          <cell r="C1110" t="str">
            <v xml:space="preserve"> M2  </v>
          </cell>
          <cell r="D1110">
            <v>45060</v>
          </cell>
        </row>
        <row r="1111">
          <cell r="A1111" t="str">
            <v>100211</v>
          </cell>
          <cell r="B1111" t="str">
            <v xml:space="preserve"> DEMOL.MURO CONCRETO E=10CM  </v>
          </cell>
          <cell r="C1111" t="str">
            <v xml:space="preserve"> M2  </v>
          </cell>
          <cell r="D1111">
            <v>23210</v>
          </cell>
        </row>
        <row r="1112">
          <cell r="A1112" t="str">
            <v>100212</v>
          </cell>
          <cell r="B1112" t="str">
            <v xml:space="preserve"> DEMOL.MURO CONCRETO E=15CM  </v>
          </cell>
          <cell r="C1112" t="str">
            <v xml:space="preserve"> M2  </v>
          </cell>
          <cell r="D1112">
            <v>28620</v>
          </cell>
        </row>
        <row r="1113">
          <cell r="A1113" t="str">
            <v>100213</v>
          </cell>
          <cell r="B1113" t="str">
            <v xml:space="preserve"> DEMOL.MURO CONCRETO E=30CM  </v>
          </cell>
          <cell r="C1113" t="str">
            <v xml:space="preserve"> M2  </v>
          </cell>
          <cell r="D1113">
            <v>57250</v>
          </cell>
        </row>
        <row r="1114">
          <cell r="A1114" t="str">
            <v>100214</v>
          </cell>
          <cell r="B1114" t="str">
            <v xml:space="preserve"> DEMOL.VIGA AMARRE MURO  </v>
          </cell>
          <cell r="C1114" t="str">
            <v xml:space="preserve"> ML  </v>
          </cell>
          <cell r="D1114">
            <v>6020</v>
          </cell>
        </row>
        <row r="1115">
          <cell r="A1115" t="str">
            <v>100215</v>
          </cell>
          <cell r="B1115" t="str">
            <v xml:space="preserve"> DEMOL.VIGA CANAL  </v>
          </cell>
          <cell r="C1115" t="str">
            <v xml:space="preserve"> ML  </v>
          </cell>
          <cell r="D1115">
            <v>14100</v>
          </cell>
        </row>
        <row r="1116">
          <cell r="A1116" t="str">
            <v>100216</v>
          </cell>
          <cell r="B1116" t="str">
            <v xml:space="preserve"> DEMOL.VIGA CONCRETO 36C-45CM </v>
          </cell>
          <cell r="C1116" t="str">
            <v xml:space="preserve"> ML  </v>
          </cell>
          <cell r="D1116">
            <v>21460</v>
          </cell>
        </row>
        <row r="1117">
          <cell r="A1117" t="str">
            <v>100217</v>
          </cell>
          <cell r="B1117" t="str">
            <v xml:space="preserve"> DEMOL.VIGA CONCRETO &lt;=25C-35CM  </v>
          </cell>
          <cell r="C1117" t="str">
            <v xml:space="preserve"> ML  </v>
          </cell>
          <cell r="D1117">
            <v>7910</v>
          </cell>
        </row>
        <row r="1118">
          <cell r="A1118" t="str">
            <v>100218</v>
          </cell>
          <cell r="B1118" t="str">
            <v xml:space="preserve"> RETIRO CASETON GUADUA-MADE  </v>
          </cell>
          <cell r="C1118" t="str">
            <v xml:space="preserve"> M2  </v>
          </cell>
          <cell r="D1118">
            <v>5800</v>
          </cell>
        </row>
        <row r="1119">
          <cell r="A1119" t="str">
            <v>100219</v>
          </cell>
          <cell r="B1119" t="str">
            <v xml:space="preserve"> DEMOL.RECUBRIMIENTO CONCRETO A=20-30CM  </v>
          </cell>
          <cell r="C1119" t="str">
            <v xml:space="preserve"> ML  </v>
          </cell>
          <cell r="D1119">
            <v>7260</v>
          </cell>
        </row>
        <row r="1120">
          <cell r="A1120" t="str">
            <v>100220</v>
          </cell>
          <cell r="B1120" t="str">
            <v xml:space="preserve"> DEMOL.RECUBRIMIENTO CONCRETO A=31-40CM  </v>
          </cell>
          <cell r="C1120" t="str">
            <v xml:space="preserve"> ML  </v>
          </cell>
          <cell r="D1120">
            <v>8280</v>
          </cell>
        </row>
        <row r="1121">
          <cell r="A1121" t="str">
            <v>100221</v>
          </cell>
          <cell r="B1121" t="str">
            <v xml:space="preserve"> DEMOL.RECUBRIMIENTO CONCRETO A=41-50CM  </v>
          </cell>
          <cell r="C1121" t="str">
            <v xml:space="preserve"> ML  </v>
          </cell>
          <cell r="D1121">
            <v>10720</v>
          </cell>
        </row>
        <row r="1122">
          <cell r="A1122" t="str">
            <v>100224</v>
          </cell>
          <cell r="B1122" t="str">
            <v xml:space="preserve"> DEMOL.RECUBRIMIENTO CONCRETO  </v>
          </cell>
          <cell r="C1122" t="str">
            <v xml:space="preserve"> M2  </v>
          </cell>
          <cell r="D1122">
            <v>19410</v>
          </cell>
        </row>
        <row r="1123">
          <cell r="A1123" t="str">
            <v>1003</v>
          </cell>
          <cell r="B1123" t="str">
            <v xml:space="preserve"> DEMOLICION MAMPOSTERIA  </v>
          </cell>
          <cell r="C1123" t="str">
            <v xml:space="preserve"> </v>
          </cell>
          <cell r="D1123" t="str">
            <v xml:space="preserve"> </v>
          </cell>
        </row>
        <row r="1124">
          <cell r="A1124" t="str">
            <v>100301</v>
          </cell>
          <cell r="B1124" t="str">
            <v xml:space="preserve"> ABERTURA VANO PUERTA-VENTANA  </v>
          </cell>
          <cell r="C1124" t="str">
            <v xml:space="preserve"> M2  </v>
          </cell>
          <cell r="D1124">
            <v>6150</v>
          </cell>
        </row>
        <row r="1125">
          <cell r="A1125" t="str">
            <v>100302</v>
          </cell>
          <cell r="B1125" t="str">
            <v xml:space="preserve"> DEMOL.ALFAGIA CONCRETO  </v>
          </cell>
          <cell r="C1125" t="str">
            <v xml:space="preserve"> ML  </v>
          </cell>
          <cell r="D1125">
            <v>2510</v>
          </cell>
        </row>
        <row r="1126">
          <cell r="A1126" t="str">
            <v>100303</v>
          </cell>
          <cell r="B1126" t="str">
            <v xml:space="preserve"> DEMOL.BEBEDERO EXISTENTE  </v>
          </cell>
          <cell r="C1126" t="str">
            <v xml:space="preserve"> ML  </v>
          </cell>
          <cell r="D1126">
            <v>17490</v>
          </cell>
        </row>
        <row r="1127">
          <cell r="A1127" t="str">
            <v>100304</v>
          </cell>
          <cell r="B1127" t="str">
            <v xml:space="preserve"> DEMOL.CALADO  </v>
          </cell>
          <cell r="C1127" t="str">
            <v xml:space="preserve"> M2  </v>
          </cell>
          <cell r="D1127">
            <v>3110</v>
          </cell>
        </row>
        <row r="1128">
          <cell r="A1128" t="str">
            <v>100305</v>
          </cell>
          <cell r="B1128" t="str">
            <v xml:space="preserve"> DEMOL.ENCHAPE CERAMICO  </v>
          </cell>
          <cell r="C1128" t="str">
            <v xml:space="preserve"> M2  </v>
          </cell>
          <cell r="D1128">
            <v>4820</v>
          </cell>
        </row>
        <row r="1129">
          <cell r="A1129" t="str">
            <v>100306</v>
          </cell>
          <cell r="B1129" t="str">
            <v xml:space="preserve"> DEMOL.ENCHAPE CERAMICO A&lt;.50M  </v>
          </cell>
          <cell r="C1129" t="str">
            <v xml:space="preserve"> ML  </v>
          </cell>
          <cell r="D1129">
            <v>2460</v>
          </cell>
        </row>
        <row r="1130">
          <cell r="A1130" t="str">
            <v>100307</v>
          </cell>
          <cell r="B1130" t="str">
            <v xml:space="preserve"> DEMOL.ENCHAPE CRISTANAC  </v>
          </cell>
          <cell r="C1130" t="str">
            <v xml:space="preserve"> M2  </v>
          </cell>
          <cell r="D1130">
            <v>4820</v>
          </cell>
        </row>
        <row r="1131">
          <cell r="A1131" t="str">
            <v>100308</v>
          </cell>
          <cell r="B1131" t="str">
            <v xml:space="preserve"> DEMOL.GUARDAESCOBA  </v>
          </cell>
          <cell r="C1131" t="str">
            <v xml:space="preserve"> ML  </v>
          </cell>
          <cell r="D1131">
            <v>1310</v>
          </cell>
        </row>
        <row r="1132">
          <cell r="A1132" t="str">
            <v>100309</v>
          </cell>
          <cell r="B1132" t="str">
            <v xml:space="preserve"> DEMOL.LAVADERO EXISTENTE  </v>
          </cell>
          <cell r="C1132" t="str">
            <v xml:space="preserve"> UND  </v>
          </cell>
          <cell r="D1132">
            <v>34810</v>
          </cell>
        </row>
        <row r="1133">
          <cell r="A1133" t="str">
            <v>100310</v>
          </cell>
          <cell r="B1133" t="str">
            <v xml:space="preserve"> DEMOL.MACHON LAD.TIZON  </v>
          </cell>
          <cell r="C1133" t="str">
            <v xml:space="preserve"> ML  </v>
          </cell>
          <cell r="D1133">
            <v>4340</v>
          </cell>
        </row>
        <row r="1134">
          <cell r="A1134" t="str">
            <v>100311</v>
          </cell>
          <cell r="B1134" t="str">
            <v xml:space="preserve"> DEMOL.MESON CONCRETO  </v>
          </cell>
          <cell r="C1134" t="str">
            <v xml:space="preserve"> ML  </v>
          </cell>
          <cell r="D1134">
            <v>15890</v>
          </cell>
        </row>
        <row r="1135">
          <cell r="A1135" t="str">
            <v>100312</v>
          </cell>
          <cell r="B1135" t="str">
            <v xml:space="preserve"> DEMOL.MESON CONCRETO  </v>
          </cell>
          <cell r="C1135" t="str">
            <v xml:space="preserve"> M2  </v>
          </cell>
          <cell r="D1135">
            <v>23320</v>
          </cell>
        </row>
        <row r="1136">
          <cell r="A1136" t="str">
            <v>100313</v>
          </cell>
          <cell r="B1136" t="str">
            <v xml:space="preserve"> DEMOL.MURO ADOBE  </v>
          </cell>
          <cell r="C1136" t="str">
            <v xml:space="preserve"> M2  </v>
          </cell>
          <cell r="D1136">
            <v>3950</v>
          </cell>
        </row>
        <row r="1137">
          <cell r="A1137" t="str">
            <v>100314</v>
          </cell>
          <cell r="B1137" t="str">
            <v xml:space="preserve"> DEMOL.MURO LAD. SOGA  </v>
          </cell>
          <cell r="C1137" t="str">
            <v xml:space="preserve"> M2  </v>
          </cell>
          <cell r="D1137">
            <v>3710</v>
          </cell>
        </row>
        <row r="1138">
          <cell r="A1138" t="str">
            <v>100315</v>
          </cell>
          <cell r="B1138" t="str">
            <v xml:space="preserve"> DEMOL.MURO LAD. SOGA  </v>
          </cell>
          <cell r="C1138" t="str">
            <v xml:space="preserve"> ML  </v>
          </cell>
          <cell r="D1138">
            <v>2630</v>
          </cell>
        </row>
        <row r="1139">
          <cell r="A1139" t="str">
            <v>100316</v>
          </cell>
          <cell r="B1139" t="str">
            <v xml:space="preserve"> DEMOL.MURO LAD. TIZON E=25-40CM  </v>
          </cell>
          <cell r="C1139" t="str">
            <v xml:space="preserve"> M2  </v>
          </cell>
          <cell r="D1139">
            <v>9190</v>
          </cell>
        </row>
        <row r="1140">
          <cell r="A1140" t="str">
            <v>100317</v>
          </cell>
          <cell r="B1140" t="str">
            <v xml:space="preserve"> DEMOL.MURO LAD. TIZON E=41-50CM  </v>
          </cell>
          <cell r="C1140" t="str">
            <v xml:space="preserve"> M2  </v>
          </cell>
          <cell r="D1140">
            <v>12470</v>
          </cell>
        </row>
        <row r="1141">
          <cell r="A1141" t="str">
            <v>100318</v>
          </cell>
          <cell r="B1141" t="str">
            <v xml:space="preserve"> DEMOL.MURO LAD. TIZON E&gt;0.50 MT  </v>
          </cell>
          <cell r="C1141" t="str">
            <v xml:space="preserve"> M2  </v>
          </cell>
          <cell r="D1141">
            <v>20480</v>
          </cell>
        </row>
        <row r="1142">
          <cell r="A1142" t="str">
            <v>100319</v>
          </cell>
          <cell r="B1142" t="str">
            <v xml:space="preserve"> DEMOL.REPELLO  </v>
          </cell>
          <cell r="C1142" t="str">
            <v xml:space="preserve"> M2  </v>
          </cell>
          <cell r="D1142">
            <v>3560</v>
          </cell>
        </row>
        <row r="1143">
          <cell r="A1143" t="str">
            <v>100320</v>
          </cell>
          <cell r="B1143" t="str">
            <v xml:space="preserve"> DEMOL.REPELLO H&lt;.50MT  </v>
          </cell>
          <cell r="C1143" t="str">
            <v xml:space="preserve"> ML  </v>
          </cell>
          <cell r="D1143">
            <v>1360</v>
          </cell>
        </row>
        <row r="1144">
          <cell r="A1144" t="str">
            <v>100321</v>
          </cell>
          <cell r="B1144" t="str">
            <v xml:space="preserve"> DEMOL.REPELLO CIELO  </v>
          </cell>
          <cell r="C1144" t="str">
            <v xml:space="preserve"> M2  </v>
          </cell>
          <cell r="D1144">
            <v>3800</v>
          </cell>
        </row>
        <row r="1145">
          <cell r="A1145" t="str">
            <v>100322</v>
          </cell>
          <cell r="B1145" t="str">
            <v xml:space="preserve"> PICADA ABUZARDADA MURO  </v>
          </cell>
          <cell r="C1145" t="str">
            <v xml:space="preserve"> M2  </v>
          </cell>
          <cell r="D1145">
            <v>4020</v>
          </cell>
        </row>
        <row r="1146">
          <cell r="A1146" t="str">
            <v>100323</v>
          </cell>
          <cell r="B1146" t="str">
            <v xml:space="preserve"> PICADA ABUZARDADA MURO A&lt;.50M  </v>
          </cell>
          <cell r="C1146" t="str">
            <v xml:space="preserve"> ML  </v>
          </cell>
          <cell r="D1146">
            <v>2450</v>
          </cell>
        </row>
        <row r="1147">
          <cell r="A1147" t="str">
            <v>100324</v>
          </cell>
          <cell r="B1147" t="str">
            <v xml:space="preserve"> RANURA MURO SOGA COLUMNA A MAQUINA  </v>
          </cell>
          <cell r="C1147" t="str">
            <v xml:space="preserve"> ML  </v>
          </cell>
          <cell r="D1147">
            <v>4960</v>
          </cell>
        </row>
        <row r="1148">
          <cell r="A1148" t="str">
            <v>100325</v>
          </cell>
          <cell r="B1148" t="str">
            <v xml:space="preserve"> RANURA MURO TIZON COLUMNA A MAQUINA  </v>
          </cell>
          <cell r="C1148" t="str">
            <v xml:space="preserve"> ML  </v>
          </cell>
          <cell r="D1148">
            <v>6780</v>
          </cell>
        </row>
        <row r="1149">
          <cell r="A1149" t="str">
            <v>100326</v>
          </cell>
          <cell r="B1149" t="str">
            <v xml:space="preserve"> REGATAS SOBRE MUROS  </v>
          </cell>
          <cell r="C1149" t="str">
            <v xml:space="preserve"> ML  </v>
          </cell>
          <cell r="D1149">
            <v>1540</v>
          </cell>
        </row>
        <row r="1150">
          <cell r="A1150" t="str">
            <v>1004</v>
          </cell>
          <cell r="B1150" t="str">
            <v xml:space="preserve"> DEMOLICIONES VARIAS  </v>
          </cell>
          <cell r="C1150" t="str">
            <v xml:space="preserve"> </v>
          </cell>
          <cell r="D1150" t="str">
            <v xml:space="preserve"> </v>
          </cell>
        </row>
        <row r="1151">
          <cell r="A1151" t="str">
            <v>100401</v>
          </cell>
          <cell r="B1151" t="str">
            <v xml:space="preserve"> DEMOL.ANDEN CONCRETO  </v>
          </cell>
          <cell r="C1151" t="str">
            <v xml:space="preserve"> M2  </v>
          </cell>
          <cell r="D1151">
            <v>3480</v>
          </cell>
        </row>
        <row r="1152">
          <cell r="A1152" t="str">
            <v>100402</v>
          </cell>
          <cell r="B1152" t="str">
            <v xml:space="preserve"> DEMOL.ANDEN-SARDINEL  </v>
          </cell>
          <cell r="C1152" t="str">
            <v xml:space="preserve"> M2  </v>
          </cell>
          <cell r="D1152">
            <v>5460</v>
          </cell>
        </row>
        <row r="1153">
          <cell r="A1153" t="str">
            <v>100403</v>
          </cell>
          <cell r="B1153" t="str">
            <v xml:space="preserve"> DEMOL.CIELO FALSO ESTERILLA  </v>
          </cell>
          <cell r="C1153" t="str">
            <v xml:space="preserve"> M2  </v>
          </cell>
          <cell r="D1153">
            <v>4400</v>
          </cell>
        </row>
        <row r="1154">
          <cell r="A1154" t="str">
            <v>100404</v>
          </cell>
          <cell r="B1154" t="str">
            <v xml:space="preserve"> DEMOL.CIELO FALSO ESTRUCIELO  </v>
          </cell>
          <cell r="C1154" t="str">
            <v xml:space="preserve"> M2  </v>
          </cell>
          <cell r="D1154">
            <v>3430</v>
          </cell>
        </row>
        <row r="1155">
          <cell r="A1155" t="str">
            <v>100405</v>
          </cell>
          <cell r="B1155" t="str">
            <v xml:space="preserve"> DEMOL.CONTRAPISO CONCRETO E= 5CM-10CM  </v>
          </cell>
          <cell r="C1155" t="str">
            <v xml:space="preserve"> M2  </v>
          </cell>
          <cell r="D1155">
            <v>2230</v>
          </cell>
        </row>
        <row r="1156">
          <cell r="A1156" t="str">
            <v>100406</v>
          </cell>
          <cell r="B1156" t="str">
            <v xml:space="preserve"> DEMOL.PAVIMENTO CONCRETO E=20CM +RET  </v>
          </cell>
          <cell r="C1156" t="str">
            <v xml:space="preserve"> M2  </v>
          </cell>
          <cell r="D1156">
            <v>21550</v>
          </cell>
        </row>
        <row r="1157">
          <cell r="A1157" t="str">
            <v>100407</v>
          </cell>
          <cell r="B1157" t="str">
            <v xml:space="preserve"> DEMOL.PISO BALDOSA+MORTERO  </v>
          </cell>
          <cell r="C1157" t="str">
            <v xml:space="preserve"> M2  </v>
          </cell>
          <cell r="D1157">
            <v>2880</v>
          </cell>
        </row>
        <row r="1158">
          <cell r="A1158" t="str">
            <v>100408</v>
          </cell>
          <cell r="B1158" t="str">
            <v xml:space="preserve"> DEMOL.PISO GRANO PULIDO  </v>
          </cell>
          <cell r="C1158" t="str">
            <v xml:space="preserve"> M2  </v>
          </cell>
          <cell r="D1158">
            <v>3460</v>
          </cell>
        </row>
        <row r="1159">
          <cell r="A1159" t="str">
            <v>100409</v>
          </cell>
          <cell r="B1159" t="str">
            <v xml:space="preserve"> DEMOL.SARDINEL CONCRETO  </v>
          </cell>
          <cell r="C1159" t="str">
            <v xml:space="preserve"> ML  </v>
          </cell>
          <cell r="D1159">
            <v>3290</v>
          </cell>
        </row>
        <row r="1160">
          <cell r="A1160" t="str">
            <v>100410</v>
          </cell>
          <cell r="B1160" t="str">
            <v xml:space="preserve"> DEMOL.CAJA INSPECCION  </v>
          </cell>
          <cell r="C1160" t="str">
            <v xml:space="preserve"> UND  </v>
          </cell>
          <cell r="D1160">
            <v>11410</v>
          </cell>
        </row>
        <row r="1161">
          <cell r="A1161" t="str">
            <v>100411</v>
          </cell>
          <cell r="B1161" t="str">
            <v xml:space="preserve"> DESM.CIELO FALSO ALUM.-XX  </v>
          </cell>
          <cell r="C1161" t="str">
            <v xml:space="preserve"> M2  </v>
          </cell>
          <cell r="D1161">
            <v>3020</v>
          </cell>
        </row>
        <row r="1162">
          <cell r="A1162" t="str">
            <v>100412</v>
          </cell>
          <cell r="B1162" t="str">
            <v xml:space="preserve"> DEMOL.CIELO FALSO ESTERILLA-ADOBE  </v>
          </cell>
          <cell r="C1162" t="str">
            <v xml:space="preserve"> M2  </v>
          </cell>
          <cell r="D1162">
            <v>6380</v>
          </cell>
        </row>
        <row r="1163">
          <cell r="A1163" t="str">
            <v>100413</v>
          </cell>
          <cell r="B1163" t="str">
            <v xml:space="preserve"> DEMOL.EDIFICACION EXISTENTE + RETIRO  </v>
          </cell>
          <cell r="C1163" t="str">
            <v xml:space="preserve"> M2  </v>
          </cell>
          <cell r="D1163">
            <v>18200</v>
          </cell>
        </row>
        <row r="1164">
          <cell r="A1164" t="str">
            <v>1005</v>
          </cell>
          <cell r="B1164" t="str">
            <v xml:space="preserve"> DESMONTES VARIOS  </v>
          </cell>
          <cell r="C1164" t="str">
            <v xml:space="preserve"> </v>
          </cell>
          <cell r="D1164" t="str">
            <v xml:space="preserve"> </v>
          </cell>
        </row>
        <row r="1165">
          <cell r="A1165" t="str">
            <v>100501</v>
          </cell>
          <cell r="B1165" t="str">
            <v xml:space="preserve"> DESM.APARATO SANITARIO  </v>
          </cell>
          <cell r="C1165" t="str">
            <v xml:space="preserve"> UND  </v>
          </cell>
          <cell r="D1165">
            <v>12060</v>
          </cell>
        </row>
        <row r="1166">
          <cell r="A1166" t="str">
            <v>100502</v>
          </cell>
          <cell r="B1166" t="str">
            <v xml:space="preserve"> DESM.CIELO FALSO MADERA  </v>
          </cell>
          <cell r="C1166" t="str">
            <v xml:space="preserve"> M2  </v>
          </cell>
          <cell r="D1166">
            <v>3430</v>
          </cell>
        </row>
        <row r="1167">
          <cell r="A1167" t="str">
            <v>100503</v>
          </cell>
          <cell r="B1167" t="str">
            <v xml:space="preserve"> DESM.CORREA METALICA [E]  </v>
          </cell>
          <cell r="C1167" t="str">
            <v xml:space="preserve"> ML  </v>
          </cell>
          <cell r="D1167">
            <v>1250</v>
          </cell>
        </row>
        <row r="1168">
          <cell r="A1168" t="str">
            <v>100504</v>
          </cell>
          <cell r="B1168" t="str">
            <v xml:space="preserve"> DESM.CUBIERTA ACRILICO  </v>
          </cell>
          <cell r="C1168" t="str">
            <v xml:space="preserve"> M2  </v>
          </cell>
          <cell r="D1168">
            <v>3170</v>
          </cell>
        </row>
        <row r="1169">
          <cell r="A1169" t="str">
            <v>100505</v>
          </cell>
          <cell r="B1169" t="str">
            <v xml:space="preserve"> DESM.CUBIERTA ASBESTO CEM.  </v>
          </cell>
          <cell r="C1169" t="str">
            <v xml:space="preserve"> M2  </v>
          </cell>
          <cell r="D1169">
            <v>3460</v>
          </cell>
        </row>
        <row r="1170">
          <cell r="A1170" t="str">
            <v>100506</v>
          </cell>
          <cell r="B1170" t="str">
            <v xml:space="preserve"> DESM.CUBIERTA LAMINA  </v>
          </cell>
          <cell r="C1170" t="str">
            <v xml:space="preserve"> M2  </v>
          </cell>
          <cell r="D1170">
            <v>3460</v>
          </cell>
        </row>
        <row r="1171">
          <cell r="A1171" t="str">
            <v>100507</v>
          </cell>
          <cell r="B1171" t="str">
            <v xml:space="preserve"> DESM.CUBIERTA TEJA BARRO  </v>
          </cell>
          <cell r="C1171" t="str">
            <v xml:space="preserve"> M2  </v>
          </cell>
          <cell r="D1171">
            <v>5710</v>
          </cell>
        </row>
        <row r="1172">
          <cell r="A1172" t="str">
            <v>100508</v>
          </cell>
          <cell r="B1172" t="str">
            <v xml:space="preserve"> DESM.DIVISION LAMINA XXX.  </v>
          </cell>
          <cell r="C1172" t="str">
            <v xml:space="preserve"> M2  </v>
          </cell>
          <cell r="D1172">
            <v>4110</v>
          </cell>
        </row>
        <row r="1173">
          <cell r="A1173" t="str">
            <v>100509</v>
          </cell>
          <cell r="B1173" t="str">
            <v xml:space="preserve"> DESM.ESTRUCTURA MADERA CIELO FALSO  </v>
          </cell>
          <cell r="C1173" t="str">
            <v xml:space="preserve"> M2  </v>
          </cell>
          <cell r="D1173">
            <v>3420</v>
          </cell>
        </row>
        <row r="1174">
          <cell r="A1174" t="str">
            <v>100510</v>
          </cell>
          <cell r="B1174" t="str">
            <v xml:space="preserve"> DESM.ESTRUCTURA MADERA T.ASBESTO CEMENTO  </v>
          </cell>
          <cell r="C1174" t="str">
            <v xml:space="preserve"> M2  </v>
          </cell>
          <cell r="D1174">
            <v>6990</v>
          </cell>
        </row>
        <row r="1175">
          <cell r="A1175" t="str">
            <v>100511</v>
          </cell>
          <cell r="B1175" t="str">
            <v xml:space="preserve"> DESM.ESTRUCTURA MADERA T.BARRO  </v>
          </cell>
          <cell r="C1175" t="str">
            <v xml:space="preserve"> M2  </v>
          </cell>
          <cell r="D1175">
            <v>10660</v>
          </cell>
        </row>
        <row r="1176">
          <cell r="A1176" t="str">
            <v>100512</v>
          </cell>
          <cell r="B1176" t="str">
            <v xml:space="preserve"> DESM.ESTRUCTURA METALICA  </v>
          </cell>
          <cell r="C1176" t="str">
            <v xml:space="preserve"> M2  </v>
          </cell>
          <cell r="D1176">
            <v>3490</v>
          </cell>
        </row>
        <row r="1177">
          <cell r="A1177" t="str">
            <v>100513</v>
          </cell>
          <cell r="B1177" t="str">
            <v xml:space="preserve"> DESM.LAVADERO PREFABRICAD  </v>
          </cell>
          <cell r="C1177" t="str">
            <v xml:space="preserve"> UND  </v>
          </cell>
          <cell r="D1177">
            <v>9570</v>
          </cell>
        </row>
        <row r="1178">
          <cell r="A1178" t="str">
            <v>100514</v>
          </cell>
          <cell r="B1178" t="str">
            <v xml:space="preserve"> DESM.MALLA ESLABONADA H=2.0 MT  </v>
          </cell>
          <cell r="C1178" t="str">
            <v xml:space="preserve"> ML  </v>
          </cell>
          <cell r="D1178">
            <v>2430</v>
          </cell>
        </row>
        <row r="1179">
          <cell r="A1179" t="str">
            <v>100515</v>
          </cell>
          <cell r="B1179" t="str">
            <v xml:space="preserve"> DESM.MARCO PUERTA SENCILLA  </v>
          </cell>
          <cell r="C1179" t="str">
            <v xml:space="preserve"> UND  </v>
          </cell>
          <cell r="D1179">
            <v>14740</v>
          </cell>
        </row>
        <row r="1180">
          <cell r="A1180" t="str">
            <v>100516</v>
          </cell>
          <cell r="B1180" t="str">
            <v xml:space="preserve"> DESM.POZUELO ACERO INOX.  </v>
          </cell>
          <cell r="C1180" t="str">
            <v xml:space="preserve"> UND  </v>
          </cell>
          <cell r="D1180">
            <v>6780</v>
          </cell>
        </row>
        <row r="1181">
          <cell r="A1181" t="str">
            <v>100517</v>
          </cell>
          <cell r="B1181" t="str">
            <v xml:space="preserve"> DESM.PUERTA EXISTENTE SENCILLA  </v>
          </cell>
          <cell r="C1181" t="str">
            <v xml:space="preserve"> UND  </v>
          </cell>
          <cell r="D1181">
            <v>12220</v>
          </cell>
        </row>
        <row r="1182">
          <cell r="A1182" t="str">
            <v>100518</v>
          </cell>
          <cell r="B1182" t="str">
            <v xml:space="preserve"> DESM.REJA  </v>
          </cell>
          <cell r="C1182" t="str">
            <v xml:space="preserve"> ML  </v>
          </cell>
          <cell r="D1182">
            <v>3150</v>
          </cell>
        </row>
        <row r="1183">
          <cell r="A1183" t="str">
            <v>100519</v>
          </cell>
          <cell r="B1183" t="str">
            <v xml:space="preserve"> DESM.REJA METALICA  </v>
          </cell>
          <cell r="C1183" t="str">
            <v xml:space="preserve"> M2  </v>
          </cell>
          <cell r="D1183">
            <v>7240</v>
          </cell>
        </row>
        <row r="1184">
          <cell r="A1184" t="str">
            <v>100520</v>
          </cell>
          <cell r="B1184" t="str">
            <v xml:space="preserve"> DESM.VENTANA EXISTENTE  </v>
          </cell>
          <cell r="C1184" t="str">
            <v xml:space="preserve"> M2  </v>
          </cell>
          <cell r="D1184">
            <v>10680</v>
          </cell>
        </row>
        <row r="1185">
          <cell r="A1185" t="str">
            <v>100521</v>
          </cell>
          <cell r="B1185" t="str">
            <v xml:space="preserve"> DESM.VIDRIO  </v>
          </cell>
          <cell r="C1185" t="str">
            <v xml:space="preserve"> M2  </v>
          </cell>
          <cell r="D1185">
            <v>1460</v>
          </cell>
        </row>
        <row r="1186">
          <cell r="A1186" t="str">
            <v>100522</v>
          </cell>
          <cell r="B1186" t="str">
            <v xml:space="preserve"> DESM.CORREA-VIGA-COLUMNA MADERA  </v>
          </cell>
          <cell r="C1186" t="str">
            <v xml:space="preserve"> ML  </v>
          </cell>
          <cell r="D1186">
            <v>1720</v>
          </cell>
        </row>
        <row r="1187">
          <cell r="A1187" t="str">
            <v>100523</v>
          </cell>
          <cell r="B1187" t="str">
            <v xml:space="preserve"> DESM.DIVISION MADERA  </v>
          </cell>
          <cell r="C1187" t="str">
            <v xml:space="preserve"> M2  </v>
          </cell>
          <cell r="D1187">
            <v>4010</v>
          </cell>
        </row>
        <row r="1188">
          <cell r="A1188" t="str">
            <v>100524</v>
          </cell>
          <cell r="B1188" t="str">
            <v xml:space="preserve"> DESMONTE CUBIERTA ZINC + ENTRAMADO  </v>
          </cell>
          <cell r="C1188" t="str">
            <v xml:space="preserve"> M2  </v>
          </cell>
          <cell r="D1188">
            <v>6170</v>
          </cell>
        </row>
        <row r="1189">
          <cell r="A1189" t="str">
            <v>100525</v>
          </cell>
          <cell r="B1189" t="str">
            <v xml:space="preserve"> DESM.CERRAMIENTO GUADUA-ALAMBRE DE PUAS  </v>
          </cell>
          <cell r="C1189" t="str">
            <v xml:space="preserve"> ML  </v>
          </cell>
          <cell r="D1189">
            <v>2060</v>
          </cell>
        </row>
        <row r="1190">
          <cell r="A1190" t="str">
            <v>100527</v>
          </cell>
          <cell r="B1190" t="str">
            <v xml:space="preserve"> DESM.CANALES - BAJANTES  </v>
          </cell>
          <cell r="C1190" t="str">
            <v xml:space="preserve"> ML  </v>
          </cell>
          <cell r="D1190">
            <v>1760</v>
          </cell>
        </row>
        <row r="1191">
          <cell r="A1191" t="str">
            <v>100528</v>
          </cell>
          <cell r="B1191" t="str">
            <v xml:space="preserve"> DESM.VENTANA - LUCETA EXISTENTE  </v>
          </cell>
          <cell r="C1191" t="str">
            <v xml:space="preserve"> UND  </v>
          </cell>
          <cell r="D1191">
            <v>7220</v>
          </cell>
        </row>
        <row r="1192">
          <cell r="A1192" t="str">
            <v>100529</v>
          </cell>
          <cell r="B1192" t="str">
            <v xml:space="preserve"> DESM.SILLETERIA METALICA- MADERA  </v>
          </cell>
          <cell r="C1192" t="str">
            <v xml:space="preserve"> UND  </v>
          </cell>
          <cell r="D1192">
            <v>1550</v>
          </cell>
        </row>
        <row r="1193">
          <cell r="A1193" t="str">
            <v>100530</v>
          </cell>
          <cell r="B1193" t="str">
            <v xml:space="preserve"> DESM.ALAMBRE PUAS CERRAMIENTO 3-5 LINEAS  </v>
          </cell>
          <cell r="C1193" t="str">
            <v xml:space="preserve"> ML  </v>
          </cell>
          <cell r="D1193">
            <v>1080</v>
          </cell>
        </row>
        <row r="1194">
          <cell r="A1194" t="str">
            <v>1006</v>
          </cell>
          <cell r="B1194" t="str">
            <v xml:space="preserve"> MOVIMIENTOS DE TIERRA  </v>
          </cell>
          <cell r="C1194" t="str">
            <v xml:space="preserve"> </v>
          </cell>
          <cell r="D1194" t="str">
            <v xml:space="preserve"> </v>
          </cell>
        </row>
        <row r="1195">
          <cell r="A1195" t="str">
            <v>100601</v>
          </cell>
          <cell r="B1195" t="str">
            <v xml:space="preserve"> EXCAVACION TIERRA A MANO  </v>
          </cell>
          <cell r="C1195" t="str">
            <v xml:space="preserve"> M3  </v>
          </cell>
          <cell r="D1195">
            <v>7350</v>
          </cell>
        </row>
        <row r="1196">
          <cell r="A1196" t="str">
            <v>100602</v>
          </cell>
          <cell r="B1196" t="str">
            <v xml:space="preserve"> EXCAVACION TIERRA CONGLOMERADO  </v>
          </cell>
          <cell r="C1196" t="str">
            <v xml:space="preserve"> M3  </v>
          </cell>
          <cell r="D1196">
            <v>9890</v>
          </cell>
        </row>
        <row r="1197">
          <cell r="A1197" t="str">
            <v>100603</v>
          </cell>
          <cell r="B1197" t="str">
            <v xml:space="preserve"> PROTECCION DE TALUDES (Tablestaca)  </v>
          </cell>
          <cell r="C1197" t="str">
            <v xml:space="preserve"> M2  </v>
          </cell>
          <cell r="D1197">
            <v>20420</v>
          </cell>
        </row>
        <row r="1198">
          <cell r="A1198" t="str">
            <v>100604</v>
          </cell>
          <cell r="B1198" t="str">
            <v xml:space="preserve"> RELLENO IMPORTADO BALASTRO  </v>
          </cell>
          <cell r="C1198" t="str">
            <v xml:space="preserve"> M3  </v>
          </cell>
          <cell r="D1198">
            <v>36970</v>
          </cell>
        </row>
        <row r="1199">
          <cell r="A1199" t="str">
            <v>100605</v>
          </cell>
          <cell r="B1199" t="str">
            <v xml:space="preserve"> RELLENO MATERIAL SITIO MANUAL  </v>
          </cell>
          <cell r="C1199" t="str">
            <v xml:space="preserve"> M3  </v>
          </cell>
          <cell r="D1199">
            <v>8860</v>
          </cell>
        </row>
        <row r="1200">
          <cell r="A1200" t="str">
            <v>100606</v>
          </cell>
          <cell r="B1200" t="str">
            <v xml:space="preserve"> RETIRO ESCOMBROS A MAQUINA &lt;=10KM.  </v>
          </cell>
          <cell r="C1200" t="str">
            <v xml:space="preserve"> M3  </v>
          </cell>
          <cell r="D1200">
            <v>16130</v>
          </cell>
        </row>
        <row r="1201">
          <cell r="A1201" t="str">
            <v>100607</v>
          </cell>
          <cell r="B1201" t="str">
            <v xml:space="preserve"> RETIRO ESCOMBROS MANUAL-VOLQUETA &lt;=10KM.  </v>
          </cell>
          <cell r="C1201" t="str">
            <v xml:space="preserve"> M3  </v>
          </cell>
          <cell r="D1201">
            <v>16530</v>
          </cell>
        </row>
        <row r="1202">
          <cell r="A1202" t="str">
            <v>100608</v>
          </cell>
          <cell r="B1202" t="str">
            <v xml:space="preserve"> RETIRO SOBRANTES MAQUINA &lt;=10KM.  </v>
          </cell>
          <cell r="C1202" t="str">
            <v xml:space="preserve"> M3  </v>
          </cell>
          <cell r="D1202">
            <v>15520</v>
          </cell>
        </row>
        <row r="1203">
          <cell r="A1203" t="str">
            <v>100609</v>
          </cell>
          <cell r="B1203" t="str">
            <v xml:space="preserve"> RIEGO SOBRANTES TIERRA A MANO  </v>
          </cell>
          <cell r="C1203" t="str">
            <v xml:space="preserve"> M3  </v>
          </cell>
          <cell r="D1203">
            <v>3960</v>
          </cell>
        </row>
        <row r="1204">
          <cell r="A1204" t="str">
            <v>100610</v>
          </cell>
          <cell r="B1204" t="str">
            <v xml:space="preserve"> SUELO CEMENTO RELACION 1:8  </v>
          </cell>
          <cell r="C1204" t="str">
            <v xml:space="preserve"> M3  </v>
          </cell>
          <cell r="D1204">
            <v>51360</v>
          </cell>
        </row>
        <row r="1205">
          <cell r="A1205" t="str">
            <v>11</v>
          </cell>
          <cell r="B1205" t="str">
            <v xml:space="preserve"> DESAGUES BAJO TIERRA  </v>
          </cell>
          <cell r="C1205">
            <v>0</v>
          </cell>
        </row>
        <row r="1206">
          <cell r="A1206" t="str">
            <v>110101</v>
          </cell>
          <cell r="B1206" t="str">
            <v>CAJA INSPECCION 40x 40 CM [CONCRETO]</v>
          </cell>
          <cell r="C1206" t="str">
            <v xml:space="preserve"> UND  </v>
          </cell>
          <cell r="D1206">
            <v>86760</v>
          </cell>
        </row>
        <row r="1207">
          <cell r="A1207" t="str">
            <v>110102</v>
          </cell>
          <cell r="B1207" t="str">
            <v>CAJA INSPECCION 40x 40 CM [LADRILLO]</v>
          </cell>
          <cell r="C1207" t="str">
            <v xml:space="preserve"> UND  </v>
          </cell>
          <cell r="D1207">
            <v>52740</v>
          </cell>
        </row>
        <row r="1208">
          <cell r="A1208" t="str">
            <v>110103</v>
          </cell>
          <cell r="B1208" t="str">
            <v>CAJA INSPECCION 50x 50 CM [CONCRETO]</v>
          </cell>
          <cell r="C1208" t="str">
            <v xml:space="preserve"> UND  </v>
          </cell>
          <cell r="D1208">
            <v>126440</v>
          </cell>
        </row>
        <row r="1209">
          <cell r="A1209" t="str">
            <v>110104</v>
          </cell>
          <cell r="B1209" t="str">
            <v>CAJA INSPECCION 50x 50 CM [LADRILLO]</v>
          </cell>
          <cell r="C1209" t="str">
            <v xml:space="preserve"> UND  </v>
          </cell>
          <cell r="D1209">
            <v>89850</v>
          </cell>
        </row>
        <row r="1210">
          <cell r="A1210" t="str">
            <v>110105</v>
          </cell>
          <cell r="B1210" t="str">
            <v>CAJA INSPECCION 60x 60 CM [CONCRETO]</v>
          </cell>
          <cell r="C1210" t="str">
            <v xml:space="preserve"> UND  </v>
          </cell>
          <cell r="D1210">
            <v>147880</v>
          </cell>
        </row>
        <row r="1211">
          <cell r="A1211" t="str">
            <v>110106</v>
          </cell>
          <cell r="B1211" t="str">
            <v>CAJA INSPECCION 60x 60 CM [LADRILLO]</v>
          </cell>
          <cell r="C1211" t="str">
            <v xml:space="preserve"> UND  </v>
          </cell>
          <cell r="D1211">
            <v>109360</v>
          </cell>
        </row>
        <row r="1212">
          <cell r="A1212" t="str">
            <v>110107</v>
          </cell>
          <cell r="B1212" t="str">
            <v>CAJA INSPECCION 80x 80 CM [CONCRETO]</v>
          </cell>
          <cell r="C1212" t="str">
            <v xml:space="preserve"> UND  </v>
          </cell>
          <cell r="D1212">
            <v>211200</v>
          </cell>
        </row>
        <row r="1213">
          <cell r="A1213" t="str">
            <v>110108</v>
          </cell>
          <cell r="B1213" t="str">
            <v>CAJA INSPECCION 80x 80 CM [LADRILLO]</v>
          </cell>
          <cell r="C1213" t="str">
            <v xml:space="preserve"> UND  </v>
          </cell>
          <cell r="D1213">
            <v>160150</v>
          </cell>
        </row>
        <row r="1214">
          <cell r="A1214" t="str">
            <v>110109</v>
          </cell>
          <cell r="B1214" t="str">
            <v>CAJA INSPECCION 100x100 CM [LADRILLO]</v>
          </cell>
          <cell r="C1214" t="str">
            <v xml:space="preserve"> UND  </v>
          </cell>
          <cell r="D1214">
            <v>344850</v>
          </cell>
        </row>
        <row r="1215">
          <cell r="A1215" t="str">
            <v>110110</v>
          </cell>
          <cell r="B1215" t="str">
            <v>CAJA INSPECCION 100x1OO CM [CONCRETO]</v>
          </cell>
          <cell r="C1215" t="str">
            <v xml:space="preserve"> UND  </v>
          </cell>
          <cell r="D1215">
            <v>259680</v>
          </cell>
        </row>
        <row r="1216">
          <cell r="A1216" t="str">
            <v>110111</v>
          </cell>
          <cell r="B1216" t="str">
            <v>CAJA INSPECCION 110x110 CM [CONCRETO]</v>
          </cell>
          <cell r="C1216" t="str">
            <v xml:space="preserve"> UND  </v>
          </cell>
          <cell r="D1216">
            <v>301020</v>
          </cell>
        </row>
        <row r="1217">
          <cell r="A1217" t="str">
            <v>110112</v>
          </cell>
          <cell r="B1217" t="str">
            <v>CAJA INSPECCION 110x110 CM [LADRILLO]</v>
          </cell>
          <cell r="C1217" t="str">
            <v xml:space="preserve"> UND  </v>
          </cell>
          <cell r="D1217">
            <v>224540</v>
          </cell>
        </row>
        <row r="1218">
          <cell r="A1218" t="str">
            <v>110113</v>
          </cell>
          <cell r="B1218" t="str">
            <v>CAJA INSPECCION 120x120 CM [CONCRETO]</v>
          </cell>
          <cell r="C1218" t="str">
            <v xml:space="preserve"> UND  </v>
          </cell>
          <cell r="D1218">
            <v>412670</v>
          </cell>
        </row>
        <row r="1219">
          <cell r="A1219" t="str">
            <v>110114</v>
          </cell>
          <cell r="B1219" t="str">
            <v>CAJA INSPECCION 120x120 CM [LADRILLO]</v>
          </cell>
          <cell r="C1219" t="str">
            <v xml:space="preserve"> UND  </v>
          </cell>
          <cell r="D1219">
            <v>412160</v>
          </cell>
        </row>
        <row r="1220">
          <cell r="A1220" t="str">
            <v>110115</v>
          </cell>
          <cell r="B1220" t="str">
            <v>CAJA INSPECCION 140x140 CM [CONCRETO]</v>
          </cell>
          <cell r="C1220" t="str">
            <v xml:space="preserve"> UND  </v>
          </cell>
          <cell r="D1220">
            <v>533160</v>
          </cell>
        </row>
        <row r="1221">
          <cell r="A1221" t="str">
            <v>110116</v>
          </cell>
          <cell r="B1221" t="str">
            <v>CAJA INSPECCION 140x140 CM [LADRILLO]</v>
          </cell>
          <cell r="C1221" t="str">
            <v xml:space="preserve"> UND  </v>
          </cell>
          <cell r="D1221">
            <v>513960</v>
          </cell>
        </row>
        <row r="1222">
          <cell r="A1222" t="str">
            <v>110117</v>
          </cell>
          <cell r="B1222" t="str">
            <v>CAJA INSPECCION 175x 80 CM DOM[CONCRETO]</v>
          </cell>
          <cell r="C1222" t="str">
            <v xml:space="preserve"> UND  </v>
          </cell>
          <cell r="D1222">
            <v>656730</v>
          </cell>
        </row>
        <row r="1223">
          <cell r="A1223" t="str">
            <v>1102</v>
          </cell>
          <cell r="B1223" t="str">
            <v xml:space="preserve"> CAJA DE PASO  </v>
          </cell>
          <cell r="C1223" t="str">
            <v xml:space="preserve"> </v>
          </cell>
          <cell r="D1223" t="str">
            <v xml:space="preserve"> </v>
          </cell>
        </row>
        <row r="1224">
          <cell r="A1224" t="str">
            <v>110201</v>
          </cell>
          <cell r="B1224" t="str">
            <v xml:space="preserve"> CAJA DE PASO CONCRETO 5O X5O CM  </v>
          </cell>
          <cell r="C1224" t="str">
            <v xml:space="preserve"> UND  </v>
          </cell>
          <cell r="D1224">
            <v>75730</v>
          </cell>
        </row>
        <row r="1225">
          <cell r="A1225" t="str">
            <v>110202</v>
          </cell>
          <cell r="B1225" t="str">
            <v xml:space="preserve"> CAJA DE PASO CONCRETO 70 X70 CM  </v>
          </cell>
          <cell r="C1225" t="str">
            <v xml:space="preserve"> UND  </v>
          </cell>
          <cell r="D1225">
            <v>104340</v>
          </cell>
        </row>
        <row r="1226">
          <cell r="A1226" t="str">
            <v>110203</v>
          </cell>
          <cell r="B1226" t="str">
            <v xml:space="preserve"> CAJA DE PASO CONCRETO 80 X80 CM  </v>
          </cell>
          <cell r="C1226" t="str">
            <v xml:space="preserve"> UND  </v>
          </cell>
          <cell r="D1226">
            <v>137000</v>
          </cell>
        </row>
        <row r="1227">
          <cell r="A1227" t="str">
            <v>1103</v>
          </cell>
          <cell r="B1227" t="str">
            <v xml:space="preserve"> TUBERIA PVC  </v>
          </cell>
          <cell r="C1227" t="str">
            <v xml:space="preserve"> </v>
          </cell>
          <cell r="D1227" t="str">
            <v xml:space="preserve"> </v>
          </cell>
        </row>
        <row r="1228">
          <cell r="A1228" t="str">
            <v>110301</v>
          </cell>
          <cell r="B1228" t="str">
            <v xml:space="preserve"> TUB.PVC 2 SANI.  </v>
          </cell>
          <cell r="C1228" t="str">
            <v xml:space="preserve"> ML  </v>
          </cell>
          <cell r="D1228">
            <v>14460</v>
          </cell>
        </row>
        <row r="1229">
          <cell r="A1229" t="str">
            <v>110302</v>
          </cell>
          <cell r="B1229" t="str">
            <v>TUB.PVC 3 SANI.</v>
          </cell>
          <cell r="C1229" t="str">
            <v xml:space="preserve"> ML  </v>
          </cell>
          <cell r="D1229">
            <v>21100</v>
          </cell>
        </row>
        <row r="1230">
          <cell r="A1230" t="str">
            <v>110303</v>
          </cell>
          <cell r="B1230" t="str">
            <v>TUB.PVC 4 SANI.</v>
          </cell>
          <cell r="C1230" t="str">
            <v xml:space="preserve"> ML  </v>
          </cell>
          <cell r="D1230">
            <v>24580</v>
          </cell>
        </row>
        <row r="1231">
          <cell r="A1231" t="str">
            <v>110304</v>
          </cell>
          <cell r="B1231" t="str">
            <v>TUB.PVC 4-110MM SANI.NOVA</v>
          </cell>
          <cell r="C1231" t="str">
            <v xml:space="preserve"> ML  </v>
          </cell>
          <cell r="D1231">
            <v>14120</v>
          </cell>
        </row>
        <row r="1232">
          <cell r="A1232" t="str">
            <v>110305</v>
          </cell>
          <cell r="B1232" t="str">
            <v>TUB.PVC 6 SANI.</v>
          </cell>
          <cell r="C1232" t="str">
            <v xml:space="preserve"> ML  </v>
          </cell>
          <cell r="D1232">
            <v>49610</v>
          </cell>
        </row>
        <row r="1233">
          <cell r="A1233" t="str">
            <v>110306</v>
          </cell>
          <cell r="B1233" t="str">
            <v>TUB.PVC 6-160MM SANI.NOVA</v>
          </cell>
          <cell r="C1233" t="str">
            <v xml:space="preserve"> ML  </v>
          </cell>
          <cell r="D1233">
            <v>25670</v>
          </cell>
        </row>
        <row r="1234">
          <cell r="A1234" t="str">
            <v>110307</v>
          </cell>
          <cell r="B1234" t="str">
            <v>TUB.PVC 8 SANI.</v>
          </cell>
          <cell r="C1234" t="str">
            <v xml:space="preserve"> ML  </v>
          </cell>
          <cell r="D1234">
            <v>91660</v>
          </cell>
        </row>
        <row r="1235">
          <cell r="A1235" t="str">
            <v>110308</v>
          </cell>
          <cell r="B1235" t="str">
            <v>TUB.PVC 8 SANI.NOVAFO</v>
          </cell>
          <cell r="C1235" t="str">
            <v xml:space="preserve"> ML  </v>
          </cell>
          <cell r="D1235">
            <v>37110</v>
          </cell>
        </row>
        <row r="1236">
          <cell r="A1236" t="str">
            <v>110309</v>
          </cell>
          <cell r="B1236" t="str">
            <v>TUB.PVC 8 SANI.[WR]</v>
          </cell>
          <cell r="C1236" t="str">
            <v xml:space="preserve"> ML  </v>
          </cell>
          <cell r="D1236">
            <v>79160</v>
          </cell>
        </row>
        <row r="1237">
          <cell r="A1237" t="str">
            <v>110310</v>
          </cell>
          <cell r="B1237" t="str">
            <v>TUB.PVC 18" SANI NOVAFORT</v>
          </cell>
          <cell r="C1237" t="str">
            <v xml:space="preserve"> ML  </v>
          </cell>
          <cell r="D1237">
            <v>159540</v>
          </cell>
        </row>
        <row r="1238">
          <cell r="A1238" t="str">
            <v>110311</v>
          </cell>
          <cell r="B1238" t="str">
            <v>TUB.PVC 10 SANI.NOVAFO</v>
          </cell>
          <cell r="C1238" t="str">
            <v xml:space="preserve"> ML  </v>
          </cell>
          <cell r="D1238">
            <v>57320</v>
          </cell>
        </row>
        <row r="1239">
          <cell r="A1239" t="str">
            <v>110312</v>
          </cell>
          <cell r="B1239" t="str">
            <v>TUBERIA PVC 10" SANITARIA (WR)</v>
          </cell>
          <cell r="C1239" t="str">
            <v xml:space="preserve"> ML  </v>
          </cell>
          <cell r="D1239">
            <v>120580</v>
          </cell>
        </row>
        <row r="1240">
          <cell r="A1240" t="str">
            <v>110313</v>
          </cell>
          <cell r="B1240" t="str">
            <v>TUBERIA PVC 12" SANITARIA NOVAFORT</v>
          </cell>
          <cell r="C1240" t="str">
            <v xml:space="preserve"> ML  </v>
          </cell>
          <cell r="D1240">
            <v>77400</v>
          </cell>
        </row>
        <row r="1241">
          <cell r="A1241" t="str">
            <v>110314</v>
          </cell>
          <cell r="B1241" t="str">
            <v>TUBERIA PVC 16" SANITARIA NOVAFORT</v>
          </cell>
          <cell r="C1241" t="str">
            <v xml:space="preserve"> ML  </v>
          </cell>
          <cell r="D1241">
            <v>114230</v>
          </cell>
        </row>
        <row r="1242">
          <cell r="A1242" t="str">
            <v>1105</v>
          </cell>
          <cell r="B1242" t="str">
            <v>TUBERIA DRENAJE</v>
          </cell>
          <cell r="C1242">
            <v>0</v>
          </cell>
        </row>
        <row r="1243">
          <cell r="A1243" t="str">
            <v>110502</v>
          </cell>
          <cell r="B1243" t="str">
            <v>TUB.PVC 2,1/2 DREN.CF</v>
          </cell>
          <cell r="C1243" t="str">
            <v xml:space="preserve"> ML  </v>
          </cell>
          <cell r="D1243">
            <v>19180</v>
          </cell>
        </row>
        <row r="1244">
          <cell r="A1244" t="str">
            <v>110503</v>
          </cell>
          <cell r="B1244" t="str">
            <v>TUB.PVC 2,1/2 DREN.SF</v>
          </cell>
          <cell r="C1244" t="str">
            <v xml:space="preserve"> ML  </v>
          </cell>
          <cell r="D1244">
            <v>14000</v>
          </cell>
        </row>
        <row r="1245">
          <cell r="A1245" t="str">
            <v>110506</v>
          </cell>
          <cell r="B1245" t="str">
            <v>TUB.PVC 4 DREN.CF</v>
          </cell>
          <cell r="C1245" t="str">
            <v xml:space="preserve"> ML  </v>
          </cell>
          <cell r="D1245">
            <v>29670</v>
          </cell>
        </row>
        <row r="1246">
          <cell r="A1246" t="str">
            <v>110507</v>
          </cell>
          <cell r="B1246" t="str">
            <v>TUB.PVC 4 DREN.NOVAF</v>
          </cell>
          <cell r="C1246" t="str">
            <v xml:space="preserve"> ML  </v>
          </cell>
          <cell r="D1246">
            <v>29670</v>
          </cell>
        </row>
        <row r="1247">
          <cell r="A1247" t="str">
            <v>110508</v>
          </cell>
          <cell r="B1247" t="str">
            <v>TUB.PVC 4 DREN.SF</v>
          </cell>
          <cell r="C1247" t="str">
            <v xml:space="preserve"> ML  </v>
          </cell>
          <cell r="D1247">
            <v>20700</v>
          </cell>
        </row>
        <row r="1248">
          <cell r="A1248" t="str">
            <v>110509</v>
          </cell>
          <cell r="B1248" t="str">
            <v>TUB.PVC 6 DREN.CF NOVAF</v>
          </cell>
          <cell r="C1248" t="str">
            <v xml:space="preserve"> ML  </v>
          </cell>
          <cell r="D1248">
            <v>61410</v>
          </cell>
        </row>
        <row r="1249">
          <cell r="A1249" t="str">
            <v>110510</v>
          </cell>
          <cell r="B1249" t="str">
            <v>TUB.PVC 6 DREN.SF NOVAFOR</v>
          </cell>
          <cell r="C1249" t="str">
            <v xml:space="preserve"> ML  </v>
          </cell>
          <cell r="D1249">
            <v>43050</v>
          </cell>
        </row>
        <row r="1250">
          <cell r="A1250" t="str">
            <v>110511</v>
          </cell>
          <cell r="B1250" t="str">
            <v>TUB.PVC 8 DREN.CF NOVAFOR</v>
          </cell>
          <cell r="C1250" t="str">
            <v xml:space="preserve"> ML  </v>
          </cell>
          <cell r="D1250">
            <v>81660</v>
          </cell>
        </row>
        <row r="1251">
          <cell r="A1251" t="str">
            <v>110512</v>
          </cell>
          <cell r="B1251" t="str">
            <v>TUB.PVC 8 DREN.SF NOVAF</v>
          </cell>
          <cell r="C1251" t="str">
            <v xml:space="preserve"> ML  </v>
          </cell>
          <cell r="D1251">
            <v>61620</v>
          </cell>
        </row>
        <row r="1252">
          <cell r="A1252" t="str">
            <v>110513</v>
          </cell>
          <cell r="B1252" t="str">
            <v>SILLA YEE NOVAFORT DIAMETRO DE 6" A 8"</v>
          </cell>
          <cell r="C1252" t="str">
            <v xml:space="preserve"> ML  </v>
          </cell>
          <cell r="D1252">
            <v>50310</v>
          </cell>
        </row>
        <row r="1253">
          <cell r="A1253" t="str">
            <v>110514</v>
          </cell>
          <cell r="B1253" t="str">
            <v>SILLA YEE NOVAFORT DIAMETRO DE 6" A 10"</v>
          </cell>
          <cell r="C1253" t="str">
            <v xml:space="preserve"> UND  </v>
          </cell>
          <cell r="D1253">
            <v>96330</v>
          </cell>
        </row>
        <row r="1254">
          <cell r="A1254" t="str">
            <v>110515</v>
          </cell>
          <cell r="B1254" t="str">
            <v>SILLA YEE NOVAF 6"X12"</v>
          </cell>
          <cell r="C1254" t="str">
            <v xml:space="preserve"> UND  </v>
          </cell>
          <cell r="D1254">
            <v>101670</v>
          </cell>
        </row>
        <row r="1255">
          <cell r="A1255" t="str">
            <v>110516</v>
          </cell>
          <cell r="B1255" t="str">
            <v>SILLA TEE NOVAF 6"X8</v>
          </cell>
          <cell r="C1255" t="str">
            <v xml:space="preserve"> UND  </v>
          </cell>
          <cell r="D1255">
            <v>48300</v>
          </cell>
        </row>
        <row r="1256">
          <cell r="A1256" t="str">
            <v>110517</v>
          </cell>
          <cell r="B1256" t="str">
            <v>SILLA TEE NOVAF 6"X10#</v>
          </cell>
          <cell r="C1256" t="str">
            <v xml:space="preserve"> UND  </v>
          </cell>
          <cell r="D1256">
            <v>86350</v>
          </cell>
        </row>
        <row r="1257">
          <cell r="A1257" t="str">
            <v>110518</v>
          </cell>
          <cell r="B1257" t="str">
            <v>SILLA TEE NOVAF 6"X12"</v>
          </cell>
          <cell r="C1257" t="str">
            <v xml:space="preserve"> UND  </v>
          </cell>
          <cell r="D1257">
            <v>101670</v>
          </cell>
        </row>
        <row r="1258">
          <cell r="A1258" t="str">
            <v>110519</v>
          </cell>
          <cell r="B1258" t="str">
            <v>SILLA YEE NOVAF 400X110MM</v>
          </cell>
          <cell r="C1258" t="str">
            <v xml:space="preserve"> UND  </v>
          </cell>
          <cell r="D1258">
            <v>105010</v>
          </cell>
        </row>
        <row r="1259">
          <cell r="A1259" t="str">
            <v>110520</v>
          </cell>
          <cell r="B1259" t="str">
            <v>SILLA YEE NOVAF 400X160MM</v>
          </cell>
          <cell r="C1259" t="str">
            <v xml:space="preserve"> UND  </v>
          </cell>
          <cell r="D1259">
            <v>116220</v>
          </cell>
        </row>
        <row r="1260">
          <cell r="A1260" t="str">
            <v>110521</v>
          </cell>
          <cell r="B1260" t="str">
            <v>SILLA YEE NOVAF 450X160MM</v>
          </cell>
          <cell r="C1260" t="str">
            <v xml:space="preserve"> UND  </v>
          </cell>
          <cell r="D1260">
            <v>130090</v>
          </cell>
        </row>
        <row r="1261">
          <cell r="A1261" t="str">
            <v>110522</v>
          </cell>
          <cell r="B1261" t="str">
            <v>SILLA YEE NOVAF 500X160MM</v>
          </cell>
          <cell r="C1261" t="str">
            <v xml:space="preserve"> UND  </v>
          </cell>
          <cell r="D1261">
            <v>133810</v>
          </cell>
        </row>
        <row r="1262">
          <cell r="A1262" t="str">
            <v>110523</v>
          </cell>
          <cell r="B1262" t="str">
            <v>SILLA TEE NOVAF 400X110MM</v>
          </cell>
          <cell r="C1262" t="str">
            <v xml:space="preserve"> UND  </v>
          </cell>
          <cell r="D1262">
            <v>96890</v>
          </cell>
        </row>
        <row r="1263">
          <cell r="A1263" t="str">
            <v>110524</v>
          </cell>
          <cell r="B1263" t="str">
            <v>SILLA TEE NOVAF 400X160MM</v>
          </cell>
          <cell r="C1263" t="str">
            <v xml:space="preserve"> UND  </v>
          </cell>
          <cell r="D1263">
            <v>100310</v>
          </cell>
        </row>
        <row r="1264">
          <cell r="A1264" t="str">
            <v>110525</v>
          </cell>
          <cell r="B1264" t="str">
            <v>SILLA TEE NOVAF 450X160MM</v>
          </cell>
          <cell r="C1264" t="str">
            <v xml:space="preserve"> UND  </v>
          </cell>
          <cell r="D1264">
            <v>158080</v>
          </cell>
        </row>
        <row r="1265">
          <cell r="A1265" t="str">
            <v>110526</v>
          </cell>
          <cell r="B1265" t="str">
            <v>SILLA TEE NOVAF 500X160MM</v>
          </cell>
          <cell r="C1265" t="str">
            <v xml:space="preserve"> UND  </v>
          </cell>
          <cell r="D1265">
            <v>124560</v>
          </cell>
        </row>
        <row r="1266">
          <cell r="A1266" t="str">
            <v>110527</v>
          </cell>
          <cell r="B1266" t="str">
            <v>UNION NOVAFORT 400 MM</v>
          </cell>
          <cell r="C1266" t="str">
            <v xml:space="preserve"> UND  </v>
          </cell>
          <cell r="D1266">
            <v>220220</v>
          </cell>
        </row>
        <row r="1267">
          <cell r="A1267" t="str">
            <v>110528</v>
          </cell>
          <cell r="B1267" t="str">
            <v>UNION NOVAFORT 450 MM</v>
          </cell>
          <cell r="C1267" t="str">
            <v xml:space="preserve"> UND  </v>
          </cell>
          <cell r="D1267">
            <v>243570</v>
          </cell>
        </row>
        <row r="1268">
          <cell r="A1268" t="str">
            <v>110529</v>
          </cell>
          <cell r="B1268" t="str">
            <v>UNION NOVAFORT 500 MM</v>
          </cell>
          <cell r="C1268" t="str">
            <v xml:space="preserve"> UND  </v>
          </cell>
          <cell r="D1268">
            <v>260040</v>
          </cell>
        </row>
        <row r="1269">
          <cell r="A1269" t="str">
            <v>110530</v>
          </cell>
          <cell r="B1269" t="str">
            <v>HIDROSELLO NOVAFORT 400 MM</v>
          </cell>
          <cell r="C1269" t="str">
            <v xml:space="preserve"> UND  </v>
          </cell>
          <cell r="D1269">
            <v>29480</v>
          </cell>
        </row>
        <row r="1270">
          <cell r="A1270" t="str">
            <v>110531</v>
          </cell>
          <cell r="B1270" t="str">
            <v>HIDROSELLO NOVAFORT 450 MM</v>
          </cell>
          <cell r="C1270" t="str">
            <v xml:space="preserve"> UND  </v>
          </cell>
          <cell r="D1270">
            <v>42620</v>
          </cell>
        </row>
        <row r="1271">
          <cell r="A1271" t="str">
            <v>110532</v>
          </cell>
          <cell r="B1271" t="str">
            <v>HIDROSELLO NOVAFORT 500 MM</v>
          </cell>
          <cell r="C1271" t="str">
            <v xml:space="preserve"> UND  </v>
          </cell>
          <cell r="D1271">
            <v>47950</v>
          </cell>
        </row>
        <row r="1272">
          <cell r="A1272" t="str">
            <v>110533</v>
          </cell>
          <cell r="B1272" t="str">
            <v>SILLA YEE RIB LOC 6" X 4"</v>
          </cell>
          <cell r="C1272" t="str">
            <v xml:space="preserve"> UND  </v>
          </cell>
          <cell r="D1272">
            <v>34680</v>
          </cell>
        </row>
        <row r="1273">
          <cell r="A1273" t="str">
            <v>110535</v>
          </cell>
          <cell r="B1273" t="str">
            <v>SILLA YEE RIB LOC 6" X 6"</v>
          </cell>
          <cell r="C1273" t="str">
            <v xml:space="preserve"> UND  </v>
          </cell>
          <cell r="D1273">
            <v>42510</v>
          </cell>
        </row>
        <row r="1274">
          <cell r="A1274" t="str">
            <v>110536</v>
          </cell>
          <cell r="B1274" t="str">
            <v>SILLA YEE RIB LOC 8" X 6"</v>
          </cell>
          <cell r="C1274" t="str">
            <v xml:space="preserve"> UND  </v>
          </cell>
          <cell r="D1274">
            <v>42680</v>
          </cell>
        </row>
        <row r="1275">
          <cell r="A1275" t="str">
            <v>110537</v>
          </cell>
          <cell r="B1275" t="str">
            <v>SILLA YEE RIB LOC 10" X 6"</v>
          </cell>
          <cell r="C1275" t="str">
            <v xml:space="preserve"> UND  </v>
          </cell>
          <cell r="D1275">
            <v>49870</v>
          </cell>
        </row>
        <row r="1276">
          <cell r="A1276" t="str">
            <v>110538</v>
          </cell>
          <cell r="B1276" t="str">
            <v>SILLA YEE RIB LOC 12" X 6"</v>
          </cell>
          <cell r="C1276" t="str">
            <v xml:space="preserve"> UND  </v>
          </cell>
          <cell r="D1276">
            <v>55350</v>
          </cell>
        </row>
        <row r="1277">
          <cell r="A1277" t="str">
            <v>110539</v>
          </cell>
          <cell r="B1277" t="str">
            <v>SILLA YEE RIB LOC 14" X 6"</v>
          </cell>
          <cell r="C1277" t="str">
            <v xml:space="preserve"> UND  </v>
          </cell>
          <cell r="D1277">
            <v>71010</v>
          </cell>
        </row>
        <row r="1278">
          <cell r="A1278" t="str">
            <v>1106</v>
          </cell>
          <cell r="B1278" t="str">
            <v xml:space="preserve"> ACCESORIOS PVC  </v>
          </cell>
          <cell r="C1278" t="str">
            <v xml:space="preserve"> </v>
          </cell>
          <cell r="D1278" t="str">
            <v xml:space="preserve"> </v>
          </cell>
        </row>
        <row r="1279">
          <cell r="A1279" t="str">
            <v>110601</v>
          </cell>
          <cell r="B1279" t="str">
            <v>TAPON DE LIMPIEZA PVC 6"</v>
          </cell>
          <cell r="C1279" t="str">
            <v xml:space="preserve"> UND  </v>
          </cell>
          <cell r="D1279">
            <v>35600</v>
          </cell>
        </row>
        <row r="1280">
          <cell r="A1280" t="str">
            <v>110602</v>
          </cell>
          <cell r="B1280" t="str">
            <v>UNION NOVAFORT 11O MM [ 4"]</v>
          </cell>
          <cell r="C1280" t="str">
            <v xml:space="preserve"> UND  </v>
          </cell>
          <cell r="D1280">
            <v>10230</v>
          </cell>
        </row>
        <row r="1281">
          <cell r="A1281" t="str">
            <v>110603</v>
          </cell>
          <cell r="B1281" t="str">
            <v>UNION NOVAFORT 160 MM [ 6"]</v>
          </cell>
          <cell r="C1281" t="str">
            <v xml:space="preserve"> UND  </v>
          </cell>
          <cell r="D1281">
            <v>20380</v>
          </cell>
        </row>
        <row r="1282">
          <cell r="A1282" t="str">
            <v>110604</v>
          </cell>
          <cell r="B1282" t="str">
            <v>TAPON 65 MM TUB CORRUG DREN PAVCO</v>
          </cell>
          <cell r="C1282" t="str">
            <v xml:space="preserve"> UND  </v>
          </cell>
          <cell r="D1282">
            <v>2370</v>
          </cell>
        </row>
        <row r="1283">
          <cell r="A1283" t="str">
            <v>110605</v>
          </cell>
          <cell r="B1283" t="str">
            <v>TAPON 100 MM TUB CORRUG DREN PAVCO</v>
          </cell>
          <cell r="C1283" t="str">
            <v xml:space="preserve"> UND  </v>
          </cell>
          <cell r="D1283">
            <v>4570</v>
          </cell>
        </row>
        <row r="1284">
          <cell r="A1284" t="str">
            <v>110606</v>
          </cell>
          <cell r="B1284" t="str">
            <v>TAPON 160 MM TUB CORRUG DREN PAVCO</v>
          </cell>
          <cell r="C1284" t="str">
            <v xml:space="preserve"> UND  </v>
          </cell>
          <cell r="D1284">
            <v>13640</v>
          </cell>
        </row>
        <row r="1285">
          <cell r="A1285" t="str">
            <v>110607</v>
          </cell>
          <cell r="B1285" t="str">
            <v>TAPON 200 MM TUB CORRUG DREN PAVCO</v>
          </cell>
          <cell r="C1285" t="str">
            <v xml:space="preserve"> UND  </v>
          </cell>
          <cell r="D1285">
            <v>18100</v>
          </cell>
        </row>
        <row r="1286">
          <cell r="A1286" t="str">
            <v>110608</v>
          </cell>
          <cell r="B1286" t="str">
            <v>CODO 90x 65MM TUB CORRUG DREN PAVCO</v>
          </cell>
          <cell r="C1286" t="str">
            <v xml:space="preserve"> UND  </v>
          </cell>
          <cell r="D1286">
            <v>7770</v>
          </cell>
        </row>
        <row r="1287">
          <cell r="A1287" t="str">
            <v>110609</v>
          </cell>
          <cell r="B1287" t="str">
            <v>HIDROSELLO NOVAFORT 110 MM</v>
          </cell>
          <cell r="C1287" t="str">
            <v xml:space="preserve"> UND  </v>
          </cell>
          <cell r="D1287">
            <v>1350</v>
          </cell>
        </row>
        <row r="1288">
          <cell r="A1288" t="str">
            <v>110610</v>
          </cell>
          <cell r="B1288" t="str">
            <v>HIDROSELLO NOVAFORT 160 MM</v>
          </cell>
          <cell r="C1288" t="str">
            <v xml:space="preserve"> UND  </v>
          </cell>
          <cell r="D1288">
            <v>2190</v>
          </cell>
        </row>
        <row r="1289">
          <cell r="A1289" t="str">
            <v>110611</v>
          </cell>
          <cell r="B1289" t="str">
            <v>HIDROSELLO NOVAFORT 200 MM</v>
          </cell>
          <cell r="C1289" t="str">
            <v xml:space="preserve"> UND  </v>
          </cell>
          <cell r="D1289">
            <v>3950</v>
          </cell>
        </row>
        <row r="1290">
          <cell r="A1290" t="str">
            <v>110612</v>
          </cell>
          <cell r="B1290" t="str">
            <v>HIDROSELLO NOVAFORT 250 MM</v>
          </cell>
          <cell r="C1290" t="str">
            <v xml:space="preserve"> UND  </v>
          </cell>
          <cell r="D1290">
            <v>6900</v>
          </cell>
        </row>
        <row r="1291">
          <cell r="A1291" t="str">
            <v>110613</v>
          </cell>
          <cell r="B1291" t="str">
            <v>HIDROSELLO NOVAFORT 315 MM</v>
          </cell>
          <cell r="C1291" t="str">
            <v xml:space="preserve"> UND  </v>
          </cell>
          <cell r="D1291">
            <v>14480</v>
          </cell>
        </row>
        <row r="1292">
          <cell r="A1292" t="str">
            <v>110614</v>
          </cell>
          <cell r="B1292" t="str">
            <v>UNION NOVAFORT 110 MM</v>
          </cell>
          <cell r="C1292" t="str">
            <v xml:space="preserve"> UND  </v>
          </cell>
          <cell r="D1292">
            <v>8840</v>
          </cell>
        </row>
        <row r="1293">
          <cell r="A1293" t="str">
            <v>110615</v>
          </cell>
          <cell r="B1293" t="str">
            <v>UNION NOVAFORT 160 MM</v>
          </cell>
          <cell r="C1293" t="str">
            <v xml:space="preserve"> UND  </v>
          </cell>
          <cell r="D1293">
            <v>21440</v>
          </cell>
        </row>
        <row r="1294">
          <cell r="A1294" t="str">
            <v>110616</v>
          </cell>
          <cell r="B1294" t="str">
            <v>UNION NOVAFORT 200 MM</v>
          </cell>
          <cell r="C1294" t="str">
            <v xml:space="preserve"> UND  </v>
          </cell>
          <cell r="D1294">
            <v>29480</v>
          </cell>
        </row>
        <row r="1295">
          <cell r="A1295" t="str">
            <v>110617</v>
          </cell>
          <cell r="B1295" t="str">
            <v>UNION NOVAFORT 250 MM</v>
          </cell>
          <cell r="C1295" t="str">
            <v xml:space="preserve"> UND  </v>
          </cell>
          <cell r="D1295">
            <v>79190</v>
          </cell>
        </row>
        <row r="1296">
          <cell r="A1296" t="str">
            <v>110618</v>
          </cell>
          <cell r="B1296" t="str">
            <v>UNION NOVAFORT 315 MM</v>
          </cell>
          <cell r="C1296" t="str">
            <v xml:space="preserve"> UND  </v>
          </cell>
          <cell r="D1296">
            <v>128460</v>
          </cell>
        </row>
        <row r="1297">
          <cell r="A1297" t="str">
            <v>110619</v>
          </cell>
          <cell r="B1297" t="str">
            <v>UNION NOVAFORT 400 MM</v>
          </cell>
          <cell r="C1297" t="str">
            <v xml:space="preserve"> UND  </v>
          </cell>
          <cell r="D1297">
            <v>236540</v>
          </cell>
        </row>
        <row r="1298">
          <cell r="A1298" t="str">
            <v>110620</v>
          </cell>
          <cell r="B1298" t="str">
            <v>UNION NOVAFORT 450 MM</v>
          </cell>
          <cell r="C1298" t="str">
            <v xml:space="preserve"> UND  </v>
          </cell>
          <cell r="D1298">
            <v>262070</v>
          </cell>
        </row>
        <row r="1299">
          <cell r="A1299" t="str">
            <v>110621</v>
          </cell>
          <cell r="B1299" t="str">
            <v xml:space="preserve"> ADAPTADOR 4"-110 MM NOVAFORT  </v>
          </cell>
          <cell r="C1299" t="str">
            <v xml:space="preserve"> UND  </v>
          </cell>
          <cell r="D1299">
            <v>8570</v>
          </cell>
        </row>
        <row r="1300">
          <cell r="A1300" t="str">
            <v>110622</v>
          </cell>
          <cell r="B1300" t="str">
            <v xml:space="preserve"> ADAPTADOR 6"-160 MM NOVAFORT  </v>
          </cell>
          <cell r="C1300" t="str">
            <v xml:space="preserve"> UND  </v>
          </cell>
          <cell r="D1300">
            <v>16890</v>
          </cell>
        </row>
        <row r="1301">
          <cell r="A1301" t="str">
            <v>110623</v>
          </cell>
          <cell r="B1301" t="str">
            <v xml:space="preserve"> ADAPTADOR 8"-200 MM NOVAFORT  </v>
          </cell>
          <cell r="C1301" t="str">
            <v xml:space="preserve"> UND  </v>
          </cell>
          <cell r="D1301">
            <v>32850</v>
          </cell>
        </row>
        <row r="1302">
          <cell r="A1302" t="str">
            <v>110624</v>
          </cell>
          <cell r="B1302" t="str">
            <v>TEE 160X160MM NOVAFORT</v>
          </cell>
          <cell r="C1302" t="str">
            <v xml:space="preserve"> UND  </v>
          </cell>
          <cell r="D1302">
            <v>38450</v>
          </cell>
        </row>
        <row r="1303">
          <cell r="A1303" t="str">
            <v>110625</v>
          </cell>
          <cell r="B1303" t="str">
            <v>TEE 200X160MM NOVAFORT</v>
          </cell>
          <cell r="C1303" t="str">
            <v xml:space="preserve"> UND  </v>
          </cell>
          <cell r="D1303">
            <v>97800</v>
          </cell>
        </row>
        <row r="1304">
          <cell r="A1304" t="str">
            <v>110626</v>
          </cell>
          <cell r="B1304" t="str">
            <v>YEE 160X160MM NOVAFORT</v>
          </cell>
          <cell r="C1304" t="str">
            <v xml:space="preserve"> UND  </v>
          </cell>
          <cell r="D1304">
            <v>52520</v>
          </cell>
        </row>
        <row r="1305">
          <cell r="A1305" t="str">
            <v>110627</v>
          </cell>
          <cell r="B1305" t="str">
            <v>YEE 200X160MM NOVAFORT</v>
          </cell>
          <cell r="C1305" t="str">
            <v xml:space="preserve"> UND  </v>
          </cell>
          <cell r="D1305">
            <v>100480</v>
          </cell>
        </row>
        <row r="1306">
          <cell r="A1306" t="str">
            <v>110628</v>
          </cell>
          <cell r="B1306" t="str">
            <v>CODO 90X110MM NOVAFORT</v>
          </cell>
          <cell r="C1306" t="str">
            <v xml:space="preserve"> UND  </v>
          </cell>
          <cell r="D1306">
            <v>22780</v>
          </cell>
        </row>
        <row r="1307">
          <cell r="A1307" t="str">
            <v>110629</v>
          </cell>
          <cell r="B1307" t="str">
            <v>CODO 90X160MM NOVAFORT</v>
          </cell>
          <cell r="C1307" t="str">
            <v xml:space="preserve"> UND  </v>
          </cell>
          <cell r="D1307">
            <v>49840</v>
          </cell>
        </row>
        <row r="1308">
          <cell r="A1308" t="str">
            <v>110630</v>
          </cell>
          <cell r="B1308" t="str">
            <v>CODO 45x110MM NOVAFORT</v>
          </cell>
          <cell r="C1308" t="str">
            <v xml:space="preserve"> UND  </v>
          </cell>
          <cell r="D1308">
            <v>11330</v>
          </cell>
        </row>
        <row r="1309">
          <cell r="A1309" t="str">
            <v>110631</v>
          </cell>
          <cell r="B1309" t="str">
            <v>CODO 45x160MM NOVAFORT</v>
          </cell>
          <cell r="C1309" t="str">
            <v xml:space="preserve"> UND  </v>
          </cell>
          <cell r="D1309">
            <v>24890</v>
          </cell>
        </row>
        <row r="1310">
          <cell r="A1310" t="str">
            <v>110632</v>
          </cell>
          <cell r="B1310" t="str">
            <v>UNION PVC NOVALOC 24" ASTM</v>
          </cell>
          <cell r="C1310" t="str">
            <v xml:space="preserve"> UND  </v>
          </cell>
          <cell r="D1310">
            <v>226430</v>
          </cell>
        </row>
        <row r="1311">
          <cell r="A1311" t="str">
            <v>110633</v>
          </cell>
          <cell r="B1311" t="str">
            <v>UNION PVC NOVALOC 27"</v>
          </cell>
          <cell r="C1311" t="str">
            <v xml:space="preserve"> UND  </v>
          </cell>
          <cell r="D1311">
            <v>278710</v>
          </cell>
        </row>
        <row r="1312">
          <cell r="A1312" t="str">
            <v>110635</v>
          </cell>
          <cell r="B1312" t="str">
            <v>UNION PVC NOVALOC 33"</v>
          </cell>
          <cell r="C1312" t="str">
            <v xml:space="preserve"> UND  </v>
          </cell>
          <cell r="D1312">
            <v>331080</v>
          </cell>
        </row>
        <row r="1313">
          <cell r="A1313" t="str">
            <v>1109</v>
          </cell>
          <cell r="B1313" t="str">
            <v xml:space="preserve"> GEOTEXTIL - FILTROS  </v>
          </cell>
          <cell r="C1313" t="str">
            <v xml:space="preserve"> </v>
          </cell>
          <cell r="D1313" t="str">
            <v xml:space="preserve"> </v>
          </cell>
        </row>
        <row r="1314">
          <cell r="A1314" t="str">
            <v>110901</v>
          </cell>
          <cell r="B1314" t="str">
            <v xml:space="preserve"> COLCHON ARENA-GRAVA TUBER.  </v>
          </cell>
          <cell r="C1314" t="str">
            <v xml:space="preserve"> M3  </v>
          </cell>
          <cell r="D1314">
            <v>21020</v>
          </cell>
        </row>
        <row r="1315">
          <cell r="A1315" t="str">
            <v>110902</v>
          </cell>
          <cell r="B1315" t="str">
            <v xml:space="preserve"> COLCHON GRAVA-ARENA TUBER.  </v>
          </cell>
          <cell r="C1315" t="str">
            <v xml:space="preserve"> ML  </v>
          </cell>
          <cell r="D1315">
            <v>8440</v>
          </cell>
        </row>
        <row r="1316">
          <cell r="A1316" t="str">
            <v>110903</v>
          </cell>
          <cell r="B1316" t="str">
            <v xml:space="preserve"> GEOTEXTIL NO TEJIDO  </v>
          </cell>
          <cell r="C1316" t="str">
            <v xml:space="preserve"> M2  </v>
          </cell>
          <cell r="D1316">
            <v>3090</v>
          </cell>
        </row>
        <row r="1317">
          <cell r="A1317" t="str">
            <v>110904</v>
          </cell>
          <cell r="B1317" t="str">
            <v xml:space="preserve"> GEOTEXTIL TEJIDO  </v>
          </cell>
          <cell r="C1317" t="str">
            <v xml:space="preserve"> M2  </v>
          </cell>
          <cell r="D1317">
            <v>3820</v>
          </cell>
        </row>
        <row r="1318">
          <cell r="A1318" t="str">
            <v>1110</v>
          </cell>
          <cell r="B1318" t="str">
            <v xml:space="preserve"> TAPAS-MARCOS-REMARCOS  </v>
          </cell>
          <cell r="C1318" t="str">
            <v xml:space="preserve"> </v>
          </cell>
          <cell r="D1318" t="str">
            <v xml:space="preserve"> </v>
          </cell>
        </row>
        <row r="1319">
          <cell r="A1319" t="str">
            <v>111001</v>
          </cell>
          <cell r="B1319" t="str">
            <v xml:space="preserve"> TAPA CAJA MARCO ANGULO 51X51 - 60X60  </v>
          </cell>
          <cell r="C1319" t="str">
            <v xml:space="preserve"> UND  </v>
          </cell>
          <cell r="D1319">
            <v>61360</v>
          </cell>
        </row>
        <row r="1320">
          <cell r="A1320" t="str">
            <v>111002</v>
          </cell>
          <cell r="B1320" t="str">
            <v xml:space="preserve"> TAPA CAJA MARCO ANGULO 40X40-50X50  </v>
          </cell>
          <cell r="C1320" t="str">
            <v xml:space="preserve"> UND  </v>
          </cell>
          <cell r="D1320">
            <v>50650</v>
          </cell>
        </row>
        <row r="1321">
          <cell r="A1321" t="str">
            <v>111003</v>
          </cell>
          <cell r="B1321" t="str">
            <v xml:space="preserve"> TAPA CAJA MARCO ANGULO 61X61 - 70X70  </v>
          </cell>
          <cell r="C1321" t="str">
            <v xml:space="preserve"> UND  </v>
          </cell>
          <cell r="D1321">
            <v>74550</v>
          </cell>
        </row>
        <row r="1322">
          <cell r="A1322" t="str">
            <v>111004</v>
          </cell>
          <cell r="B1322" t="str">
            <v xml:space="preserve"> TAPA CAJA MARCO ANGULO 71X71 - 80X80  </v>
          </cell>
          <cell r="C1322" t="str">
            <v xml:space="preserve"> UND  </v>
          </cell>
          <cell r="D1322">
            <v>86090</v>
          </cell>
        </row>
        <row r="1323">
          <cell r="A1323" t="str">
            <v>12</v>
          </cell>
          <cell r="B1323" t="str">
            <v xml:space="preserve"> CIMENTACION  </v>
          </cell>
          <cell r="C1323">
            <v>0</v>
          </cell>
        </row>
        <row r="1324">
          <cell r="A1324" t="str">
            <v>1201</v>
          </cell>
          <cell r="B1324" t="str">
            <v>ACERO REFUERZO</v>
          </cell>
          <cell r="C1324">
            <v>0</v>
          </cell>
        </row>
        <row r="1325">
          <cell r="A1325" t="str">
            <v>120101</v>
          </cell>
          <cell r="B1325" t="str">
            <v>ACERO REFUERZO FLEJADO 60000 PSI 420Mpa</v>
          </cell>
          <cell r="C1325" t="str">
            <v xml:space="preserve"> KLS  </v>
          </cell>
          <cell r="D1325">
            <v>2910</v>
          </cell>
        </row>
        <row r="1326">
          <cell r="A1326" t="str">
            <v>120102</v>
          </cell>
          <cell r="B1326" t="str">
            <v>ACERO REFUERZO FLEJADO 37000 PSI 280Mpa</v>
          </cell>
          <cell r="C1326" t="str">
            <v xml:space="preserve"> KLS  </v>
          </cell>
          <cell r="D1326">
            <v>2910</v>
          </cell>
        </row>
        <row r="1327">
          <cell r="A1327" t="str">
            <v>120103</v>
          </cell>
          <cell r="B1327" t="str">
            <v>FLEJADO HIERRO 60000 PSI 420 Mpa</v>
          </cell>
          <cell r="C1327" t="str">
            <v xml:space="preserve"> KLS  </v>
          </cell>
          <cell r="D1327">
            <v>360</v>
          </cell>
        </row>
        <row r="1328">
          <cell r="A1328" t="str">
            <v>120104</v>
          </cell>
          <cell r="B1328" t="str">
            <v>FLEJADO HIERRO 40000 PSI 280 Mpa</v>
          </cell>
          <cell r="C1328" t="str">
            <v xml:space="preserve"> KLS  </v>
          </cell>
          <cell r="D1328">
            <v>280</v>
          </cell>
        </row>
        <row r="1329">
          <cell r="A1329" t="str">
            <v>1202</v>
          </cell>
          <cell r="B1329" t="str">
            <v xml:space="preserve"> CIMIENTOS  </v>
          </cell>
          <cell r="C1329" t="str">
            <v xml:space="preserve"> </v>
          </cell>
          <cell r="D1329" t="str">
            <v xml:space="preserve"> </v>
          </cell>
        </row>
        <row r="1330">
          <cell r="A1330" t="str">
            <v>120201</v>
          </cell>
          <cell r="B1330" t="str">
            <v xml:space="preserve"> CONCRETO CICLOPEO 3000 PSI RELAC.60C/40P  </v>
          </cell>
          <cell r="C1330" t="str">
            <v xml:space="preserve"> M3  </v>
          </cell>
          <cell r="D1330">
            <v>208330</v>
          </cell>
        </row>
        <row r="1331">
          <cell r="A1331" t="str">
            <v>120202</v>
          </cell>
          <cell r="B1331" t="str">
            <v xml:space="preserve"> LOSA MACIZA CIMIENTO H=10 CM  </v>
          </cell>
          <cell r="C1331" t="str">
            <v xml:space="preserve"> M2  </v>
          </cell>
          <cell r="D1331">
            <v>39880</v>
          </cell>
        </row>
        <row r="1332">
          <cell r="A1332" t="str">
            <v>120203</v>
          </cell>
          <cell r="B1332" t="str">
            <v xml:space="preserve"> LOSA MACIZA CIMIENTO H=15 CM  </v>
          </cell>
          <cell r="C1332" t="str">
            <v xml:space="preserve"> M2  </v>
          </cell>
          <cell r="D1332">
            <v>52690</v>
          </cell>
        </row>
        <row r="1333">
          <cell r="A1333" t="str">
            <v>120204</v>
          </cell>
          <cell r="B1333" t="str">
            <v xml:space="preserve"> LOSA MACIZA CIMIENTO H=20 CM  </v>
          </cell>
          <cell r="C1333" t="str">
            <v xml:space="preserve"> M2  </v>
          </cell>
          <cell r="D1333">
            <v>65520</v>
          </cell>
        </row>
        <row r="1334">
          <cell r="A1334" t="str">
            <v>120205</v>
          </cell>
          <cell r="B1334" t="str">
            <v xml:space="preserve"> MURO CONCRETO CONTENCION 0&lt;H&lt;=1.00MTS  </v>
          </cell>
          <cell r="C1334" t="str">
            <v xml:space="preserve"> M3  </v>
          </cell>
          <cell r="D1334">
            <v>370100</v>
          </cell>
        </row>
        <row r="1335">
          <cell r="A1335" t="str">
            <v>120206</v>
          </cell>
          <cell r="B1335" t="str">
            <v xml:space="preserve"> MURO CONCRETO CONTENCION 0&lt;H&lt;=2.00MTS  </v>
          </cell>
          <cell r="C1335" t="str">
            <v xml:space="preserve"> M3  </v>
          </cell>
          <cell r="D1335">
            <v>382370</v>
          </cell>
        </row>
        <row r="1336">
          <cell r="A1336" t="str">
            <v>120208</v>
          </cell>
          <cell r="B1336" t="str">
            <v xml:space="preserve"> PILOTE CONCRETO REFORZADO 40CM X 40CM  </v>
          </cell>
          <cell r="C1336" t="str">
            <v xml:space="preserve"> ML  </v>
          </cell>
          <cell r="D1336">
            <v>46610</v>
          </cell>
        </row>
        <row r="1337">
          <cell r="A1337" t="str">
            <v>120210</v>
          </cell>
          <cell r="B1337" t="str">
            <v xml:space="preserve"> SOLADO ESPESOR E=0.05M 3000 PSI 210 MPA  </v>
          </cell>
          <cell r="C1337" t="str">
            <v xml:space="preserve"> M2  </v>
          </cell>
          <cell r="D1337">
            <v>18550</v>
          </cell>
        </row>
        <row r="1338">
          <cell r="A1338" t="str">
            <v>120211</v>
          </cell>
          <cell r="B1338" t="str">
            <v xml:space="preserve"> SOLADO ESPESOR E=0.07M 3000 PSI 210 MPA  </v>
          </cell>
          <cell r="C1338" t="str">
            <v xml:space="preserve"> M2  </v>
          </cell>
          <cell r="D1338">
            <v>23250</v>
          </cell>
        </row>
        <row r="1339">
          <cell r="A1339" t="str">
            <v>120212</v>
          </cell>
          <cell r="B1339" t="str">
            <v xml:space="preserve"> ZAPATA CONCRETO 3000 PSI 210 MPA  </v>
          </cell>
          <cell r="C1339" t="str">
            <v xml:space="preserve"> M3  </v>
          </cell>
          <cell r="D1339">
            <v>270560</v>
          </cell>
        </row>
        <row r="1340">
          <cell r="A1340" t="str">
            <v>120213</v>
          </cell>
          <cell r="B1340" t="str">
            <v xml:space="preserve"> ZAPATA CONCRETO 3000 PSI INC. FORMALETA  </v>
          </cell>
          <cell r="C1340" t="str">
            <v xml:space="preserve"> M3  </v>
          </cell>
          <cell r="D1340">
            <v>280620</v>
          </cell>
        </row>
        <row r="1341">
          <cell r="A1341" t="str">
            <v>120214</v>
          </cell>
          <cell r="B1341" t="str">
            <v xml:space="preserve"> LOSA FLOTANTE CASETON-VIGAS H=26-30CM  </v>
          </cell>
          <cell r="C1341" t="str">
            <v xml:space="preserve"> M2  </v>
          </cell>
          <cell r="D1341">
            <v>54770</v>
          </cell>
        </row>
        <row r="1342">
          <cell r="A1342" t="str">
            <v>120216</v>
          </cell>
          <cell r="B1342" t="str">
            <v xml:space="preserve"> MURO CONTENCION CONCRETO CICLOPEO H&lt;1.5M  </v>
          </cell>
          <cell r="C1342" t="str">
            <v xml:space="preserve"> M3  </v>
          </cell>
          <cell r="D1342">
            <v>301180</v>
          </cell>
        </row>
        <row r="1343">
          <cell r="A1343" t="str">
            <v>120217</v>
          </cell>
          <cell r="B1343" t="str">
            <v xml:space="preserve"> MURO CONCRETO CONTENCION 0&lt;H&lt;=3,5 MTS  </v>
          </cell>
          <cell r="C1343" t="str">
            <v xml:space="preserve"> M3  </v>
          </cell>
          <cell r="D1343">
            <v>382480</v>
          </cell>
        </row>
        <row r="1344">
          <cell r="A1344" t="str">
            <v>1203</v>
          </cell>
          <cell r="B1344" t="str">
            <v xml:space="preserve"> VIGAS  </v>
          </cell>
          <cell r="C1344" t="str">
            <v xml:space="preserve"> </v>
          </cell>
          <cell r="D1344" t="str">
            <v xml:space="preserve"> </v>
          </cell>
        </row>
        <row r="1345">
          <cell r="A1345" t="str">
            <v>120301</v>
          </cell>
          <cell r="B1345" t="str">
            <v xml:space="preserve"> VIGA CIMIENTO ENLACE H=20-40 CMS  </v>
          </cell>
          <cell r="C1345" t="str">
            <v xml:space="preserve"> M3  </v>
          </cell>
          <cell r="D1345">
            <v>386150</v>
          </cell>
        </row>
        <row r="1346">
          <cell r="A1346" t="str">
            <v>120304</v>
          </cell>
          <cell r="B1346" t="str">
            <v xml:space="preserve"> VIGA CIMIENTO T INVERT.B=40\60 H=40\60CM  </v>
          </cell>
          <cell r="C1346" t="str">
            <v xml:space="preserve"> M3  </v>
          </cell>
          <cell r="D1346">
            <v>386870</v>
          </cell>
        </row>
        <row r="1347">
          <cell r="A1347" t="str">
            <v>1204</v>
          </cell>
          <cell r="B1347" t="str">
            <v xml:space="preserve"> PEDESTAL  </v>
          </cell>
          <cell r="C1347" t="str">
            <v xml:space="preserve"> </v>
          </cell>
          <cell r="D1347" t="str">
            <v xml:space="preserve"> </v>
          </cell>
        </row>
        <row r="1348">
          <cell r="A1348" t="str">
            <v>120401</v>
          </cell>
          <cell r="B1348" t="str">
            <v xml:space="preserve"> PEDESTAL CONCRETO  </v>
          </cell>
          <cell r="C1348" t="str">
            <v xml:space="preserve"> M3  </v>
          </cell>
          <cell r="D1348">
            <v>309880</v>
          </cell>
        </row>
        <row r="1349">
          <cell r="A1349" t="str">
            <v>13</v>
          </cell>
          <cell r="B1349" t="str">
            <v xml:space="preserve"> ESTRUCTURAS  </v>
          </cell>
          <cell r="C1349">
            <v>0</v>
          </cell>
        </row>
        <row r="1350">
          <cell r="A1350" t="str">
            <v>1301</v>
          </cell>
          <cell r="B1350" t="str">
            <v xml:space="preserve"> ACERO REFUERZO  </v>
          </cell>
          <cell r="C1350" t="str">
            <v xml:space="preserve"> </v>
          </cell>
          <cell r="D1350" t="str">
            <v xml:space="preserve"> </v>
          </cell>
        </row>
        <row r="1351">
          <cell r="A1351" t="str">
            <v>130102</v>
          </cell>
          <cell r="B1351" t="str">
            <v xml:space="preserve"> ACERO REFUERZO FLEJADO 60000 PSI 420Mpa  </v>
          </cell>
          <cell r="C1351" t="str">
            <v xml:space="preserve"> KLS  </v>
          </cell>
          <cell r="D1351">
            <v>2910</v>
          </cell>
        </row>
        <row r="1352">
          <cell r="A1352" t="str">
            <v>130103</v>
          </cell>
          <cell r="B1352" t="str">
            <v xml:space="preserve"> FLEJADO HIERRO  40000 PSI  280 Mpa</v>
          </cell>
          <cell r="C1352" t="str">
            <v xml:space="preserve"> KLS  </v>
          </cell>
          <cell r="D1352">
            <v>280</v>
          </cell>
        </row>
        <row r="1353">
          <cell r="A1353" t="str">
            <v>130104</v>
          </cell>
          <cell r="B1353" t="str">
            <v xml:space="preserve"> FLEJADO HIERRO  80000 PSI  420 Mpa </v>
          </cell>
          <cell r="C1353" t="str">
            <v xml:space="preserve"> KLS  </v>
          </cell>
          <cell r="D1353">
            <v>360</v>
          </cell>
        </row>
        <row r="1354">
          <cell r="A1354" t="str">
            <v>130105</v>
          </cell>
          <cell r="B1354" t="str">
            <v xml:space="preserve"> MALLA ELECTROSOLDADA H-0.50(25X35CM)  </v>
          </cell>
          <cell r="C1354" t="str">
            <v xml:space="preserve"> KLS  </v>
          </cell>
          <cell r="D1354">
            <v>3510</v>
          </cell>
        </row>
        <row r="1355">
          <cell r="A1355" t="str">
            <v>130106</v>
          </cell>
          <cell r="B1355" t="str">
            <v xml:space="preserve"> MALLA ELECTROSOLDADA M-0.84  </v>
          </cell>
          <cell r="C1355" t="str">
            <v xml:space="preserve"> KLS  </v>
          </cell>
          <cell r="D1355">
            <v>3510</v>
          </cell>
        </row>
        <row r="1356">
          <cell r="A1356" t="str">
            <v>130107</v>
          </cell>
          <cell r="B1356" t="str">
            <v xml:space="preserve"> MALLA ELECTROSOLDADA E-0.50(25X25CM)  </v>
          </cell>
          <cell r="C1356" t="str">
            <v xml:space="preserve"> KLS  </v>
          </cell>
          <cell r="D1356">
            <v>3510</v>
          </cell>
        </row>
        <row r="1357">
          <cell r="A1357" t="str">
            <v>130108</v>
          </cell>
          <cell r="B1357" t="str">
            <v xml:space="preserve"> MALLA ELECTROSOLDADA U-84  </v>
          </cell>
          <cell r="C1357" t="str">
            <v xml:space="preserve"> KLS  </v>
          </cell>
          <cell r="D1357">
            <v>3510</v>
          </cell>
        </row>
        <row r="1358">
          <cell r="A1358" t="str">
            <v>130109</v>
          </cell>
          <cell r="B1358" t="str">
            <v xml:space="preserve"> ACERO REFUERZO FLEJADO 37000 PSI 240Mpa  </v>
          </cell>
          <cell r="C1358" t="str">
            <v xml:space="preserve"> KLS  </v>
          </cell>
          <cell r="D1358">
            <v>2910</v>
          </cell>
        </row>
        <row r="1359">
          <cell r="A1359" t="str">
            <v>1302</v>
          </cell>
          <cell r="B1359" t="str">
            <v xml:space="preserve"> COLUMNAS CONCRETO  </v>
          </cell>
          <cell r="C1359" t="str">
            <v xml:space="preserve"> </v>
          </cell>
          <cell r="D1359" t="str">
            <v xml:space="preserve"> </v>
          </cell>
        </row>
        <row r="1360">
          <cell r="A1360" t="str">
            <v>130201</v>
          </cell>
          <cell r="B1360" t="str">
            <v xml:space="preserve"> COLUMNA AMARRE MURO  </v>
          </cell>
          <cell r="C1360" t="str">
            <v xml:space="preserve"> ML  </v>
          </cell>
          <cell r="D1360">
            <v>22580</v>
          </cell>
        </row>
        <row r="1361">
          <cell r="A1361" t="str">
            <v>130202</v>
          </cell>
          <cell r="B1361" t="str">
            <v xml:space="preserve"> COLUMNA AMARRE MURO CULATA E=15CM-20CM  </v>
          </cell>
          <cell r="C1361" t="str">
            <v xml:space="preserve"> ML  </v>
          </cell>
          <cell r="D1361">
            <v>27280</v>
          </cell>
        </row>
        <row r="1362">
          <cell r="A1362" t="str">
            <v>130203</v>
          </cell>
          <cell r="B1362" t="str">
            <v xml:space="preserve"> COLUMNA AMARRE MURO TIZON 25CM X 25CM  </v>
          </cell>
          <cell r="C1362" t="str">
            <v xml:space="preserve"> M3  </v>
          </cell>
          <cell r="D1362">
            <v>487660</v>
          </cell>
        </row>
        <row r="1363">
          <cell r="A1363" t="str">
            <v>130204</v>
          </cell>
          <cell r="B1363" t="str">
            <v xml:space="preserve"> COLUMNA CONCRETO 3000 PSI  </v>
          </cell>
          <cell r="C1363" t="str">
            <v xml:space="preserve"> M3  </v>
          </cell>
          <cell r="D1363">
            <v>531130</v>
          </cell>
        </row>
        <row r="1364">
          <cell r="A1364" t="str">
            <v>130205</v>
          </cell>
          <cell r="B1364" t="str">
            <v xml:space="preserve"> COLUMNA CONCRETO 3500 PSI  </v>
          </cell>
          <cell r="C1364" t="str">
            <v xml:space="preserve"> M3  </v>
          </cell>
          <cell r="D1364">
            <v>560070</v>
          </cell>
        </row>
        <row r="1365">
          <cell r="A1365" t="str">
            <v>130206</v>
          </cell>
          <cell r="B1365" t="str">
            <v xml:space="preserve"> COLUMNA CONCRETO 4000 PSI  </v>
          </cell>
          <cell r="C1365" t="str">
            <v xml:space="preserve"> M3  </v>
          </cell>
          <cell r="D1365">
            <v>588390</v>
          </cell>
        </row>
        <row r="1366">
          <cell r="A1366" t="str">
            <v>130207</v>
          </cell>
          <cell r="B1366" t="str">
            <v xml:space="preserve"> COLUMNA CONCRETO 3000 PSI CIRCULAR D=35C  </v>
          </cell>
          <cell r="C1366" t="str">
            <v xml:space="preserve"> M3  </v>
          </cell>
          <cell r="D1366">
            <v>307130</v>
          </cell>
        </row>
        <row r="1367">
          <cell r="A1367" t="str">
            <v>130208</v>
          </cell>
          <cell r="B1367" t="str">
            <v xml:space="preserve"> COLUMNA AMARRE MURO EN " L "  </v>
          </cell>
          <cell r="C1367" t="str">
            <v xml:space="preserve"> ML  </v>
          </cell>
          <cell r="D1367">
            <v>25000</v>
          </cell>
        </row>
        <row r="1368">
          <cell r="A1368" t="str">
            <v>130209</v>
          </cell>
          <cell r="B1368" t="str">
            <v xml:space="preserve"> COLUMNA AMARRE MURO EN " T "  </v>
          </cell>
          <cell r="C1368" t="str">
            <v xml:space="preserve"> ML  </v>
          </cell>
          <cell r="D1368">
            <v>23090</v>
          </cell>
        </row>
        <row r="1369">
          <cell r="A1369" t="str">
            <v>130212</v>
          </cell>
          <cell r="B1369" t="str">
            <v xml:space="preserve"> CINTA CONFINAMIENTO MURO  </v>
          </cell>
          <cell r="C1369" t="str">
            <v xml:space="preserve"> ML  </v>
          </cell>
          <cell r="D1369">
            <v>13660</v>
          </cell>
        </row>
        <row r="1370">
          <cell r="A1370" t="str">
            <v>130213</v>
          </cell>
          <cell r="B1370" t="str">
            <v xml:space="preserve"> COLUMNA CONCRETO FLUIDO 28MPA.  </v>
          </cell>
          <cell r="C1370" t="str">
            <v xml:space="preserve"> M3  </v>
          </cell>
          <cell r="D1370">
            <v>618160</v>
          </cell>
        </row>
        <row r="1371">
          <cell r="A1371" t="str">
            <v>1304</v>
          </cell>
          <cell r="B1371" t="str">
            <v xml:space="preserve"> VIGA CONCRETO  </v>
          </cell>
          <cell r="C1371" t="str">
            <v xml:space="preserve"> </v>
          </cell>
          <cell r="D1371" t="str">
            <v xml:space="preserve"> </v>
          </cell>
        </row>
        <row r="1372">
          <cell r="A1372" t="str">
            <v>130401</v>
          </cell>
          <cell r="B1372" t="str">
            <v xml:space="preserve"> DESCOLGADO CONCRETO 15 CMS  </v>
          </cell>
          <cell r="C1372" t="str">
            <v xml:space="preserve"> ML  </v>
          </cell>
          <cell r="D1372">
            <v>21560</v>
          </cell>
        </row>
        <row r="1373">
          <cell r="A1373" t="str">
            <v>130403</v>
          </cell>
          <cell r="B1373" t="str">
            <v xml:space="preserve"> VIGA CONCR.AMARRE MURO 10-12x20 CMS </v>
          </cell>
          <cell r="C1373" t="str">
            <v xml:space="preserve"> ML  </v>
          </cell>
          <cell r="D1373">
            <v>17170</v>
          </cell>
        </row>
        <row r="1374">
          <cell r="A1374" t="str">
            <v>130406</v>
          </cell>
          <cell r="B1374" t="str">
            <v xml:space="preserve"> DESCOLGADO CONCRETO 45 CMS  </v>
          </cell>
          <cell r="C1374" t="str">
            <v xml:space="preserve"> ML  </v>
          </cell>
          <cell r="D1374">
            <v>35220</v>
          </cell>
        </row>
        <row r="1375">
          <cell r="A1375" t="str">
            <v>130408</v>
          </cell>
          <cell r="B1375" t="str">
            <v xml:space="preserve"> PERGOLA CONCRETO 15CM X 40CM  </v>
          </cell>
          <cell r="C1375" t="str">
            <v xml:space="preserve"> ML  </v>
          </cell>
          <cell r="D1375">
            <v>33620</v>
          </cell>
        </row>
        <row r="1376">
          <cell r="A1376" t="str">
            <v>130411</v>
          </cell>
          <cell r="B1376" t="str">
            <v xml:space="preserve"> VIGA CANAL AEREA EN CONCRETO 3000 PSI  </v>
          </cell>
          <cell r="C1376" t="str">
            <v xml:space="preserve"> M3  </v>
          </cell>
          <cell r="D1376">
            <v>497420</v>
          </cell>
        </row>
        <row r="1377">
          <cell r="A1377" t="str">
            <v>130413</v>
          </cell>
          <cell r="B1377" t="str">
            <v xml:space="preserve"> VIGA CONCRETO AEREA 3000 PSI  </v>
          </cell>
          <cell r="C1377" t="str">
            <v xml:space="preserve"> M3  </v>
          </cell>
          <cell r="D1377">
            <v>475130</v>
          </cell>
        </row>
        <row r="1378">
          <cell r="A1378" t="str">
            <v>130417</v>
          </cell>
          <cell r="B1378" t="str">
            <v xml:space="preserve"> VIGA CONCR.AMARRE MURO CULATA 10-12x20CM  </v>
          </cell>
          <cell r="C1378" t="str">
            <v xml:space="preserve"> ML  </v>
          </cell>
          <cell r="D1378">
            <v>17200</v>
          </cell>
        </row>
        <row r="1379">
          <cell r="A1379" t="str">
            <v>130418</v>
          </cell>
          <cell r="B1379" t="str">
            <v xml:space="preserve"> VIGA CONCRETO AMARRE MURO 10-12x20CM  </v>
          </cell>
          <cell r="C1379" t="str">
            <v xml:space="preserve"> M3  </v>
          </cell>
          <cell r="D1379">
            <v>512140</v>
          </cell>
        </row>
        <row r="1380">
          <cell r="A1380" t="str">
            <v>130419</v>
          </cell>
          <cell r="B1380" t="str">
            <v xml:space="preserve"> VIGA CANAL CONCRETO PISO 3000 PSI  </v>
          </cell>
          <cell r="C1380" t="str">
            <v xml:space="preserve"> M3  </v>
          </cell>
          <cell r="D1380">
            <v>470180</v>
          </cell>
        </row>
        <row r="1381">
          <cell r="A1381" t="str">
            <v>130421</v>
          </cell>
          <cell r="B1381" t="str">
            <v xml:space="preserve"> VIGA CONCRETO AMARRE LOSA 3000 PSI  </v>
          </cell>
          <cell r="C1381" t="str">
            <v xml:space="preserve"> M3  </v>
          </cell>
          <cell r="D1381">
            <v>270930</v>
          </cell>
        </row>
        <row r="1382">
          <cell r="A1382" t="str">
            <v>1306</v>
          </cell>
          <cell r="B1382" t="str">
            <v>LOSA ENTREPISO</v>
          </cell>
          <cell r="C1382">
            <v>0</v>
          </cell>
        </row>
        <row r="1383">
          <cell r="A1383" t="str">
            <v>130601</v>
          </cell>
          <cell r="B1383" t="str">
            <v>CASETON ESTERILLA H=30CM</v>
          </cell>
          <cell r="C1383" t="str">
            <v xml:space="preserve"> M2  </v>
          </cell>
          <cell r="D1383">
            <v>15210</v>
          </cell>
        </row>
        <row r="1384">
          <cell r="A1384" t="str">
            <v>130602</v>
          </cell>
          <cell r="B1384" t="str">
            <v>CASETON ESTERILLA H=35CM</v>
          </cell>
          <cell r="C1384" t="str">
            <v xml:space="preserve"> M2  </v>
          </cell>
          <cell r="D1384">
            <v>15910</v>
          </cell>
        </row>
        <row r="1385">
          <cell r="A1385" t="str">
            <v>130603</v>
          </cell>
          <cell r="B1385" t="str">
            <v>CASETON ESTERILLA H=40CM</v>
          </cell>
          <cell r="C1385" t="str">
            <v xml:space="preserve"> M2  </v>
          </cell>
          <cell r="D1385">
            <v>18770</v>
          </cell>
        </row>
        <row r="1386">
          <cell r="A1386" t="str">
            <v>130604</v>
          </cell>
          <cell r="B1386" t="str">
            <v>CASETON ESTERILLA H=25CM</v>
          </cell>
          <cell r="C1386" t="str">
            <v xml:space="preserve"> M2  </v>
          </cell>
          <cell r="D1386">
            <v>14520</v>
          </cell>
        </row>
        <row r="1387">
          <cell r="A1387" t="str">
            <v>130605</v>
          </cell>
          <cell r="B1387" t="str">
            <v>LOSA BLOQUE PREFAB. E=20CM</v>
          </cell>
          <cell r="C1387" t="str">
            <v xml:space="preserve"> M2  </v>
          </cell>
          <cell r="D1387">
            <v>69220</v>
          </cell>
        </row>
        <row r="1388">
          <cell r="A1388" t="str">
            <v>130606</v>
          </cell>
          <cell r="B1388" t="str">
            <v>LOSA BLOQUE PREFAB. E=32CM</v>
          </cell>
          <cell r="C1388" t="str">
            <v xml:space="preserve"> M2  </v>
          </cell>
          <cell r="D1388">
            <v>79400</v>
          </cell>
        </row>
        <row r="1389">
          <cell r="A1389" t="str">
            <v>130607</v>
          </cell>
          <cell r="B1389" t="str">
            <v>LOSA BLOQUE PREFAB. E=37CM</v>
          </cell>
          <cell r="C1389" t="str">
            <v xml:space="preserve"> M2  </v>
          </cell>
          <cell r="D1389">
            <v>91200</v>
          </cell>
        </row>
        <row r="1390">
          <cell r="A1390" t="str">
            <v>130609</v>
          </cell>
          <cell r="B1390" t="str">
            <v>LOSA CASETON ESTERILLA E=46-50CM [TORTA]</v>
          </cell>
          <cell r="C1390" t="str">
            <v xml:space="preserve"> M2  </v>
          </cell>
          <cell r="D1390">
            <v>92940</v>
          </cell>
        </row>
        <row r="1391">
          <cell r="A1391" t="str">
            <v>130610</v>
          </cell>
          <cell r="B1391" t="str">
            <v>LOSA CASETON ESTERILLA E=31-35CM [TORTA]</v>
          </cell>
          <cell r="C1391" t="str">
            <v xml:space="preserve"> M2  </v>
          </cell>
          <cell r="D1391">
            <v>74960</v>
          </cell>
        </row>
        <row r="1392">
          <cell r="A1392" t="str">
            <v>130611</v>
          </cell>
          <cell r="B1392" t="str">
            <v>LOSA CASETON ESTERILLA E=31-35CM</v>
          </cell>
          <cell r="C1392" t="str">
            <v xml:space="preserve"> M2  </v>
          </cell>
          <cell r="D1392">
            <v>69360</v>
          </cell>
        </row>
        <row r="1393">
          <cell r="A1393" t="str">
            <v>130612</v>
          </cell>
          <cell r="B1393" t="str">
            <v>LOSA CASETON ESTERILLA E=36-40CM [TORTA]</v>
          </cell>
          <cell r="C1393" t="str">
            <v xml:space="preserve"> M2  </v>
          </cell>
          <cell r="D1393">
            <v>85110</v>
          </cell>
        </row>
        <row r="1394">
          <cell r="A1394" t="str">
            <v>130613</v>
          </cell>
          <cell r="B1394" t="str">
            <v>LOSA CASETON ESTERILLA E=36-40CM</v>
          </cell>
          <cell r="C1394" t="str">
            <v xml:space="preserve"> M2  </v>
          </cell>
          <cell r="D1394">
            <v>81270</v>
          </cell>
        </row>
        <row r="1395">
          <cell r="A1395" t="str">
            <v>130614</v>
          </cell>
          <cell r="B1395" t="str">
            <v>LOSA CASETON ESTERILLA E=41-45CM [TORTA]</v>
          </cell>
          <cell r="C1395" t="str">
            <v xml:space="preserve"> M2  </v>
          </cell>
          <cell r="D1395">
            <v>90650</v>
          </cell>
        </row>
        <row r="1396">
          <cell r="A1396" t="str">
            <v>130615</v>
          </cell>
          <cell r="B1396" t="str">
            <v>LOSA CASETON ESTERILLA E=41-45CM</v>
          </cell>
          <cell r="C1396" t="str">
            <v xml:space="preserve"> M2  </v>
          </cell>
          <cell r="D1396">
            <v>84250</v>
          </cell>
        </row>
        <row r="1397">
          <cell r="A1397" t="str">
            <v>130616</v>
          </cell>
          <cell r="B1397" t="str">
            <v>LOSA BLOQUE PREFAB. E=25CM</v>
          </cell>
          <cell r="C1397" t="str">
            <v xml:space="preserve"> M2  </v>
          </cell>
          <cell r="D1397">
            <v>72510</v>
          </cell>
        </row>
        <row r="1398">
          <cell r="A1398" t="str">
            <v>130618</v>
          </cell>
          <cell r="B1398" t="str">
            <v>LOSA CASETON ESTERILLA E=46-50CM</v>
          </cell>
          <cell r="C1398" t="str">
            <v xml:space="preserve"> M2  </v>
          </cell>
          <cell r="D1398">
            <v>84140</v>
          </cell>
        </row>
        <row r="1399">
          <cell r="A1399" t="str">
            <v>130620</v>
          </cell>
          <cell r="B1399" t="str">
            <v>LOSA CASETON ESTERILLA E=56-60CM [TORTA]</v>
          </cell>
          <cell r="C1399" t="str">
            <v xml:space="preserve"> M2  </v>
          </cell>
          <cell r="D1399">
            <v>95770</v>
          </cell>
        </row>
        <row r="1400">
          <cell r="A1400" t="str">
            <v>130621</v>
          </cell>
          <cell r="B1400" t="str">
            <v>LOSA CASETON ESTERILLA E=56-60CM</v>
          </cell>
          <cell r="C1400" t="str">
            <v xml:space="preserve"> M2  </v>
          </cell>
          <cell r="D1400">
            <v>89950</v>
          </cell>
        </row>
        <row r="1401">
          <cell r="A1401" t="str">
            <v>130622</v>
          </cell>
          <cell r="B1401" t="str">
            <v>LOSA CASETON ESTERILLA E=26-30CM [TORTA]</v>
          </cell>
          <cell r="C1401" t="str">
            <v xml:space="preserve"> M2  </v>
          </cell>
          <cell r="D1401">
            <v>70090</v>
          </cell>
        </row>
        <row r="1402">
          <cell r="A1402" t="str">
            <v>130623</v>
          </cell>
          <cell r="B1402" t="str">
            <v>LOSA CASETON ESTERILLA E=26-30CM</v>
          </cell>
          <cell r="C1402" t="str">
            <v xml:space="preserve"> M2  </v>
          </cell>
          <cell r="D1402">
            <v>65680</v>
          </cell>
        </row>
        <row r="1403">
          <cell r="A1403" t="str">
            <v>130624</v>
          </cell>
          <cell r="B1403" t="str">
            <v>LOSA CASETON ESTERILLA E=21-25CM</v>
          </cell>
          <cell r="C1403" t="str">
            <v xml:space="preserve"> M2  </v>
          </cell>
          <cell r="D1403">
            <v>63600</v>
          </cell>
        </row>
        <row r="1404">
          <cell r="A1404" t="str">
            <v>130625</v>
          </cell>
          <cell r="B1404" t="str">
            <v>LOSA CASETON ESTERILLA E=21-25CM [TORTA]</v>
          </cell>
          <cell r="C1404" t="str">
            <v xml:space="preserve"> M2  </v>
          </cell>
          <cell r="D1404">
            <v>71460</v>
          </cell>
        </row>
        <row r="1405">
          <cell r="A1405" t="str">
            <v>1307</v>
          </cell>
          <cell r="B1405" t="str">
            <v xml:space="preserve"> LOSA MACIZA  </v>
          </cell>
          <cell r="C1405" t="str">
            <v xml:space="preserve"> _x001F_  </v>
          </cell>
          <cell r="D1405" t="str">
            <v xml:space="preserve"> </v>
          </cell>
        </row>
        <row r="1406">
          <cell r="A1406" t="str">
            <v>130701</v>
          </cell>
          <cell r="B1406" t="str">
            <v xml:space="preserve"> LOSA CONCRETO MACIZA E= 8CM  </v>
          </cell>
          <cell r="C1406" t="str">
            <v xml:space="preserve"> M2  </v>
          </cell>
          <cell r="D1406">
            <v>45400</v>
          </cell>
        </row>
        <row r="1407">
          <cell r="A1407" t="str">
            <v>130702</v>
          </cell>
          <cell r="B1407" t="str">
            <v xml:space="preserve"> LOSA CONCRETO MACIZA E=10CM  </v>
          </cell>
          <cell r="C1407" t="str">
            <v xml:space="preserve"> M2  </v>
          </cell>
          <cell r="D1407">
            <v>53230</v>
          </cell>
        </row>
        <row r="1408">
          <cell r="A1408" t="str">
            <v>130703</v>
          </cell>
          <cell r="B1408" t="str">
            <v xml:space="preserve"> LOSA CONCRETO MACIZA E=12CM  </v>
          </cell>
          <cell r="C1408" t="str">
            <v xml:space="preserve"> M2  </v>
          </cell>
          <cell r="D1408">
            <v>60180</v>
          </cell>
        </row>
        <row r="1409">
          <cell r="A1409" t="str">
            <v>130704</v>
          </cell>
          <cell r="B1409" t="str">
            <v xml:space="preserve"> LOSA CONCRETO MACIZA E=15CM  </v>
          </cell>
          <cell r="C1409" t="str">
            <v xml:space="preserve"> M2  </v>
          </cell>
          <cell r="D1409">
            <v>73250</v>
          </cell>
        </row>
        <row r="1410">
          <cell r="A1410" t="str">
            <v>130705</v>
          </cell>
          <cell r="B1410" t="str">
            <v xml:space="preserve"> LOSA CONCRETO MACIZA E=20CM  </v>
          </cell>
          <cell r="C1410" t="str">
            <v xml:space="preserve"> M2  </v>
          </cell>
          <cell r="D1410">
            <v>87690</v>
          </cell>
        </row>
        <row r="1411">
          <cell r="A1411" t="str">
            <v>130706</v>
          </cell>
          <cell r="B1411" t="str">
            <v xml:space="preserve"> LOSA CONCRETO MACIZA E=25CM  </v>
          </cell>
          <cell r="C1411" t="str">
            <v xml:space="preserve"> M2  </v>
          </cell>
          <cell r="D1411">
            <v>100830</v>
          </cell>
        </row>
        <row r="1412">
          <cell r="A1412" t="str">
            <v>1308</v>
          </cell>
          <cell r="B1412" t="str">
            <v xml:space="preserve"> LOSA METALICA  </v>
          </cell>
          <cell r="C1412" t="str">
            <v xml:space="preserve"> </v>
          </cell>
          <cell r="D1412" t="str">
            <v xml:space="preserve"> </v>
          </cell>
        </row>
        <row r="1413">
          <cell r="A1413" t="str">
            <v>130801</v>
          </cell>
          <cell r="B1413" t="str">
            <v xml:space="preserve"> ACERO ESTRUCTURAL A.S.T,M,A-36  </v>
          </cell>
          <cell r="C1413" t="str">
            <v xml:space="preserve"> KLS  </v>
          </cell>
          <cell r="D1413">
            <v>3380</v>
          </cell>
        </row>
        <row r="1414">
          <cell r="A1414" t="str">
            <v>130802</v>
          </cell>
          <cell r="B1414" t="str">
            <v xml:space="preserve"> LOSA STEEL DECK E=40CM  </v>
          </cell>
          <cell r="C1414" t="str">
            <v xml:space="preserve"> M2  </v>
          </cell>
          <cell r="D1414">
            <v>71080</v>
          </cell>
        </row>
        <row r="1415">
          <cell r="A1415" t="str">
            <v>130803</v>
          </cell>
          <cell r="B1415" t="str">
            <v xml:space="preserve"> LOSA STEEL DECK E=35CM  </v>
          </cell>
          <cell r="C1415" t="str">
            <v xml:space="preserve"> M2  </v>
          </cell>
          <cell r="D1415">
            <v>67550</v>
          </cell>
        </row>
        <row r="1416">
          <cell r="A1416" t="str">
            <v>1309</v>
          </cell>
          <cell r="B1416" t="str">
            <v xml:space="preserve"> PANTALLAS CONCRETO  </v>
          </cell>
          <cell r="C1416" t="str">
            <v xml:space="preserve"> </v>
          </cell>
          <cell r="D1416" t="str">
            <v xml:space="preserve"> </v>
          </cell>
        </row>
        <row r="1417">
          <cell r="A1417" t="str">
            <v>130901</v>
          </cell>
          <cell r="B1417" t="str">
            <v xml:space="preserve"> PANTALLA EN CONCRETO 3000 PSI E=10-30CMS  </v>
          </cell>
          <cell r="C1417" t="str">
            <v xml:space="preserve"> M3  </v>
          </cell>
          <cell r="D1417">
            <v>403190</v>
          </cell>
        </row>
        <row r="1418">
          <cell r="A1418" t="str">
            <v>130905</v>
          </cell>
          <cell r="B1418" t="str">
            <v xml:space="preserve"> PANTALLA EN CONCRETO 3500 PSI E=10-30CMS  </v>
          </cell>
          <cell r="C1418" t="str">
            <v xml:space="preserve"> M3  </v>
          </cell>
          <cell r="D1418">
            <v>437950</v>
          </cell>
        </row>
        <row r="1419">
          <cell r="A1419" t="str">
            <v>130912</v>
          </cell>
          <cell r="B1419" t="str">
            <v xml:space="preserve"> PANTALLA EN CONCRETO 4000 PSI E=10-30CMS  </v>
          </cell>
          <cell r="C1419" t="str">
            <v xml:space="preserve"> M3  </v>
          </cell>
          <cell r="D1419">
            <v>447310</v>
          </cell>
        </row>
        <row r="1420">
          <cell r="A1420" t="str">
            <v>1310</v>
          </cell>
          <cell r="B1420" t="str">
            <v xml:space="preserve"> PERFORACIONES  </v>
          </cell>
          <cell r="C1420" t="str">
            <v xml:space="preserve"> </v>
          </cell>
          <cell r="D1420" t="str">
            <v xml:space="preserve"> </v>
          </cell>
        </row>
        <row r="1421">
          <cell r="A1421" t="str">
            <v>131001</v>
          </cell>
          <cell r="B1421" t="str">
            <v xml:space="preserve"> PERFORACION 1"  21-30 CM</v>
          </cell>
          <cell r="C1421" t="str">
            <v xml:space="preserve"> UND  </v>
          </cell>
          <cell r="D1421">
            <v>8500</v>
          </cell>
        </row>
        <row r="1422">
          <cell r="A1422" t="str">
            <v>131002</v>
          </cell>
          <cell r="B1422" t="str">
            <v xml:space="preserve"> PERFORACION ,1/2" 21-30CM  </v>
          </cell>
          <cell r="C1422" t="str">
            <v xml:space="preserve"> UND  </v>
          </cell>
          <cell r="D1422">
            <v>8070</v>
          </cell>
        </row>
        <row r="1423">
          <cell r="A1423" t="str">
            <v>131003</v>
          </cell>
          <cell r="B1423" t="str">
            <v xml:space="preserve"> PERFORACION ,5/8" 21-30CM  </v>
          </cell>
          <cell r="C1423" t="str">
            <v xml:space="preserve"> UND  </v>
          </cell>
          <cell r="D1423">
            <v>8090</v>
          </cell>
        </row>
        <row r="1424">
          <cell r="A1424" t="str">
            <v>131005</v>
          </cell>
          <cell r="B1424" t="str">
            <v xml:space="preserve"> PERFORACION ,5/8" 31-40CM  </v>
          </cell>
          <cell r="C1424" t="str">
            <v xml:space="preserve"> UND  </v>
          </cell>
          <cell r="D1424">
            <v>11060</v>
          </cell>
        </row>
        <row r="1425">
          <cell r="A1425" t="str">
            <v>131008</v>
          </cell>
          <cell r="B1425" t="str">
            <v xml:space="preserve"> PERFORACION ,3/4" 21-30CM  </v>
          </cell>
          <cell r="C1425" t="str">
            <v xml:space="preserve"> UND  </v>
          </cell>
          <cell r="D1425">
            <v>8190</v>
          </cell>
        </row>
        <row r="1426">
          <cell r="A1426" t="str">
            <v>131010</v>
          </cell>
          <cell r="B1426" t="str">
            <v xml:space="preserve"> PERFORACION ,7/8" 31-40CM  </v>
          </cell>
          <cell r="C1426" t="str">
            <v xml:space="preserve"> UND  </v>
          </cell>
          <cell r="D1426">
            <v>36590</v>
          </cell>
        </row>
        <row r="1427">
          <cell r="A1427" t="str">
            <v>131015</v>
          </cell>
          <cell r="B1427" t="str">
            <v xml:space="preserve"> PERFORACION ,5/8" 16-20CM  </v>
          </cell>
          <cell r="C1427" t="str">
            <v xml:space="preserve"> UND  </v>
          </cell>
          <cell r="D1427">
            <v>6120</v>
          </cell>
        </row>
        <row r="1428">
          <cell r="A1428" t="str">
            <v>131016</v>
          </cell>
          <cell r="B1428" t="str">
            <v xml:space="preserve"> PERFORACION 1" 31-40CM</v>
          </cell>
          <cell r="C1428" t="str">
            <v>UND</v>
          </cell>
          <cell r="D1428">
            <v>11630</v>
          </cell>
        </row>
        <row r="1429">
          <cell r="A1429" t="str">
            <v>131024</v>
          </cell>
          <cell r="B1429" t="str">
            <v xml:space="preserve"> PERFORACION ,7/8" 21-30CM  </v>
          </cell>
          <cell r="C1429" t="str">
            <v xml:space="preserve"> UND  </v>
          </cell>
          <cell r="D1429">
            <v>8290</v>
          </cell>
        </row>
        <row r="1430">
          <cell r="A1430" t="str">
            <v>131025</v>
          </cell>
          <cell r="B1430" t="str">
            <v xml:space="preserve"> PERFORACION ,3/4" 31-40CM  </v>
          </cell>
          <cell r="C1430" t="str">
            <v xml:space="preserve"> UND  </v>
          </cell>
          <cell r="D1430">
            <v>11230</v>
          </cell>
        </row>
        <row r="1431">
          <cell r="A1431" t="str">
            <v>131026</v>
          </cell>
          <cell r="B1431" t="str">
            <v xml:space="preserve"> PERFORACION ,1/2" 31-40CM  </v>
          </cell>
          <cell r="C1431" t="str">
            <v xml:space="preserve"> UND  </v>
          </cell>
          <cell r="D1431">
            <v>11030</v>
          </cell>
        </row>
        <row r="1432">
          <cell r="A1432" t="str">
            <v>1311</v>
          </cell>
          <cell r="B1432" t="str">
            <v>ANCLAJES</v>
          </cell>
          <cell r="C1432">
            <v>0</v>
          </cell>
        </row>
        <row r="1433">
          <cell r="A1433" t="str">
            <v>131114</v>
          </cell>
          <cell r="B1433" t="str">
            <v>ANCLAJE HIERRO ,3/8"-PERF. ,1/2" 10-15C</v>
          </cell>
          <cell r="C1433" t="str">
            <v xml:space="preserve"> PTO  </v>
          </cell>
          <cell r="D1433">
            <v>9780</v>
          </cell>
        </row>
        <row r="1434">
          <cell r="A1434" t="str">
            <v>131115</v>
          </cell>
          <cell r="B1434" t="str">
            <v>ANCLAJE HIERRO ,3/4"-PERF. ,7/8" 16-20C</v>
          </cell>
          <cell r="C1434" t="str">
            <v xml:space="preserve"> PTO  </v>
          </cell>
          <cell r="D1434">
            <v>34890</v>
          </cell>
        </row>
        <row r="1435">
          <cell r="A1435" t="str">
            <v>131116</v>
          </cell>
          <cell r="B1435" t="str">
            <v>ANCLAJE HIERRO ,5/8"-PERF. ,3/4" 10-15C</v>
          </cell>
          <cell r="C1435" t="str">
            <v xml:space="preserve"> PTO  </v>
          </cell>
          <cell r="D1435">
            <v>23530</v>
          </cell>
        </row>
        <row r="1436">
          <cell r="A1436" t="str">
            <v>131117</v>
          </cell>
          <cell r="B1436" t="str">
            <v>ANCLAJE HIERRO ,7/8"-PERF.1" 21-25C</v>
          </cell>
          <cell r="C1436" t="str">
            <v xml:space="preserve"> PTO  </v>
          </cell>
          <cell r="D1436">
            <v>46080</v>
          </cell>
        </row>
        <row r="1437">
          <cell r="A1437" t="str">
            <v>131118</v>
          </cell>
          <cell r="B1437" t="str">
            <v>ANCLAJE HIERRO 1" -PERF.1,1/4" 21-25C</v>
          </cell>
          <cell r="C1437" t="str">
            <v xml:space="preserve"> PTO  </v>
          </cell>
          <cell r="D1437">
            <v>53060</v>
          </cell>
        </row>
        <row r="1438">
          <cell r="A1438" t="str">
            <v>131119</v>
          </cell>
          <cell r="B1438" t="str">
            <v>ANCLAJE HIERRO ,1/2"-PERF. ,5/8" 10-15C</v>
          </cell>
          <cell r="C1438" t="str">
            <v xml:space="preserve"> PTO  </v>
          </cell>
          <cell r="D1438">
            <v>13180</v>
          </cell>
        </row>
        <row r="1439">
          <cell r="A1439" t="str">
            <v>131125</v>
          </cell>
          <cell r="B1439" t="str">
            <v>ANCLAJE HIERRO ,1/2"-PERF. ,3/4" 21-25C</v>
          </cell>
          <cell r="C1439" t="str">
            <v xml:space="preserve"> UND  </v>
          </cell>
          <cell r="D1439">
            <v>22540</v>
          </cell>
        </row>
        <row r="1440">
          <cell r="A1440" t="str">
            <v>1312</v>
          </cell>
          <cell r="B1440" t="str">
            <v>FORMALETA - VARIOS</v>
          </cell>
          <cell r="C1440">
            <v>0</v>
          </cell>
        </row>
        <row r="1441">
          <cell r="A1441" t="str">
            <v>131201</v>
          </cell>
          <cell r="B1441" t="str">
            <v>ALZAPRIMADO LOSA (TABLERO-TACO METAL)</v>
          </cell>
          <cell r="C1441" t="str">
            <v xml:space="preserve"> DIA  </v>
          </cell>
          <cell r="D1441">
            <v>410</v>
          </cell>
        </row>
        <row r="1442">
          <cell r="A1442" t="str">
            <v>131202</v>
          </cell>
          <cell r="B1442" t="str">
            <v>ALZAPRIMADO VIGA-VIGUETA (TABLERO-TACO)</v>
          </cell>
          <cell r="C1442" t="str">
            <v xml:space="preserve"> DIA  </v>
          </cell>
          <cell r="D1442">
            <v>410</v>
          </cell>
        </row>
        <row r="1443">
          <cell r="A1443" t="str">
            <v>131203</v>
          </cell>
          <cell r="B1443" t="str">
            <v>BOMBEO CONCRETO A MAQUINA</v>
          </cell>
          <cell r="C1443" t="str">
            <v xml:space="preserve"> M3  </v>
          </cell>
          <cell r="D1443">
            <v>27330</v>
          </cell>
        </row>
        <row r="1444">
          <cell r="A1444" t="str">
            <v>131206</v>
          </cell>
          <cell r="B1444" t="str">
            <v>ESCALERA CONCRETO 3000 PSI</v>
          </cell>
          <cell r="C1444" t="str">
            <v xml:space="preserve"> M3  </v>
          </cell>
          <cell r="D1444">
            <v>532670</v>
          </cell>
        </row>
        <row r="1445">
          <cell r="A1445" t="str">
            <v>131207</v>
          </cell>
          <cell r="B1445" t="str">
            <v>MATERA CONCRETO [U]</v>
          </cell>
          <cell r="C1445" t="str">
            <v xml:space="preserve"> ML  </v>
          </cell>
          <cell r="D1445">
            <v>173850</v>
          </cell>
        </row>
        <row r="1446">
          <cell r="A1446" t="str">
            <v>131209</v>
          </cell>
          <cell r="B1446" t="str">
            <v>FORMALETA COLUMNA CIRCULAR D=35 CM</v>
          </cell>
          <cell r="C1446" t="str">
            <v xml:space="preserve"> ML  </v>
          </cell>
          <cell r="D1446">
            <v>61880</v>
          </cell>
        </row>
        <row r="1447">
          <cell r="A1447" t="str">
            <v>131210</v>
          </cell>
          <cell r="B1447" t="str">
            <v>FORMALETA LOSAS DE AJEDREZ E=.10 4 CARAS</v>
          </cell>
          <cell r="C1447" t="str">
            <v xml:space="preserve"> M2  </v>
          </cell>
          <cell r="D1447">
            <v>5990</v>
          </cell>
        </row>
        <row r="1448">
          <cell r="A1448" t="str">
            <v>131211</v>
          </cell>
          <cell r="B1448" t="str">
            <v>TORTA DE CARGA +MALLA</v>
          </cell>
          <cell r="C1448" t="str">
            <v xml:space="preserve"> M2  </v>
          </cell>
          <cell r="D1448">
            <v>12290</v>
          </cell>
        </row>
        <row r="1449">
          <cell r="A1449" t="str">
            <v>131212</v>
          </cell>
          <cell r="B1449" t="str">
            <v>FORMALETA ENTREPISO /MES</v>
          </cell>
          <cell r="C1449" t="str">
            <v xml:space="preserve"> M2  </v>
          </cell>
          <cell r="D1449">
            <v>6850</v>
          </cell>
        </row>
        <row r="1450">
          <cell r="A1450" t="str">
            <v>131213</v>
          </cell>
          <cell r="B1450" t="str">
            <v>ICOPOR JUNTA CONSTRUCCION E=2CM</v>
          </cell>
          <cell r="C1450" t="str">
            <v xml:space="preserve"> ML  </v>
          </cell>
          <cell r="D1450">
            <v>2180</v>
          </cell>
        </row>
        <row r="1451">
          <cell r="A1451" t="str">
            <v>131214</v>
          </cell>
          <cell r="B1451" t="str">
            <v>CONCRETO MURO-DOVELAS 3100PSI-420MPA</v>
          </cell>
          <cell r="C1451" t="str">
            <v xml:space="preserve"> M3  </v>
          </cell>
          <cell r="D1451">
            <v>267040</v>
          </cell>
        </row>
        <row r="1452">
          <cell r="A1452" t="str">
            <v>131215</v>
          </cell>
          <cell r="B1452" t="str">
            <v>CONCRETO MURO-DOVELAS 1500PSI-10.0MPA</v>
          </cell>
          <cell r="C1452" t="str">
            <v xml:space="preserve"> M3  </v>
          </cell>
          <cell r="D1452">
            <v>183590</v>
          </cell>
        </row>
        <row r="1453">
          <cell r="A1453" t="str">
            <v>131216</v>
          </cell>
          <cell r="B1453" t="str">
            <v>ADICION CONC.PREMEZCLADO 3100PSI-22.0MPA</v>
          </cell>
          <cell r="C1453" t="str">
            <v xml:space="preserve"> M3  </v>
          </cell>
          <cell r="D1453">
            <v>146320</v>
          </cell>
        </row>
        <row r="1454">
          <cell r="A1454" t="str">
            <v>131217</v>
          </cell>
          <cell r="B1454" t="str">
            <v>ICOPOR JUNTA CONSTRUCCION E=4-5CM</v>
          </cell>
          <cell r="C1454" t="str">
            <v xml:space="preserve"> ML  </v>
          </cell>
          <cell r="D1454">
            <v>6640</v>
          </cell>
        </row>
        <row r="1455">
          <cell r="A1455" t="str">
            <v>131218</v>
          </cell>
          <cell r="B1455" t="str">
            <v>FORMALETA GRADERIA A=50-60CM H=30-40CM</v>
          </cell>
          <cell r="C1455" t="str">
            <v xml:space="preserve"> M2  </v>
          </cell>
          <cell r="D1455">
            <v>37350</v>
          </cell>
        </row>
        <row r="1456">
          <cell r="A1456" t="str">
            <v>131219</v>
          </cell>
          <cell r="B1456" t="str">
            <v>GRADERIA CONCRETO 3000PSI (VACIADO)</v>
          </cell>
          <cell r="C1456" t="str">
            <v xml:space="preserve"> M3  </v>
          </cell>
          <cell r="D1456">
            <v>290350</v>
          </cell>
        </row>
        <row r="1457">
          <cell r="A1457" t="str">
            <v>1313</v>
          </cell>
          <cell r="B1457" t="str">
            <v>TANQUES ALMACENAMIENTO AGUA</v>
          </cell>
          <cell r="C1457">
            <v>0</v>
          </cell>
        </row>
        <row r="1458">
          <cell r="A1458" t="str">
            <v>131301</v>
          </cell>
          <cell r="B1458" t="str">
            <v>TANQUE ELEVADO 3000 PSI</v>
          </cell>
          <cell r="C1458" t="str">
            <v xml:space="preserve"> M3  </v>
          </cell>
          <cell r="D1458">
            <v>585180</v>
          </cell>
        </row>
        <row r="1459">
          <cell r="A1459" t="str">
            <v>131302</v>
          </cell>
          <cell r="B1459" t="str">
            <v>TANQUE ENTERRADO CONCRETO 3000 PSI</v>
          </cell>
          <cell r="C1459" t="str">
            <v xml:space="preserve"> M3  </v>
          </cell>
          <cell r="D1459">
            <v>460780</v>
          </cell>
        </row>
        <row r="1460">
          <cell r="A1460" t="str">
            <v>1314</v>
          </cell>
          <cell r="B1460" t="str">
            <v xml:space="preserve"> PERFIL ESTRUCTURAL METALICO  </v>
          </cell>
          <cell r="C1460" t="str">
            <v xml:space="preserve"> </v>
          </cell>
          <cell r="D1460" t="str">
            <v xml:space="preserve"> </v>
          </cell>
        </row>
        <row r="1461">
          <cell r="A1461" t="str">
            <v>131403</v>
          </cell>
          <cell r="B1461" t="str">
            <v xml:space="preserve"> PERFIL IPN-300  </v>
          </cell>
          <cell r="C1461" t="str">
            <v xml:space="preserve"> ML  </v>
          </cell>
          <cell r="D1461">
            <v>154380</v>
          </cell>
        </row>
        <row r="1462">
          <cell r="A1462" t="str">
            <v>131404</v>
          </cell>
          <cell r="B1462" t="str">
            <v xml:space="preserve"> PERFIL IPN-360  </v>
          </cell>
          <cell r="C1462" t="str">
            <v xml:space="preserve"> ML  </v>
          </cell>
          <cell r="D1462">
            <v>194620</v>
          </cell>
        </row>
        <row r="1463">
          <cell r="A1463" t="str">
            <v>131405</v>
          </cell>
          <cell r="B1463" t="str">
            <v xml:space="preserve"> PERFIL IPE-360  </v>
          </cell>
          <cell r="C1463" t="str">
            <v xml:space="preserve"> ML  </v>
          </cell>
          <cell r="D1463">
            <v>233490</v>
          </cell>
        </row>
        <row r="1464">
          <cell r="A1464" t="str">
            <v>131406</v>
          </cell>
          <cell r="B1464" t="str">
            <v xml:space="preserve"> PERFIL IPE-300  </v>
          </cell>
          <cell r="C1464" t="str">
            <v xml:space="preserve"> ML  </v>
          </cell>
          <cell r="D1464">
            <v>189580</v>
          </cell>
        </row>
        <row r="1465">
          <cell r="A1465" t="str">
            <v>1315</v>
          </cell>
          <cell r="B1465" t="str">
            <v xml:space="preserve"> TUBO ESTRUCTURAL METALICO  </v>
          </cell>
          <cell r="C1465" t="str">
            <v xml:space="preserve"> </v>
          </cell>
          <cell r="D1465" t="str">
            <v xml:space="preserve"> </v>
          </cell>
        </row>
        <row r="1466">
          <cell r="A1466" t="str">
            <v>131501</v>
          </cell>
          <cell r="B1466" t="str">
            <v xml:space="preserve"> TUBO ESTRUCTURAL 76X38X2.0MM  </v>
          </cell>
          <cell r="C1466" t="str">
            <v xml:space="preserve"> ML  </v>
          </cell>
          <cell r="D1466">
            <v>29450</v>
          </cell>
        </row>
        <row r="1467">
          <cell r="A1467" t="str">
            <v>131502</v>
          </cell>
          <cell r="B1467" t="str">
            <v xml:space="preserve"> TUBO ESTRUCTURAL 100X100X6.3MM  </v>
          </cell>
          <cell r="C1467" t="str">
            <v xml:space="preserve"> ML  </v>
          </cell>
          <cell r="D1467">
            <v>85130</v>
          </cell>
        </row>
        <row r="1468">
          <cell r="A1468" t="str">
            <v>1316</v>
          </cell>
          <cell r="B1468" t="str">
            <v xml:space="preserve"> ELEMENTOS DE MADERA  </v>
          </cell>
          <cell r="C1468" t="str">
            <v xml:space="preserve"> </v>
          </cell>
          <cell r="D1468" t="str">
            <v xml:space="preserve"> </v>
          </cell>
        </row>
        <row r="1469">
          <cell r="A1469" t="str">
            <v>131601</v>
          </cell>
          <cell r="B1469" t="str">
            <v xml:space="preserve"> COLUMNA MADERA CHANUL 4-&gt;6"  </v>
          </cell>
          <cell r="C1469" t="str">
            <v xml:space="preserve"> ML  </v>
          </cell>
          <cell r="D1469">
            <v>29670</v>
          </cell>
        </row>
        <row r="1470">
          <cell r="A1470" t="str">
            <v>14</v>
          </cell>
          <cell r="B1470" t="str">
            <v xml:space="preserve"> MAMPOSTERIA  </v>
          </cell>
          <cell r="C1470">
            <v>0</v>
          </cell>
        </row>
        <row r="1471">
          <cell r="A1471" t="str">
            <v>1401</v>
          </cell>
          <cell r="B1471" t="str">
            <v xml:space="preserve"> BLOQUE CONCRETO  </v>
          </cell>
          <cell r="C1471" t="str">
            <v xml:space="preserve"> </v>
          </cell>
          <cell r="D1471" t="str">
            <v xml:space="preserve"> </v>
          </cell>
        </row>
        <row r="1472">
          <cell r="A1472" t="str">
            <v>140101</v>
          </cell>
          <cell r="B1472" t="str">
            <v xml:space="preserve"> BLOQUE VIGA PREMOLDA A= 12 CM  </v>
          </cell>
          <cell r="C1472" t="str">
            <v xml:space="preserve"> ML  </v>
          </cell>
          <cell r="D1472">
            <v>8530</v>
          </cell>
        </row>
        <row r="1473">
          <cell r="A1473" t="str">
            <v>140102</v>
          </cell>
          <cell r="B1473" t="str">
            <v xml:space="preserve"> BLOQUE VIGA PREMOLDA A= 14 CM  </v>
          </cell>
          <cell r="C1473" t="str">
            <v xml:space="preserve"> ML  </v>
          </cell>
          <cell r="D1473">
            <v>13750</v>
          </cell>
        </row>
        <row r="1474">
          <cell r="A1474" t="str">
            <v>140103</v>
          </cell>
          <cell r="B1474" t="str">
            <v xml:space="preserve"> MURO BLOQUE ESTRIADO FACHADAS LN14N  </v>
          </cell>
          <cell r="C1474" t="str">
            <v xml:space="preserve"> M2  </v>
          </cell>
          <cell r="D1474">
            <v>35720</v>
          </cell>
        </row>
        <row r="1475">
          <cell r="A1475" t="str">
            <v>140104</v>
          </cell>
          <cell r="B1475" t="str">
            <v xml:space="preserve"> MURO BLOQUE SPLIT/PIEDRA EST.FACH LN14N  </v>
          </cell>
          <cell r="C1475" t="str">
            <v xml:space="preserve"> M2  </v>
          </cell>
          <cell r="D1475">
            <v>37750</v>
          </cell>
        </row>
        <row r="1476">
          <cell r="A1476" t="str">
            <v>140105</v>
          </cell>
          <cell r="B1476" t="str">
            <v xml:space="preserve"> MURO BLOQUE CONCRETO 10x19x39CM  </v>
          </cell>
          <cell r="C1476" t="str">
            <v xml:space="preserve"> M2  </v>
          </cell>
          <cell r="D1476">
            <v>25660</v>
          </cell>
        </row>
        <row r="1477">
          <cell r="A1477" t="str">
            <v>140106</v>
          </cell>
          <cell r="B1477" t="str">
            <v xml:space="preserve"> MURO BLOQUE CONCRETO 12x19x39CM  </v>
          </cell>
          <cell r="C1477" t="str">
            <v xml:space="preserve"> M2  </v>
          </cell>
          <cell r="D1477">
            <v>28300</v>
          </cell>
        </row>
        <row r="1478">
          <cell r="A1478" t="str">
            <v>140107</v>
          </cell>
          <cell r="B1478" t="str">
            <v xml:space="preserve"> MURO BLOQUE CONCRETO 14x19x39CM  </v>
          </cell>
          <cell r="C1478" t="str">
            <v xml:space="preserve"> M2  </v>
          </cell>
          <cell r="D1478">
            <v>33370</v>
          </cell>
        </row>
        <row r="1479">
          <cell r="A1479" t="str">
            <v>140108</v>
          </cell>
          <cell r="B1479" t="str">
            <v xml:space="preserve"> MURO BLOQUE CONCRETO 19x19x39CM  </v>
          </cell>
          <cell r="C1479" t="str">
            <v xml:space="preserve"> M2  </v>
          </cell>
          <cell r="D1479">
            <v>46920</v>
          </cell>
        </row>
        <row r="1480">
          <cell r="A1480" t="str">
            <v>140109</v>
          </cell>
          <cell r="B1480" t="str">
            <v xml:space="preserve"> MURO CALADO CEMENTO  </v>
          </cell>
          <cell r="C1480" t="str">
            <v xml:space="preserve"> M2  </v>
          </cell>
          <cell r="D1480">
            <v>34170</v>
          </cell>
        </row>
        <row r="1481">
          <cell r="A1481" t="str">
            <v>140110</v>
          </cell>
          <cell r="B1481" t="str">
            <v xml:space="preserve"> MURO CULATA BLOQUE CEMENTO 12x19x39CM  </v>
          </cell>
          <cell r="C1481" t="str">
            <v xml:space="preserve"> M2  </v>
          </cell>
          <cell r="D1481">
            <v>30050</v>
          </cell>
        </row>
        <row r="1482">
          <cell r="A1482" t="str">
            <v>140111</v>
          </cell>
          <cell r="B1482" t="str">
            <v xml:space="preserve"> MURO CULATA BLOQUE CEMENTO 14x19x39CM  </v>
          </cell>
          <cell r="C1482" t="str">
            <v xml:space="preserve"> M2  </v>
          </cell>
          <cell r="D1482">
            <v>35990</v>
          </cell>
        </row>
        <row r="1483">
          <cell r="A1483" t="str">
            <v>140112</v>
          </cell>
          <cell r="B1483" t="str">
            <v xml:space="preserve"> MURO CULATA BLOQUE CEMENTO 19x19x39CM  </v>
          </cell>
          <cell r="C1483" t="str">
            <v xml:space="preserve"> M2  </v>
          </cell>
          <cell r="D1483">
            <v>49210</v>
          </cell>
        </row>
        <row r="1484">
          <cell r="A1484" t="str">
            <v>140113</v>
          </cell>
          <cell r="B1484" t="str">
            <v xml:space="preserve"> MURO CONTENCION KEYSTONE ESTANDAR  </v>
          </cell>
          <cell r="C1484" t="str">
            <v xml:space="preserve"> M2  </v>
          </cell>
          <cell r="D1484">
            <v>173100</v>
          </cell>
        </row>
        <row r="1485">
          <cell r="A1485" t="str">
            <v>140114</v>
          </cell>
          <cell r="B1485" t="str">
            <v xml:space="preserve"> MURO CONTENCION KEYSTONE TAPA  </v>
          </cell>
          <cell r="C1485" t="str">
            <v xml:space="preserve"> UND  </v>
          </cell>
          <cell r="D1485">
            <v>6880</v>
          </cell>
        </row>
        <row r="1486">
          <cell r="A1486" t="str">
            <v>140115</v>
          </cell>
          <cell r="B1486" t="str">
            <v xml:space="preserve"> MURO CONTENCION KEYSTONE MALLA TT-060  </v>
          </cell>
          <cell r="C1486" t="str">
            <v xml:space="preserve"> M2  </v>
          </cell>
          <cell r="D1486">
            <v>19250</v>
          </cell>
        </row>
        <row r="1487">
          <cell r="A1487" t="str">
            <v>140116</v>
          </cell>
          <cell r="B1487" t="str">
            <v xml:space="preserve"> MURO CONTENCION KEYSTONE MALLA TT-090  </v>
          </cell>
          <cell r="C1487" t="str">
            <v xml:space="preserve"> M2  </v>
          </cell>
          <cell r="D1487">
            <v>28170</v>
          </cell>
        </row>
        <row r="1488">
          <cell r="A1488" t="str">
            <v>1402</v>
          </cell>
          <cell r="B1488" t="str">
            <v>GRESS</v>
          </cell>
          <cell r="C1488">
            <v>0</v>
          </cell>
        </row>
        <row r="1489">
          <cell r="A1489" t="str">
            <v>140201</v>
          </cell>
          <cell r="B1489" t="str">
            <v>ANTEPECHO CIRCULAR LADRILLO COMUN</v>
          </cell>
          <cell r="C1489" t="str">
            <v xml:space="preserve"> M2  </v>
          </cell>
          <cell r="D1489">
            <v>22240</v>
          </cell>
        </row>
        <row r="1490">
          <cell r="A1490" t="str">
            <v>140202</v>
          </cell>
          <cell r="B1490" t="str">
            <v>ARCO MURO LAD.SOGA (8*11*20)R=1.0 MT</v>
          </cell>
          <cell r="C1490" t="str">
            <v xml:space="preserve"> UND  </v>
          </cell>
          <cell r="D1490">
            <v>73930</v>
          </cell>
        </row>
        <row r="1491">
          <cell r="A1491" t="str">
            <v>140203</v>
          </cell>
          <cell r="B1491" t="str">
            <v>LAVATRAPEADOR LADRILLO SUCIO</v>
          </cell>
          <cell r="C1491" t="str">
            <v xml:space="preserve"> UND  </v>
          </cell>
          <cell r="D1491">
            <v>170830</v>
          </cell>
        </row>
        <row r="1492">
          <cell r="A1492" t="str">
            <v>140204</v>
          </cell>
          <cell r="B1492" t="str">
            <v>MACHON LADRILLO LIMPIO E=.20 CM</v>
          </cell>
          <cell r="C1492" t="str">
            <v xml:space="preserve"> ML  </v>
          </cell>
          <cell r="D1492">
            <v>26930</v>
          </cell>
        </row>
        <row r="1493">
          <cell r="A1493" t="str">
            <v>140205</v>
          </cell>
          <cell r="B1493" t="str">
            <v>MACHON LADRILLO LIMPIO E=.12 CM</v>
          </cell>
          <cell r="C1493" t="str">
            <v xml:space="preserve"> ML  </v>
          </cell>
          <cell r="D1493">
            <v>15770</v>
          </cell>
        </row>
        <row r="1494">
          <cell r="A1494" t="str">
            <v>140206</v>
          </cell>
          <cell r="B1494" t="str">
            <v>MACHON LADRILLO COMUN SOGA</v>
          </cell>
          <cell r="C1494" t="str">
            <v xml:space="preserve"> ML  </v>
          </cell>
          <cell r="D1494">
            <v>10380</v>
          </cell>
        </row>
        <row r="1495">
          <cell r="A1495" t="str">
            <v>140207</v>
          </cell>
          <cell r="B1495" t="str">
            <v>MURO BLOQUE ESTRUCTURAL CERAMICO</v>
          </cell>
          <cell r="C1495" t="str">
            <v xml:space="preserve"> M2  </v>
          </cell>
          <cell r="D1495">
            <v>34100</v>
          </cell>
        </row>
        <row r="1496">
          <cell r="A1496" t="str">
            <v>140208</v>
          </cell>
          <cell r="B1496" t="str">
            <v>MURO BLOQUE ESTRUCTURAL CERAMICO</v>
          </cell>
          <cell r="C1496" t="str">
            <v xml:space="preserve"> M2  </v>
          </cell>
          <cell r="D1496">
            <v>36880</v>
          </cell>
        </row>
        <row r="1497">
          <cell r="A1497" t="str">
            <v>140209</v>
          </cell>
          <cell r="B1497" t="str">
            <v>MURO CALADO GRESS</v>
          </cell>
          <cell r="C1497" t="str">
            <v xml:space="preserve"> M2  </v>
          </cell>
          <cell r="D1497">
            <v>39500</v>
          </cell>
        </row>
        <row r="1498">
          <cell r="A1498" t="str">
            <v>140210</v>
          </cell>
          <cell r="B1498" t="str">
            <v>MURO CALADO LAD.LIMPIO</v>
          </cell>
          <cell r="C1498" t="str">
            <v xml:space="preserve"> M2  </v>
          </cell>
          <cell r="D1498">
            <v>39560</v>
          </cell>
        </row>
        <row r="1499">
          <cell r="A1499" t="str">
            <v>140211</v>
          </cell>
          <cell r="B1499" t="str">
            <v>MURO CULATA LAD.SOGA SUCIO</v>
          </cell>
          <cell r="C1499" t="str">
            <v xml:space="preserve"> M2  </v>
          </cell>
          <cell r="D1499">
            <v>24350</v>
          </cell>
        </row>
        <row r="1500">
          <cell r="A1500" t="str">
            <v>140212</v>
          </cell>
          <cell r="B1500" t="str">
            <v>MURO CULATA LAD.SOGA SUCIO REVITADO</v>
          </cell>
          <cell r="C1500" t="str">
            <v xml:space="preserve"> M2  </v>
          </cell>
          <cell r="D1500">
            <v>25930</v>
          </cell>
        </row>
        <row r="1501">
          <cell r="A1501" t="str">
            <v>140213</v>
          </cell>
          <cell r="B1501" t="str">
            <v>MURO CULATA LAD.TIZON SUCIO [1C]</v>
          </cell>
          <cell r="C1501" t="str">
            <v xml:space="preserve"> M2  </v>
          </cell>
          <cell r="D1501">
            <v>47700</v>
          </cell>
        </row>
        <row r="1502">
          <cell r="A1502" t="str">
            <v>140214</v>
          </cell>
          <cell r="B1502" t="str">
            <v>MURO CULATA LAD.TIZON SUCIO [2C]</v>
          </cell>
          <cell r="C1502" t="str">
            <v xml:space="preserve"> M2  </v>
          </cell>
          <cell r="D1502">
            <v>48540</v>
          </cell>
        </row>
        <row r="1503">
          <cell r="A1503" t="str">
            <v>140215</v>
          </cell>
          <cell r="B1503" t="str">
            <v>MURO LAD.SOGA LIMPIO</v>
          </cell>
          <cell r="C1503" t="str">
            <v xml:space="preserve"> ML  </v>
          </cell>
          <cell r="D1503">
            <v>19500</v>
          </cell>
        </row>
        <row r="1504">
          <cell r="A1504" t="str">
            <v>140216</v>
          </cell>
          <cell r="B1504" t="str">
            <v>MURO LAD.SOGA LIMPIO 1C</v>
          </cell>
          <cell r="C1504" t="str">
            <v xml:space="preserve"> M2  </v>
          </cell>
          <cell r="D1504">
            <v>38710</v>
          </cell>
        </row>
        <row r="1505">
          <cell r="A1505" t="str">
            <v>140217</v>
          </cell>
          <cell r="B1505" t="str">
            <v>MURO LAD.SOGA LIMPIO 2C</v>
          </cell>
          <cell r="C1505" t="str">
            <v xml:space="preserve"> M2  </v>
          </cell>
          <cell r="D1505">
            <v>39600</v>
          </cell>
        </row>
        <row r="1506">
          <cell r="A1506" t="str">
            <v>140218</v>
          </cell>
          <cell r="B1506" t="str">
            <v>MURO LAD.SOGA LIMPIO REVITADO [1C]</v>
          </cell>
          <cell r="C1506" t="str">
            <v xml:space="preserve"> M2  </v>
          </cell>
          <cell r="D1506">
            <v>39820</v>
          </cell>
        </row>
        <row r="1507">
          <cell r="A1507" t="str">
            <v>140219</v>
          </cell>
          <cell r="B1507" t="str">
            <v>MURO LAD.SOGA LIMPIO REVITADO [2C]</v>
          </cell>
          <cell r="C1507" t="str">
            <v xml:space="preserve"> M2  </v>
          </cell>
          <cell r="D1507">
            <v>40150</v>
          </cell>
        </row>
        <row r="1508">
          <cell r="A1508" t="str">
            <v>140220</v>
          </cell>
          <cell r="B1508" t="str">
            <v>MURO LAD.SOGA SUCIO</v>
          </cell>
          <cell r="C1508" t="str">
            <v xml:space="preserve"> M2  </v>
          </cell>
          <cell r="D1508">
            <v>19670</v>
          </cell>
        </row>
        <row r="1509">
          <cell r="A1509" t="str">
            <v>140221</v>
          </cell>
          <cell r="B1509" t="str">
            <v>MURO LAD.SOGA SUCIO (8x11x20)</v>
          </cell>
          <cell r="C1509" t="str">
            <v xml:space="preserve"> ML  </v>
          </cell>
          <cell r="D1509">
            <v>10770</v>
          </cell>
        </row>
        <row r="1510">
          <cell r="A1510" t="str">
            <v>140222</v>
          </cell>
          <cell r="B1510" t="str">
            <v>MURO LAD.SOGA SUCIO REVITADO [1C]</v>
          </cell>
          <cell r="C1510" t="str">
            <v xml:space="preserve"> M2  </v>
          </cell>
          <cell r="D1510">
            <v>21610</v>
          </cell>
        </row>
        <row r="1511">
          <cell r="A1511" t="str">
            <v>140223</v>
          </cell>
          <cell r="B1511" t="str">
            <v>MURO LAD.SOGA SUCIO [2C]</v>
          </cell>
          <cell r="C1511" t="str">
            <v xml:space="preserve"> M2  </v>
          </cell>
          <cell r="D1511">
            <v>22110</v>
          </cell>
        </row>
        <row r="1512">
          <cell r="A1512" t="str">
            <v>140224</v>
          </cell>
          <cell r="B1512" t="str">
            <v>MURO LAD.TIZON LIMPIO</v>
          </cell>
          <cell r="C1512" t="str">
            <v xml:space="preserve"> ML  </v>
          </cell>
          <cell r="D1512">
            <v>37630</v>
          </cell>
        </row>
        <row r="1513">
          <cell r="A1513" t="str">
            <v>140225</v>
          </cell>
          <cell r="B1513" t="str">
            <v>MURO LAD.TIZON LIMPIO [1C]</v>
          </cell>
          <cell r="C1513" t="str">
            <v xml:space="preserve"> M2  </v>
          </cell>
          <cell r="D1513">
            <v>74560</v>
          </cell>
        </row>
        <row r="1514">
          <cell r="A1514" t="str">
            <v>140226</v>
          </cell>
          <cell r="B1514" t="str">
            <v>MURO LAD.TIZON LIMPIO [2C]</v>
          </cell>
          <cell r="C1514" t="str">
            <v xml:space="preserve"> M2  </v>
          </cell>
          <cell r="D1514">
            <v>74780</v>
          </cell>
        </row>
        <row r="1515">
          <cell r="A1515" t="str">
            <v>140227</v>
          </cell>
          <cell r="B1515" t="str">
            <v>MURO LAD.TIZON LIMPIO REVITADO (2C)</v>
          </cell>
          <cell r="C1515" t="str">
            <v xml:space="preserve"> M2  </v>
          </cell>
          <cell r="D1515">
            <v>75450</v>
          </cell>
        </row>
        <row r="1516">
          <cell r="A1516" t="str">
            <v>140228</v>
          </cell>
          <cell r="B1516" t="str">
            <v>MURO LAD.TIZON LIMPIO REVITADO [1C]</v>
          </cell>
          <cell r="C1516" t="str">
            <v xml:space="preserve"> M2  </v>
          </cell>
          <cell r="D1516">
            <v>75110</v>
          </cell>
        </row>
        <row r="1517">
          <cell r="A1517" t="str">
            <v>140229</v>
          </cell>
          <cell r="B1517" t="str">
            <v>MURO LAD.TIZON SUCIO</v>
          </cell>
          <cell r="C1517" t="str">
            <v xml:space="preserve"> M2  </v>
          </cell>
          <cell r="D1517">
            <v>32100</v>
          </cell>
        </row>
        <row r="1518">
          <cell r="A1518" t="str">
            <v>140230</v>
          </cell>
          <cell r="B1518" t="str">
            <v>MURO LAD.TIZON SUCIO</v>
          </cell>
          <cell r="C1518" t="str">
            <v xml:space="preserve"> ML  </v>
          </cell>
          <cell r="D1518">
            <v>14780</v>
          </cell>
        </row>
        <row r="1519">
          <cell r="A1519" t="str">
            <v>140231</v>
          </cell>
          <cell r="B1519" t="str">
            <v>MURO LAD.TIZON SUCIO REVITADO [1C]</v>
          </cell>
          <cell r="C1519" t="str">
            <v xml:space="preserve"> M2  </v>
          </cell>
          <cell r="D1519">
            <v>32320</v>
          </cell>
        </row>
        <row r="1520">
          <cell r="A1520" t="str">
            <v>140232</v>
          </cell>
          <cell r="B1520" t="str">
            <v>MURO LAD.TIZON SUCIO REVITADO [2C]</v>
          </cell>
          <cell r="C1520" t="str">
            <v xml:space="preserve"> M2  </v>
          </cell>
          <cell r="D1520">
            <v>32660</v>
          </cell>
        </row>
        <row r="1521">
          <cell r="A1521" t="str">
            <v>140233</v>
          </cell>
          <cell r="B1521" t="str">
            <v>MURO CULATA LAD.SOGA LIMPIO 2C</v>
          </cell>
          <cell r="C1521" t="str">
            <v xml:space="preserve"> M2  </v>
          </cell>
          <cell r="D1521">
            <v>40610</v>
          </cell>
        </row>
        <row r="1522">
          <cell r="A1522" t="str">
            <v>140234</v>
          </cell>
          <cell r="B1522" t="str">
            <v>MURO LAD.SOGA SUCIO (8x12x24)</v>
          </cell>
          <cell r="C1522" t="str">
            <v xml:space="preserve"> M2  </v>
          </cell>
          <cell r="D1522">
            <v>25950</v>
          </cell>
        </row>
        <row r="1523">
          <cell r="A1523" t="str">
            <v>140236</v>
          </cell>
          <cell r="B1523" t="str">
            <v>MURO CULATA LAD.SOGA LIMPIO-REVITADO 2C</v>
          </cell>
          <cell r="C1523" t="str">
            <v xml:space="preserve"> M2  </v>
          </cell>
          <cell r="D1523">
            <v>44310</v>
          </cell>
        </row>
        <row r="1524">
          <cell r="A1524" t="str">
            <v>1403</v>
          </cell>
          <cell r="B1524" t="str">
            <v xml:space="preserve"> ALFAGIAS-REMATES CONCRETO-VAR  </v>
          </cell>
          <cell r="C1524" t="str">
            <v xml:space="preserve"> </v>
          </cell>
          <cell r="D1524" t="str">
            <v xml:space="preserve"> </v>
          </cell>
        </row>
        <row r="1525">
          <cell r="A1525" t="str">
            <v>140301</v>
          </cell>
          <cell r="B1525" t="str">
            <v xml:space="preserve"> ALFAGIA BLOQUE CONCRETO 10x19x39 CM  </v>
          </cell>
          <cell r="C1525" t="str">
            <v xml:space="preserve"> ML  </v>
          </cell>
          <cell r="D1525">
            <v>21270</v>
          </cell>
        </row>
        <row r="1526">
          <cell r="A1526" t="str">
            <v>140302</v>
          </cell>
          <cell r="B1526" t="str">
            <v xml:space="preserve"> ALFAGIA BLOQUE LADRILLO LIMPIO  </v>
          </cell>
          <cell r="C1526" t="str">
            <v xml:space="preserve"> ML  </v>
          </cell>
          <cell r="D1526">
            <v>17140</v>
          </cell>
        </row>
        <row r="1527">
          <cell r="A1527" t="str">
            <v>140303</v>
          </cell>
          <cell r="B1527" t="str">
            <v xml:space="preserve"> ALFAGIA CONCRETO A=15-20CM  </v>
          </cell>
          <cell r="C1527" t="str">
            <v xml:space="preserve"> ML  </v>
          </cell>
          <cell r="D1527">
            <v>24010</v>
          </cell>
        </row>
        <row r="1528">
          <cell r="A1528" t="str">
            <v>140304</v>
          </cell>
          <cell r="B1528" t="str">
            <v xml:space="preserve"> ALFAGIA CONCRETO A=21-30CM  </v>
          </cell>
          <cell r="C1528" t="str">
            <v xml:space="preserve"> ML  </v>
          </cell>
          <cell r="D1528">
            <v>28860</v>
          </cell>
        </row>
        <row r="1529">
          <cell r="A1529" t="str">
            <v>140305</v>
          </cell>
          <cell r="B1529" t="str">
            <v xml:space="preserve"> ALFAGIA CONCRETO A=31-40CM  </v>
          </cell>
          <cell r="C1529" t="str">
            <v xml:space="preserve"> ML  </v>
          </cell>
          <cell r="D1529">
            <v>33450</v>
          </cell>
        </row>
        <row r="1530">
          <cell r="A1530" t="str">
            <v>140306</v>
          </cell>
          <cell r="B1530" t="str">
            <v xml:space="preserve"> ALFAGIA CONCRETO A=41-50CM  </v>
          </cell>
          <cell r="C1530" t="str">
            <v xml:space="preserve"> ML  </v>
          </cell>
          <cell r="D1530">
            <v>41360</v>
          </cell>
        </row>
        <row r="1531">
          <cell r="A1531" t="str">
            <v>140307</v>
          </cell>
          <cell r="B1531" t="str">
            <v xml:space="preserve"> ALFAGIA CONCRETO A=51-60CM  </v>
          </cell>
          <cell r="C1531" t="str">
            <v xml:space="preserve"> ML  </v>
          </cell>
          <cell r="D1531">
            <v>49020</v>
          </cell>
        </row>
        <row r="1532">
          <cell r="A1532" t="str">
            <v>140308</v>
          </cell>
          <cell r="B1532" t="str">
            <v xml:space="preserve"> ALFAGIA LADRILLO COMUN  </v>
          </cell>
          <cell r="C1532" t="str">
            <v xml:space="preserve"> ML  </v>
          </cell>
          <cell r="D1532">
            <v>12510</v>
          </cell>
        </row>
        <row r="1533">
          <cell r="A1533" t="str">
            <v>140309</v>
          </cell>
          <cell r="B1533" t="str">
            <v xml:space="preserve"> ALFAGIA LADRILLO LIMPIO  </v>
          </cell>
          <cell r="C1533" t="str">
            <v xml:space="preserve"> ML  </v>
          </cell>
          <cell r="D1533">
            <v>17020</v>
          </cell>
        </row>
        <row r="1534">
          <cell r="A1534" t="str">
            <v>140310</v>
          </cell>
          <cell r="B1534" t="str">
            <v xml:space="preserve"> ALFAGIA LADRILLO PINA  </v>
          </cell>
          <cell r="C1534" t="str">
            <v xml:space="preserve"> ML  </v>
          </cell>
          <cell r="D1534">
            <v>17940</v>
          </cell>
        </row>
        <row r="1535">
          <cell r="A1535" t="str">
            <v>140312</v>
          </cell>
          <cell r="B1535" t="str">
            <v xml:space="preserve"> ALFAGIA TABLON LISO 25CM  </v>
          </cell>
          <cell r="C1535" t="str">
            <v xml:space="preserve"> ML  </v>
          </cell>
          <cell r="D1535">
            <v>10190</v>
          </cell>
        </row>
        <row r="1536">
          <cell r="A1536" t="str">
            <v>140315</v>
          </cell>
          <cell r="B1536" t="str">
            <v xml:space="preserve"> REMATE LAD.LIMPIO CANTO  </v>
          </cell>
          <cell r="C1536" t="str">
            <v xml:space="preserve"> ML  </v>
          </cell>
          <cell r="D1536">
            <v>13270</v>
          </cell>
        </row>
        <row r="1537">
          <cell r="A1537" t="str">
            <v>140316</v>
          </cell>
          <cell r="B1537" t="str">
            <v xml:space="preserve"> REMATE LAD.LIMPIO TIZON  </v>
          </cell>
          <cell r="C1537" t="str">
            <v xml:space="preserve"> ML  </v>
          </cell>
          <cell r="D1537">
            <v>20730</v>
          </cell>
        </row>
        <row r="1538">
          <cell r="A1538" t="str">
            <v>140317</v>
          </cell>
          <cell r="B1538" t="str">
            <v xml:space="preserve"> REMATE LAD.ROMPEOLA 07x23x14  </v>
          </cell>
          <cell r="C1538" t="str">
            <v xml:space="preserve"> ML  </v>
          </cell>
          <cell r="D1538">
            <v>26330</v>
          </cell>
        </row>
        <row r="1539">
          <cell r="A1539" t="str">
            <v>140318</v>
          </cell>
          <cell r="B1539" t="str">
            <v xml:space="preserve"> REMATE LAD.SUCIO CANTO  </v>
          </cell>
          <cell r="C1539" t="str">
            <v xml:space="preserve"> ML  </v>
          </cell>
          <cell r="D1539">
            <v>8970</v>
          </cell>
        </row>
        <row r="1540">
          <cell r="A1540" t="str">
            <v>1404</v>
          </cell>
          <cell r="B1540" t="str">
            <v xml:space="preserve"> TAPAS-MESONES-PREFABRICADOS  </v>
          </cell>
          <cell r="C1540" t="str">
            <v xml:space="preserve"> </v>
          </cell>
          <cell r="D1540" t="str">
            <v xml:space="preserve"> </v>
          </cell>
        </row>
        <row r="1541">
          <cell r="A1541" t="str">
            <v>140403</v>
          </cell>
          <cell r="B1541" t="str">
            <v xml:space="preserve"> MESON EN CONCRETO A &lt;=60 CM H=5.0- 8CM  </v>
          </cell>
          <cell r="C1541" t="str">
            <v xml:space="preserve"> ML  </v>
          </cell>
          <cell r="D1541">
            <v>49180</v>
          </cell>
        </row>
        <row r="1542">
          <cell r="A1542" t="str">
            <v>140404</v>
          </cell>
          <cell r="B1542" t="str">
            <v xml:space="preserve"> MESON CONCRETO H=8.1-10CM  </v>
          </cell>
          <cell r="C1542" t="str">
            <v xml:space="preserve"> M2  </v>
          </cell>
          <cell r="D1542">
            <v>73550</v>
          </cell>
        </row>
        <row r="1543">
          <cell r="A1543" t="str">
            <v>140405</v>
          </cell>
          <cell r="B1543" t="str">
            <v xml:space="preserve"> PLAQUETA CONCRETO PREF.40-50X40-50X5-8CM  </v>
          </cell>
          <cell r="C1543" t="str">
            <v xml:space="preserve"> UND  </v>
          </cell>
          <cell r="D1543">
            <v>25780</v>
          </cell>
        </row>
        <row r="1544">
          <cell r="A1544" t="str">
            <v>1405</v>
          </cell>
          <cell r="B1544" t="str">
            <v>MAMPOSTERIA PVC ROYALCO</v>
          </cell>
          <cell r="C1544">
            <v>0</v>
          </cell>
        </row>
        <row r="1545">
          <cell r="A1545" t="str">
            <v>140501</v>
          </cell>
          <cell r="B1545" t="str">
            <v>PANEL PVC 100MM PERFIL 232</v>
          </cell>
          <cell r="C1545" t="str">
            <v xml:space="preserve"> ML  </v>
          </cell>
          <cell r="D1545">
            <v>22490</v>
          </cell>
        </row>
        <row r="1546">
          <cell r="A1546" t="str">
            <v>140502</v>
          </cell>
          <cell r="B1546" t="str">
            <v>PANEL PVC 100MM PERFIL 93MM</v>
          </cell>
          <cell r="C1546" t="str">
            <v xml:space="preserve"> ML  </v>
          </cell>
          <cell r="D1546">
            <v>11760</v>
          </cell>
        </row>
        <row r="1547">
          <cell r="A1547" t="str">
            <v>140503</v>
          </cell>
          <cell r="B1547" t="str">
            <v>PANEL CONECTOR PVC 100MM 2 VIAS</v>
          </cell>
          <cell r="C1547" t="str">
            <v xml:space="preserve"> ML  </v>
          </cell>
          <cell r="D1547">
            <v>14470</v>
          </cell>
        </row>
        <row r="1548">
          <cell r="A1548" t="str">
            <v>140504</v>
          </cell>
          <cell r="B1548" t="str">
            <v>PANEL CONECTOR PVC 100MM 3 VIAS</v>
          </cell>
          <cell r="C1548" t="str">
            <v xml:space="preserve"> ML  </v>
          </cell>
          <cell r="D1548">
            <v>15270</v>
          </cell>
        </row>
        <row r="1549">
          <cell r="A1549" t="str">
            <v>140505</v>
          </cell>
          <cell r="B1549" t="str">
            <v>PANEL CONECTOR PVC 100MM 4 VIAS</v>
          </cell>
          <cell r="C1549" t="str">
            <v xml:space="preserve"> ML  </v>
          </cell>
          <cell r="D1549">
            <v>15450</v>
          </cell>
        </row>
        <row r="1550">
          <cell r="A1550" t="str">
            <v>140506</v>
          </cell>
          <cell r="B1550" t="str">
            <v>PANEL CONECTOR PVC 100MM ESQUINERO</v>
          </cell>
          <cell r="C1550" t="str">
            <v xml:space="preserve"> ML  </v>
          </cell>
          <cell r="D1550">
            <v>13950</v>
          </cell>
        </row>
        <row r="1551">
          <cell r="A1551" t="str">
            <v>140507</v>
          </cell>
          <cell r="B1551" t="str">
            <v>PANEL CONECTOR PVC 100MM FINAL</v>
          </cell>
          <cell r="C1551" t="str">
            <v xml:space="preserve"> ML  </v>
          </cell>
          <cell r="D1551">
            <v>13950</v>
          </cell>
        </row>
        <row r="1552">
          <cell r="A1552" t="str">
            <v>140508</v>
          </cell>
          <cell r="B1552" t="str">
            <v>PANEL CONECTOR PVC 100MM 45 GRADOS</v>
          </cell>
          <cell r="C1552" t="str">
            <v xml:space="preserve"> ML  </v>
          </cell>
          <cell r="D1552">
            <v>15870</v>
          </cell>
        </row>
        <row r="1553">
          <cell r="A1553" t="str">
            <v>140509</v>
          </cell>
          <cell r="B1553" t="str">
            <v>PANEL ESPACIADOR PVC 100MM</v>
          </cell>
          <cell r="C1553" t="str">
            <v xml:space="preserve"> ML  </v>
          </cell>
          <cell r="D1553">
            <v>11610</v>
          </cell>
        </row>
        <row r="1554">
          <cell r="A1554" t="str">
            <v>140510</v>
          </cell>
          <cell r="B1554" t="str">
            <v>UNION CONECTOR PVC 100MM</v>
          </cell>
          <cell r="C1554" t="str">
            <v xml:space="preserve"> UND  </v>
          </cell>
          <cell r="D1554">
            <v>3570</v>
          </cell>
        </row>
        <row r="1555">
          <cell r="A1555" t="str">
            <v>140511</v>
          </cell>
          <cell r="B1555" t="str">
            <v>PANEL INICIADOR PVC 100MM</v>
          </cell>
          <cell r="C1555" t="str">
            <v xml:space="preserve"> ML  </v>
          </cell>
          <cell r="D1555">
            <v>6470</v>
          </cell>
        </row>
        <row r="1556">
          <cell r="A1556" t="str">
            <v>140520</v>
          </cell>
          <cell r="B1556" t="str">
            <v>PANEL MURO PVC 64MM 250MM</v>
          </cell>
          <cell r="C1556" t="str">
            <v xml:space="preserve"> ML  </v>
          </cell>
          <cell r="D1556">
            <v>19780</v>
          </cell>
        </row>
        <row r="1557">
          <cell r="A1557" t="str">
            <v>140521</v>
          </cell>
          <cell r="B1557" t="str">
            <v>PANEL CONECTOR PVC 64MM 2 VIAS</v>
          </cell>
          <cell r="C1557" t="str">
            <v xml:space="preserve"> ML  </v>
          </cell>
          <cell r="D1557">
            <v>11810</v>
          </cell>
        </row>
        <row r="1558">
          <cell r="A1558" t="str">
            <v>140522</v>
          </cell>
          <cell r="B1558" t="str">
            <v>PANEL CONECTOR PVC 64MM 2 VIAS-180MM</v>
          </cell>
          <cell r="C1558" t="str">
            <v xml:space="preserve"> ML  </v>
          </cell>
          <cell r="D1558">
            <v>7450</v>
          </cell>
        </row>
        <row r="1559">
          <cell r="A1559" t="str">
            <v>140523</v>
          </cell>
          <cell r="B1559" t="str">
            <v>PANEL CONECTOR PVC 64MM 3 VIAS</v>
          </cell>
          <cell r="C1559" t="str">
            <v xml:space="preserve"> ML  </v>
          </cell>
          <cell r="D1559">
            <v>8330</v>
          </cell>
        </row>
        <row r="1560">
          <cell r="A1560" t="str">
            <v>140524</v>
          </cell>
          <cell r="B1560" t="str">
            <v>PANEL CONECTOR PVC 64MM ESQUINERO</v>
          </cell>
          <cell r="C1560" t="str">
            <v xml:space="preserve"> ML  </v>
          </cell>
          <cell r="D1560">
            <v>7460</v>
          </cell>
        </row>
        <row r="1561">
          <cell r="A1561" t="str">
            <v>140525</v>
          </cell>
          <cell r="B1561" t="str">
            <v>UNION CONECTOR PVC 64MM</v>
          </cell>
          <cell r="C1561" t="str">
            <v xml:space="preserve"> ML  </v>
          </cell>
          <cell r="D1561">
            <v>1530</v>
          </cell>
        </row>
        <row r="1562">
          <cell r="A1562" t="str">
            <v>140526</v>
          </cell>
          <cell r="B1562" t="str">
            <v>PERFIL ARRANQUE MURO PVC 64MM</v>
          </cell>
          <cell r="C1562" t="str">
            <v xml:space="preserve"> ML  </v>
          </cell>
          <cell r="D1562">
            <v>4210</v>
          </cell>
        </row>
        <row r="1563">
          <cell r="A1563" t="str">
            <v>140527</v>
          </cell>
          <cell r="B1563" t="str">
            <v>VARILLA ANCLAJE MURO PVC 1/2"</v>
          </cell>
          <cell r="C1563" t="str">
            <v xml:space="preserve"> UND  </v>
          </cell>
          <cell r="D1563">
            <v>6120</v>
          </cell>
        </row>
        <row r="1564">
          <cell r="A1564" t="str">
            <v>140528</v>
          </cell>
          <cell r="B1564" t="str">
            <v>VARILLA ANCLAJE VIGA PVC 5/8"</v>
          </cell>
          <cell r="C1564" t="str">
            <v xml:space="preserve"> UND  </v>
          </cell>
          <cell r="D1564">
            <v>6120</v>
          </cell>
        </row>
        <row r="1565">
          <cell r="A1565" t="str">
            <v>15</v>
          </cell>
          <cell r="B1565" t="str">
            <v>INSTALACIONES SANITARIAS</v>
          </cell>
          <cell r="C1565">
            <v>0</v>
          </cell>
        </row>
        <row r="1566">
          <cell r="A1566" t="str">
            <v>1501</v>
          </cell>
          <cell r="B1566" t="str">
            <v>TUBERIAS</v>
          </cell>
          <cell r="C1566">
            <v>0</v>
          </cell>
        </row>
        <row r="1567">
          <cell r="A1567" t="str">
            <v>150101</v>
          </cell>
          <cell r="B1567" t="str">
            <v xml:space="preserve"> RETIRO TUBERIA EXISTENTE  </v>
          </cell>
          <cell r="C1567" t="str">
            <v xml:space="preserve"> ML  </v>
          </cell>
          <cell r="D1567">
            <v>4570</v>
          </cell>
        </row>
        <row r="1568">
          <cell r="A1568" t="str">
            <v>150102</v>
          </cell>
          <cell r="B1568" t="str">
            <v xml:space="preserve"> TUBERIA PVC 1,1/2 SANITARIA (LOSA)  </v>
          </cell>
          <cell r="C1568" t="str">
            <v xml:space="preserve"> ML  </v>
          </cell>
          <cell r="D1568">
            <v>11630</v>
          </cell>
        </row>
        <row r="1569">
          <cell r="A1569" t="str">
            <v>150103</v>
          </cell>
          <cell r="B1569" t="str">
            <v xml:space="preserve"> TUBERIA PVC 1,1/2 VENTILACION  </v>
          </cell>
          <cell r="C1569" t="str">
            <v xml:space="preserve"> ML  </v>
          </cell>
          <cell r="D1569">
            <v>6900</v>
          </cell>
        </row>
        <row r="1570">
          <cell r="A1570" t="str">
            <v>150104</v>
          </cell>
          <cell r="B1570" t="str">
            <v xml:space="preserve"> TUBERIA PVC 2 SANITARIA  (LOSA)</v>
          </cell>
          <cell r="C1570" t="str">
            <v xml:space="preserve"> ML  </v>
          </cell>
          <cell r="D1570">
            <v>14050</v>
          </cell>
        </row>
        <row r="1571">
          <cell r="A1571" t="str">
            <v>150105</v>
          </cell>
          <cell r="B1571" t="str">
            <v xml:space="preserve"> TUBERIA PVC 2 VENTILACION  </v>
          </cell>
          <cell r="C1571" t="str">
            <v xml:space="preserve"> ML  </v>
          </cell>
          <cell r="D1571">
            <v>9260</v>
          </cell>
        </row>
        <row r="1572">
          <cell r="A1572" t="str">
            <v>150106</v>
          </cell>
          <cell r="B1572" t="str">
            <v xml:space="preserve"> TUBERIA PVC 2 VENTILACION  (LOSA)</v>
          </cell>
          <cell r="C1572" t="str">
            <v xml:space="preserve"> ML  </v>
          </cell>
          <cell r="D1572">
            <v>10620</v>
          </cell>
        </row>
        <row r="1573">
          <cell r="A1573" t="str">
            <v>150107</v>
          </cell>
          <cell r="B1573" t="str">
            <v xml:space="preserve"> TUBERIA PVC 3 SANITARIA  (LOSA)</v>
          </cell>
          <cell r="C1573" t="str">
            <v xml:space="preserve"> ML  </v>
          </cell>
          <cell r="D1573">
            <v>18960</v>
          </cell>
        </row>
        <row r="1574">
          <cell r="A1574" t="str">
            <v>150108</v>
          </cell>
          <cell r="B1574" t="str">
            <v xml:space="preserve"> TUBERIA PVC 3 VENTILACION  </v>
          </cell>
          <cell r="C1574" t="str">
            <v xml:space="preserve"> ML  </v>
          </cell>
          <cell r="D1574">
            <v>11320</v>
          </cell>
        </row>
        <row r="1575">
          <cell r="A1575" t="str">
            <v>150109</v>
          </cell>
          <cell r="B1575" t="str">
            <v xml:space="preserve"> TUBERIA PVC 4 SANITARIA  </v>
          </cell>
          <cell r="C1575" t="str">
            <v xml:space="preserve"> ML  </v>
          </cell>
          <cell r="D1575">
            <v>24800</v>
          </cell>
        </row>
        <row r="1576">
          <cell r="A1576" t="str">
            <v>150110</v>
          </cell>
          <cell r="B1576" t="str">
            <v xml:space="preserve"> TUBERIA PVC 4 SANITARIA  (LOSA)</v>
          </cell>
          <cell r="C1576" t="str">
            <v xml:space="preserve"> ML  </v>
          </cell>
          <cell r="D1576">
            <v>24800</v>
          </cell>
        </row>
        <row r="1577">
          <cell r="A1577" t="str">
            <v>150111</v>
          </cell>
          <cell r="B1577" t="str">
            <v xml:space="preserve"> TUBERIA PVC 4 VENTILACION  </v>
          </cell>
          <cell r="C1577" t="str">
            <v xml:space="preserve"> ML  </v>
          </cell>
          <cell r="D1577">
            <v>18620</v>
          </cell>
        </row>
        <row r="1578">
          <cell r="A1578" t="str">
            <v>1502</v>
          </cell>
          <cell r="B1578" t="str">
            <v xml:space="preserve"> BAJANTES  </v>
          </cell>
          <cell r="C1578" t="str">
            <v xml:space="preserve"> </v>
          </cell>
          <cell r="D1578" t="str">
            <v xml:space="preserve"> </v>
          </cell>
        </row>
        <row r="1579">
          <cell r="A1579" t="str">
            <v>150201</v>
          </cell>
          <cell r="B1579" t="str">
            <v xml:space="preserve"> BAJANTE AGUAS LLUVIAS PVC 3"  </v>
          </cell>
          <cell r="C1579" t="str">
            <v xml:space="preserve"> ML  </v>
          </cell>
          <cell r="D1579">
            <v>11320</v>
          </cell>
        </row>
        <row r="1580">
          <cell r="A1580" t="str">
            <v>150202</v>
          </cell>
          <cell r="B1580" t="str">
            <v xml:space="preserve"> BAJANTE AGUAS LLUVIAS PVC 4"  </v>
          </cell>
          <cell r="C1580" t="str">
            <v xml:space="preserve"> ML  </v>
          </cell>
          <cell r="D1580">
            <v>19290</v>
          </cell>
        </row>
        <row r="1581">
          <cell r="A1581" t="str">
            <v>150203</v>
          </cell>
          <cell r="B1581" t="str">
            <v xml:space="preserve"> BAJANTE AGUAS NEGRAS PVC 3"  </v>
          </cell>
          <cell r="C1581" t="str">
            <v xml:space="preserve"> ML  </v>
          </cell>
          <cell r="D1581">
            <v>17560</v>
          </cell>
        </row>
        <row r="1582">
          <cell r="A1582" t="str">
            <v>150204</v>
          </cell>
          <cell r="B1582" t="str">
            <v xml:space="preserve"> BAJANTE AGUAS NEGRAS PVC 4"  </v>
          </cell>
          <cell r="C1582" t="str">
            <v xml:space="preserve"> ML  </v>
          </cell>
          <cell r="D1582">
            <v>18430</v>
          </cell>
        </row>
        <row r="1583">
          <cell r="A1583" t="str">
            <v>1503</v>
          </cell>
          <cell r="B1583" t="str">
            <v xml:space="preserve"> ACCESORIOS  </v>
          </cell>
          <cell r="C1583" t="str">
            <v xml:space="preserve"> </v>
          </cell>
          <cell r="D1583" t="str">
            <v xml:space="preserve"> </v>
          </cell>
        </row>
        <row r="1584">
          <cell r="A1584" t="str">
            <v>150301</v>
          </cell>
          <cell r="B1584" t="str">
            <v xml:space="preserve"> ABRAZADERA SANITARIA 3"  </v>
          </cell>
          <cell r="C1584" t="str">
            <v xml:space="preserve"> UND  </v>
          </cell>
          <cell r="D1584">
            <v>14570</v>
          </cell>
        </row>
        <row r="1585">
          <cell r="A1585" t="str">
            <v>150302</v>
          </cell>
          <cell r="B1585" t="str">
            <v xml:space="preserve"> ABRAZADERA SANITARIA 4"  </v>
          </cell>
          <cell r="C1585" t="str">
            <v xml:space="preserve"> UND  </v>
          </cell>
          <cell r="D1585">
            <v>17820</v>
          </cell>
        </row>
        <row r="1586">
          <cell r="A1586" t="str">
            <v>150303</v>
          </cell>
          <cell r="B1586" t="str">
            <v xml:space="preserve"> ADAPTADOR SANITARIO LIMPIEZA 2"  </v>
          </cell>
          <cell r="C1586" t="str">
            <v xml:space="preserve"> UND  </v>
          </cell>
          <cell r="D1586">
            <v>7300</v>
          </cell>
        </row>
        <row r="1587">
          <cell r="A1587" t="str">
            <v>150304</v>
          </cell>
          <cell r="B1587" t="str">
            <v xml:space="preserve"> ADAPTADOR SANITARIO LIMPIEZA 3"  </v>
          </cell>
          <cell r="C1587" t="str">
            <v xml:space="preserve"> UND  </v>
          </cell>
          <cell r="D1587">
            <v>25600</v>
          </cell>
        </row>
        <row r="1588">
          <cell r="A1588" t="str">
            <v>150305</v>
          </cell>
          <cell r="B1588" t="str">
            <v xml:space="preserve"> ADAPTADOR SANITARIO LIMPIEZA 4"  </v>
          </cell>
          <cell r="C1588" t="str">
            <v xml:space="preserve"> UND  </v>
          </cell>
          <cell r="D1588">
            <v>18120</v>
          </cell>
        </row>
        <row r="1589">
          <cell r="A1589" t="str">
            <v>150306</v>
          </cell>
          <cell r="B1589" t="str">
            <v xml:space="preserve"> ARREGLO PUNTO SANITARIO  </v>
          </cell>
          <cell r="C1589" t="str">
            <v xml:space="preserve"> PTO  </v>
          </cell>
          <cell r="D1589">
            <v>15600</v>
          </cell>
        </row>
        <row r="1590">
          <cell r="A1590" t="str">
            <v>150307</v>
          </cell>
          <cell r="B1590" t="str">
            <v xml:space="preserve"> CINTA PVC JUNTA DILATACION  </v>
          </cell>
          <cell r="C1590" t="str">
            <v xml:space="preserve"> ML  </v>
          </cell>
          <cell r="D1590">
            <v>32460</v>
          </cell>
        </row>
        <row r="1591">
          <cell r="A1591" t="str">
            <v>150308</v>
          </cell>
          <cell r="B1591" t="str">
            <v xml:space="preserve"> CODO SANITARIO PVC 45 CC-2"  </v>
          </cell>
          <cell r="C1591" t="str">
            <v xml:space="preserve"> UND  </v>
          </cell>
          <cell r="D1591">
            <v>4920</v>
          </cell>
        </row>
        <row r="1592">
          <cell r="A1592" t="str">
            <v>150309</v>
          </cell>
          <cell r="B1592" t="str">
            <v xml:space="preserve"> CODO SANITARIO PVC 45 CC-3"  </v>
          </cell>
          <cell r="C1592" t="str">
            <v xml:space="preserve"> UND  </v>
          </cell>
          <cell r="D1592">
            <v>8580</v>
          </cell>
        </row>
        <row r="1593">
          <cell r="A1593" t="str">
            <v>150310</v>
          </cell>
          <cell r="B1593" t="str">
            <v xml:space="preserve"> CODO SANITARIO PVC 45 CC-4"  </v>
          </cell>
          <cell r="C1593" t="str">
            <v xml:space="preserve"> UND  </v>
          </cell>
          <cell r="D1593">
            <v>13530</v>
          </cell>
        </row>
        <row r="1594">
          <cell r="A1594" t="str">
            <v>150311</v>
          </cell>
          <cell r="B1594" t="str">
            <v xml:space="preserve"> CODO SANITARIO PVC 45 CE-3"  </v>
          </cell>
          <cell r="C1594" t="str">
            <v xml:space="preserve"> UND  </v>
          </cell>
          <cell r="D1594">
            <v>8860</v>
          </cell>
        </row>
        <row r="1595">
          <cell r="A1595" t="str">
            <v>150312</v>
          </cell>
          <cell r="B1595" t="str">
            <v xml:space="preserve"> CODO SANITARIO PVC 90 CC-2"  </v>
          </cell>
          <cell r="C1595" t="str">
            <v xml:space="preserve"> UND  </v>
          </cell>
          <cell r="D1595">
            <v>4670</v>
          </cell>
        </row>
        <row r="1596">
          <cell r="A1596" t="str">
            <v>150313</v>
          </cell>
          <cell r="B1596" t="str">
            <v xml:space="preserve"> CODO SANITARIO PVC 90 CC-4"  </v>
          </cell>
          <cell r="C1596" t="str">
            <v xml:space="preserve"> UND  </v>
          </cell>
          <cell r="D1596">
            <v>12870</v>
          </cell>
        </row>
        <row r="1597">
          <cell r="A1597" t="str">
            <v>150314</v>
          </cell>
          <cell r="B1597" t="str">
            <v xml:space="preserve"> CODO SANITARIO PVC 90 CE-4"  </v>
          </cell>
          <cell r="C1597" t="str">
            <v xml:space="preserve"> UND  </v>
          </cell>
          <cell r="D1597">
            <v>15410</v>
          </cell>
        </row>
        <row r="1598">
          <cell r="A1598" t="str">
            <v>150315</v>
          </cell>
          <cell r="B1598" t="str">
            <v xml:space="preserve"> JUNTA EXPANSION SANITARIA 3"  </v>
          </cell>
          <cell r="C1598" t="str">
            <v xml:space="preserve"> UND  </v>
          </cell>
          <cell r="D1598">
            <v>30400</v>
          </cell>
        </row>
        <row r="1599">
          <cell r="A1599" t="str">
            <v>150316</v>
          </cell>
          <cell r="B1599" t="str">
            <v xml:space="preserve"> LIMPIADOR 760 GR  (1/4)</v>
          </cell>
          <cell r="C1599" t="str">
            <v xml:space="preserve"> UND  </v>
          </cell>
          <cell r="D1599">
            <v>30450</v>
          </cell>
        </row>
        <row r="1600">
          <cell r="A1600" t="str">
            <v>150319</v>
          </cell>
          <cell r="B1600" t="str">
            <v xml:space="preserve"> REDUCCION SANITARIA PVC 2X1,1/2"  </v>
          </cell>
          <cell r="C1600" t="str">
            <v xml:space="preserve"> UND  </v>
          </cell>
          <cell r="D1600">
            <v>3820</v>
          </cell>
        </row>
        <row r="1601">
          <cell r="A1601" t="str">
            <v>150320</v>
          </cell>
          <cell r="B1601" t="str">
            <v xml:space="preserve"> REDUCCION SANITARIA PVC 3X2"  </v>
          </cell>
          <cell r="C1601" t="str">
            <v xml:space="preserve"> UND  </v>
          </cell>
          <cell r="D1601">
            <v>6260</v>
          </cell>
        </row>
        <row r="1602">
          <cell r="A1602" t="str">
            <v>150321</v>
          </cell>
          <cell r="B1602" t="str">
            <v xml:space="preserve"> REDUCCION SANITARIA PVC 6-4  </v>
          </cell>
          <cell r="C1602" t="str">
            <v xml:space="preserve"> UND  </v>
          </cell>
          <cell r="D1602">
            <v>31900</v>
          </cell>
        </row>
        <row r="1603">
          <cell r="A1603" t="str">
            <v>150322</v>
          </cell>
          <cell r="B1603" t="str">
            <v xml:space="preserve"> REDUCCION.SANITARIA PVC 4X3"  </v>
          </cell>
          <cell r="C1603" t="str">
            <v xml:space="preserve"> UND  </v>
          </cell>
          <cell r="D1603">
            <v>9830</v>
          </cell>
        </row>
        <row r="1604">
          <cell r="A1604" t="str">
            <v>150323</v>
          </cell>
          <cell r="B1604" t="str">
            <v xml:space="preserve"> SIFON SANITARIO PVC 2"  </v>
          </cell>
          <cell r="C1604" t="str">
            <v xml:space="preserve"> UND  </v>
          </cell>
          <cell r="D1604">
            <v>8510</v>
          </cell>
        </row>
        <row r="1605">
          <cell r="A1605" t="str">
            <v>150324</v>
          </cell>
          <cell r="B1605" t="str">
            <v xml:space="preserve"> SIFON SANITARIO PVC 3"  </v>
          </cell>
          <cell r="C1605" t="str">
            <v xml:space="preserve"> UND  </v>
          </cell>
          <cell r="D1605">
            <v>10520</v>
          </cell>
        </row>
        <row r="1606">
          <cell r="A1606" t="str">
            <v>150325</v>
          </cell>
          <cell r="B1606" t="str">
            <v xml:space="preserve"> SIFON SANITARIO PVC 4"  </v>
          </cell>
          <cell r="C1606" t="str">
            <v xml:space="preserve"> UND  </v>
          </cell>
          <cell r="D1606">
            <v>22040</v>
          </cell>
        </row>
        <row r="1607">
          <cell r="A1607" t="str">
            <v>150326</v>
          </cell>
          <cell r="B1607" t="str">
            <v xml:space="preserve"> SOLDADURA PVC 900GR (1/4)  </v>
          </cell>
          <cell r="C1607" t="str">
            <v xml:space="preserve"> UND  </v>
          </cell>
          <cell r="D1607">
            <v>66320</v>
          </cell>
        </row>
        <row r="1608">
          <cell r="A1608" t="str">
            <v>150327</v>
          </cell>
          <cell r="B1608" t="str">
            <v xml:space="preserve"> TEE SANITARIA PVC 2"  </v>
          </cell>
          <cell r="C1608" t="str">
            <v xml:space="preserve"> UND  </v>
          </cell>
          <cell r="D1608">
            <v>11100</v>
          </cell>
        </row>
        <row r="1609">
          <cell r="A1609" t="str">
            <v>150328</v>
          </cell>
          <cell r="B1609" t="str">
            <v xml:space="preserve"> TEE SANITARIA PVC 4"  </v>
          </cell>
          <cell r="C1609" t="str">
            <v xml:space="preserve"> UND  </v>
          </cell>
          <cell r="D1609">
            <v>38450</v>
          </cell>
        </row>
        <row r="1610">
          <cell r="A1610" t="str">
            <v>150329</v>
          </cell>
          <cell r="B1610" t="str">
            <v xml:space="preserve"> TRAMPA GRASAS MATERIAL  </v>
          </cell>
          <cell r="C1610" t="str">
            <v xml:space="preserve"> UND  </v>
          </cell>
          <cell r="D1610">
            <v>130270</v>
          </cell>
        </row>
        <row r="1611">
          <cell r="A1611" t="str">
            <v>150330</v>
          </cell>
          <cell r="B1611" t="str">
            <v xml:space="preserve"> UNION SANITARIA PVC 2"  </v>
          </cell>
          <cell r="C1611" t="str">
            <v xml:space="preserve"> UND  </v>
          </cell>
          <cell r="D1611">
            <v>3880</v>
          </cell>
        </row>
        <row r="1612">
          <cell r="A1612" t="str">
            <v>150331</v>
          </cell>
          <cell r="B1612" t="str">
            <v xml:space="preserve"> UNION SANITARIA PVC 3"  </v>
          </cell>
          <cell r="C1612" t="str">
            <v xml:space="preserve"> UND  </v>
          </cell>
          <cell r="D1612">
            <v>5120</v>
          </cell>
        </row>
        <row r="1613">
          <cell r="A1613" t="str">
            <v>150332</v>
          </cell>
          <cell r="B1613" t="str">
            <v xml:space="preserve"> UNION SANITARIA PVC 4"  </v>
          </cell>
          <cell r="C1613" t="str">
            <v xml:space="preserve"> UND  </v>
          </cell>
          <cell r="D1613">
            <v>8000</v>
          </cell>
        </row>
        <row r="1614">
          <cell r="A1614" t="str">
            <v>150333</v>
          </cell>
          <cell r="B1614" t="str">
            <v xml:space="preserve"> UNION SANITARIA PVC 6"  </v>
          </cell>
          <cell r="C1614" t="str">
            <v xml:space="preserve"> UND  </v>
          </cell>
          <cell r="D1614">
            <v>29370</v>
          </cell>
        </row>
        <row r="1615">
          <cell r="A1615" t="str">
            <v>150334</v>
          </cell>
          <cell r="B1615" t="str">
            <v xml:space="preserve"> YEE SANITARIA DB RED 2X3X2  </v>
          </cell>
          <cell r="C1615" t="str">
            <v xml:space="preserve"> UND  </v>
          </cell>
          <cell r="D1615">
            <v>22100</v>
          </cell>
        </row>
        <row r="1616">
          <cell r="A1616" t="str">
            <v>150335</v>
          </cell>
          <cell r="B1616" t="str">
            <v xml:space="preserve"> YEE SANITARIA DB RED 3X4X3  </v>
          </cell>
          <cell r="C1616" t="str">
            <v xml:space="preserve"> UND  </v>
          </cell>
          <cell r="D1616">
            <v>32760</v>
          </cell>
        </row>
        <row r="1617">
          <cell r="A1617" t="str">
            <v>150336</v>
          </cell>
          <cell r="B1617" t="str">
            <v xml:space="preserve"> YEE SANITARIA DB. 4"  </v>
          </cell>
          <cell r="C1617" t="str">
            <v xml:space="preserve"> UND  </v>
          </cell>
          <cell r="D1617">
            <v>40360</v>
          </cell>
        </row>
        <row r="1618">
          <cell r="A1618" t="str">
            <v>150346</v>
          </cell>
          <cell r="B1618" t="str">
            <v xml:space="preserve"> CODO SANITARIO PVC 90 C-C-6"  </v>
          </cell>
          <cell r="C1618" t="str">
            <v xml:space="preserve"> UND  </v>
          </cell>
          <cell r="D1618">
            <v>92720</v>
          </cell>
        </row>
        <row r="1619">
          <cell r="A1619" t="str">
            <v>150347</v>
          </cell>
          <cell r="B1619" t="str">
            <v xml:space="preserve"> YEE SANITARIA PVC 6"  </v>
          </cell>
          <cell r="C1619" t="str">
            <v xml:space="preserve"> UND  </v>
          </cell>
          <cell r="D1619">
            <v>95760</v>
          </cell>
        </row>
        <row r="1620">
          <cell r="A1620" t="str">
            <v>1504</v>
          </cell>
          <cell r="B1620" t="str">
            <v xml:space="preserve"> INSTALACION - VARIOS  </v>
          </cell>
          <cell r="C1620" t="str">
            <v xml:space="preserve"> </v>
          </cell>
          <cell r="D1620" t="str">
            <v xml:space="preserve"> </v>
          </cell>
        </row>
        <row r="1621">
          <cell r="A1621" t="str">
            <v>150401</v>
          </cell>
          <cell r="B1621" t="str">
            <v xml:space="preserve"> CANCELACION PTO.SANITARIO  </v>
          </cell>
          <cell r="C1621" t="str">
            <v xml:space="preserve"> PTO  </v>
          </cell>
          <cell r="D1621">
            <v>12080</v>
          </cell>
        </row>
        <row r="1622">
          <cell r="A1622" t="str">
            <v>150402</v>
          </cell>
          <cell r="B1622" t="str">
            <v xml:space="preserve"> INSTALACION ACCESORIO PVC SANITARIA  </v>
          </cell>
          <cell r="C1622" t="str">
            <v xml:space="preserve"> UND  </v>
          </cell>
          <cell r="D1622">
            <v>2710</v>
          </cell>
        </row>
        <row r="1623">
          <cell r="A1623" t="str">
            <v>150403</v>
          </cell>
          <cell r="B1623" t="str">
            <v xml:space="preserve"> INSTALACION TUBERIA SANITARIA 2"  </v>
          </cell>
          <cell r="C1623" t="str">
            <v xml:space="preserve"> ML  </v>
          </cell>
          <cell r="D1623">
            <v>1790</v>
          </cell>
        </row>
        <row r="1624">
          <cell r="A1624" t="str">
            <v>150404</v>
          </cell>
          <cell r="B1624" t="str">
            <v xml:space="preserve"> INSTALACION TUBERIA SANITARIA 3"  </v>
          </cell>
          <cell r="C1624" t="str">
            <v xml:space="preserve"> ML  </v>
          </cell>
          <cell r="D1624">
            <v>2330</v>
          </cell>
        </row>
        <row r="1625">
          <cell r="A1625" t="str">
            <v>150405</v>
          </cell>
          <cell r="B1625" t="str">
            <v xml:space="preserve"> INSTALACION TUBERIA SANITARIA 4"  </v>
          </cell>
          <cell r="C1625" t="str">
            <v xml:space="preserve"> ML  </v>
          </cell>
          <cell r="D1625">
            <v>2710</v>
          </cell>
        </row>
        <row r="1626">
          <cell r="A1626" t="str">
            <v>150406</v>
          </cell>
          <cell r="B1626" t="str">
            <v xml:space="preserve"> PASE PVC SANITARIO 2"  </v>
          </cell>
          <cell r="C1626" t="str">
            <v xml:space="preserve"> UND  </v>
          </cell>
          <cell r="D1626">
            <v>22410</v>
          </cell>
        </row>
        <row r="1627">
          <cell r="A1627" t="str">
            <v>150407</v>
          </cell>
          <cell r="B1627" t="str">
            <v xml:space="preserve"> PASE PVC SANITARIO 3"  </v>
          </cell>
          <cell r="C1627" t="str">
            <v xml:space="preserve"> UND  </v>
          </cell>
          <cell r="D1627">
            <v>33170</v>
          </cell>
        </row>
        <row r="1628">
          <cell r="A1628" t="str">
            <v>150408</v>
          </cell>
          <cell r="B1628" t="str">
            <v xml:space="preserve"> PASE PVC SANITARIO 4"  </v>
          </cell>
          <cell r="C1628" t="str">
            <v xml:space="preserve"> UND  </v>
          </cell>
          <cell r="D1628">
            <v>43390</v>
          </cell>
        </row>
        <row r="1629">
          <cell r="A1629" t="str">
            <v>150409</v>
          </cell>
          <cell r="B1629" t="str">
            <v xml:space="preserve"> PASE PVC SANITARIO 6"  </v>
          </cell>
          <cell r="C1629" t="str">
            <v xml:space="preserve"> UND  </v>
          </cell>
          <cell r="D1629">
            <v>68850</v>
          </cell>
        </row>
        <row r="1630">
          <cell r="A1630" t="str">
            <v>150410</v>
          </cell>
          <cell r="B1630" t="str">
            <v xml:space="preserve"> PASE PVC SANITARIO 8"  </v>
          </cell>
          <cell r="C1630" t="str">
            <v xml:space="preserve"> UND  </v>
          </cell>
          <cell r="D1630">
            <v>100450</v>
          </cell>
        </row>
        <row r="1631">
          <cell r="A1631" t="str">
            <v>150411</v>
          </cell>
          <cell r="B1631" t="str">
            <v xml:space="preserve"> TANQUE SEDIMENTACION PARA POZO SEPTICO  </v>
          </cell>
          <cell r="C1631" t="str">
            <v xml:space="preserve"> UND  </v>
          </cell>
          <cell r="D1631">
            <v>596290</v>
          </cell>
        </row>
        <row r="1632">
          <cell r="A1632" t="str">
            <v>150412</v>
          </cell>
          <cell r="B1632" t="str">
            <v xml:space="preserve"> POZO SEPTICO ETERNIT  </v>
          </cell>
          <cell r="C1632" t="str">
            <v xml:space="preserve"> UND  </v>
          </cell>
          <cell r="D1632">
            <v>635340</v>
          </cell>
        </row>
        <row r="1633">
          <cell r="A1633" t="str">
            <v>150414</v>
          </cell>
          <cell r="B1633" t="str">
            <v xml:space="preserve"> REUBICACION BAJANTE  </v>
          </cell>
          <cell r="C1633" t="str">
            <v xml:space="preserve"> ML  </v>
          </cell>
          <cell r="D1633">
            <v>25550</v>
          </cell>
        </row>
        <row r="1634">
          <cell r="A1634" t="str">
            <v>150415</v>
          </cell>
          <cell r="B1634" t="str">
            <v xml:space="preserve"> REUBICACION PUNTO SANITARIO  </v>
          </cell>
          <cell r="C1634" t="str">
            <v xml:space="preserve"> PTO  </v>
          </cell>
          <cell r="D1634">
            <v>51110</v>
          </cell>
        </row>
        <row r="1635">
          <cell r="A1635" t="str">
            <v>1505</v>
          </cell>
          <cell r="B1635" t="str">
            <v>PUNTOS SANITARIOS</v>
          </cell>
          <cell r="C1635">
            <v>0</v>
          </cell>
        </row>
        <row r="1636">
          <cell r="A1636" t="str">
            <v>150501</v>
          </cell>
          <cell r="B1636" t="str">
            <v>PUNTO SANITARIO PVC 1,1/2 [V]</v>
          </cell>
          <cell r="C1636" t="str">
            <v xml:space="preserve"> PTO  </v>
          </cell>
          <cell r="D1636">
            <v>22510</v>
          </cell>
        </row>
        <row r="1637">
          <cell r="A1637" t="str">
            <v>150502</v>
          </cell>
          <cell r="B1637" t="str">
            <v>PUNTO SANITARIO PVC 2</v>
          </cell>
          <cell r="C1637" t="str">
            <v xml:space="preserve"> PTO  </v>
          </cell>
          <cell r="D1637">
            <v>23430</v>
          </cell>
        </row>
        <row r="1638">
          <cell r="A1638" t="str">
            <v>150503</v>
          </cell>
          <cell r="B1638" t="str">
            <v>PUNTO SANITARIO PVC 2" [L]</v>
          </cell>
          <cell r="C1638" t="str">
            <v xml:space="preserve"> PTO  </v>
          </cell>
          <cell r="D1638">
            <v>28360</v>
          </cell>
        </row>
        <row r="1639">
          <cell r="A1639" t="str">
            <v>150504</v>
          </cell>
          <cell r="B1639" t="str">
            <v>PUNTO SANITARIO PVC 3</v>
          </cell>
          <cell r="C1639" t="str">
            <v xml:space="preserve"> PTO  </v>
          </cell>
          <cell r="D1639">
            <v>43230</v>
          </cell>
        </row>
        <row r="1640">
          <cell r="A1640" t="str">
            <v>150505</v>
          </cell>
          <cell r="B1640" t="str">
            <v>PUNTO SANITARIO PVC 3" [L]</v>
          </cell>
          <cell r="C1640" t="str">
            <v xml:space="preserve"> PTO  </v>
          </cell>
          <cell r="D1640">
            <v>44650</v>
          </cell>
        </row>
        <row r="1641">
          <cell r="A1641" t="str">
            <v>150506</v>
          </cell>
          <cell r="B1641" t="str">
            <v>PUNTO SANITARIO PVC 4"</v>
          </cell>
          <cell r="C1641" t="str">
            <v xml:space="preserve"> PTO  </v>
          </cell>
          <cell r="D1641">
            <v>51590</v>
          </cell>
        </row>
        <row r="1642">
          <cell r="A1642" t="str">
            <v>150507</v>
          </cell>
          <cell r="B1642" t="str">
            <v>PUNTO SANITARIO PVC 4" [L]</v>
          </cell>
          <cell r="C1642" t="str">
            <v xml:space="preserve"> PTO  </v>
          </cell>
          <cell r="D1642">
            <v>76820</v>
          </cell>
        </row>
        <row r="1643">
          <cell r="A1643" t="str">
            <v>150508</v>
          </cell>
          <cell r="B1643" t="str">
            <v>PUNTO SANITARIO PVC 6" [CODO]</v>
          </cell>
          <cell r="C1643" t="str">
            <v xml:space="preserve"> PTO  </v>
          </cell>
          <cell r="D1643">
            <v>161170</v>
          </cell>
        </row>
        <row r="1644">
          <cell r="A1644" t="str">
            <v>150509</v>
          </cell>
          <cell r="B1644" t="str">
            <v>PUNTO SANITARIO PVC 6" (L) [CODO]</v>
          </cell>
          <cell r="C1644" t="str">
            <v xml:space="preserve"> PTO  </v>
          </cell>
          <cell r="D1644">
            <v>166200</v>
          </cell>
        </row>
        <row r="1645">
          <cell r="A1645" t="str">
            <v>150510</v>
          </cell>
          <cell r="B1645" t="str">
            <v>PUNTO SANITARIO PVC 3" [SIFON]</v>
          </cell>
          <cell r="C1645" t="str">
            <v xml:space="preserve"> PTO  </v>
          </cell>
          <cell r="D1645">
            <v>50670</v>
          </cell>
        </row>
        <row r="1646">
          <cell r="A1646" t="str">
            <v>16</v>
          </cell>
          <cell r="B1646" t="str">
            <v xml:space="preserve"> INSTALACIONES HIDRAULICAS  </v>
          </cell>
          <cell r="C1646">
            <v>0</v>
          </cell>
        </row>
        <row r="1647">
          <cell r="A1647" t="str">
            <v>1601</v>
          </cell>
          <cell r="B1647" t="str">
            <v xml:space="preserve"> ACCESORIOS PVC  </v>
          </cell>
          <cell r="C1647" t="str">
            <v xml:space="preserve"> </v>
          </cell>
          <cell r="D1647" t="str">
            <v xml:space="preserve"> </v>
          </cell>
        </row>
        <row r="1648">
          <cell r="A1648" t="str">
            <v>160101</v>
          </cell>
          <cell r="B1648" t="str">
            <v xml:space="preserve"> CODO 45 PRESION PVC ,1/2"  </v>
          </cell>
          <cell r="C1648" t="str">
            <v xml:space="preserve"> UND  </v>
          </cell>
          <cell r="D1648">
            <v>1130</v>
          </cell>
        </row>
        <row r="1649">
          <cell r="A1649" t="str">
            <v>160102</v>
          </cell>
          <cell r="B1649" t="str">
            <v xml:space="preserve"> CODO 45 PRESION PVC ,3/4"  </v>
          </cell>
          <cell r="C1649" t="str">
            <v xml:space="preserve"> UND  </v>
          </cell>
          <cell r="D1649">
            <v>1660</v>
          </cell>
        </row>
        <row r="1650">
          <cell r="A1650" t="str">
            <v>160103</v>
          </cell>
          <cell r="B1650" t="str">
            <v xml:space="preserve"> CODO 45 PRESION PVC 1"  </v>
          </cell>
          <cell r="C1650" t="str">
            <v xml:space="preserve"> UND  </v>
          </cell>
          <cell r="D1650">
            <v>3610</v>
          </cell>
        </row>
        <row r="1651">
          <cell r="A1651" t="str">
            <v>160104</v>
          </cell>
          <cell r="B1651" t="str">
            <v xml:space="preserve"> CODO 45 PRESION PVC 1,1/2"  </v>
          </cell>
          <cell r="C1651" t="str">
            <v xml:space="preserve"> UND  </v>
          </cell>
          <cell r="D1651">
            <v>7730</v>
          </cell>
        </row>
        <row r="1652">
          <cell r="A1652" t="str">
            <v>160105</v>
          </cell>
          <cell r="B1652" t="str">
            <v xml:space="preserve"> CODO 45 PRESION PVC 1,1/4"  </v>
          </cell>
          <cell r="C1652" t="str">
            <v xml:space="preserve"> UND  </v>
          </cell>
          <cell r="D1652">
            <v>6080</v>
          </cell>
        </row>
        <row r="1653">
          <cell r="A1653" t="str">
            <v>160106</v>
          </cell>
          <cell r="B1653" t="str">
            <v xml:space="preserve"> CODO 45 PRESION PVC 2"  </v>
          </cell>
          <cell r="C1653" t="str">
            <v xml:space="preserve"> UND  </v>
          </cell>
          <cell r="D1653">
            <v>12240</v>
          </cell>
        </row>
        <row r="1654">
          <cell r="A1654" t="str">
            <v>160107</v>
          </cell>
          <cell r="B1654" t="str">
            <v xml:space="preserve"> CODO 45 PRESION PVC 2,1/2"  </v>
          </cell>
          <cell r="C1654" t="str">
            <v xml:space="preserve"> UND  </v>
          </cell>
          <cell r="D1654">
            <v>29920</v>
          </cell>
        </row>
        <row r="1655">
          <cell r="A1655" t="str">
            <v>160108</v>
          </cell>
          <cell r="B1655" t="str">
            <v xml:space="preserve"> CODO 45 PRESION PVC 3"  </v>
          </cell>
          <cell r="C1655" t="str">
            <v xml:space="preserve"> UND  </v>
          </cell>
          <cell r="D1655">
            <v>36160</v>
          </cell>
        </row>
        <row r="1656">
          <cell r="A1656" t="str">
            <v>160109</v>
          </cell>
          <cell r="B1656" t="str">
            <v xml:space="preserve"> CODO 45 PRESION PVC 4"  </v>
          </cell>
          <cell r="C1656" t="str">
            <v xml:space="preserve"> UND  </v>
          </cell>
          <cell r="D1656">
            <v>75600</v>
          </cell>
        </row>
        <row r="1657">
          <cell r="A1657" t="str">
            <v>160110</v>
          </cell>
          <cell r="B1657" t="str">
            <v xml:space="preserve"> CODO 90 PRESION PVC ,1/2"  </v>
          </cell>
          <cell r="C1657" t="str">
            <v xml:space="preserve"> UND  </v>
          </cell>
          <cell r="D1657">
            <v>700</v>
          </cell>
        </row>
        <row r="1658">
          <cell r="A1658" t="str">
            <v>160111</v>
          </cell>
          <cell r="B1658" t="str">
            <v xml:space="preserve"> CODO 90 PRESION PVC ,3/4"  </v>
          </cell>
          <cell r="C1658" t="str">
            <v xml:space="preserve"> UND  </v>
          </cell>
          <cell r="D1658">
            <v>1100</v>
          </cell>
        </row>
        <row r="1659">
          <cell r="A1659" t="str">
            <v>160112</v>
          </cell>
          <cell r="B1659" t="str">
            <v xml:space="preserve"> CODO 90 PRESION PVC 1 1/4"  </v>
          </cell>
          <cell r="C1659" t="str">
            <v xml:space="preserve"> UND  </v>
          </cell>
          <cell r="D1659">
            <v>4010</v>
          </cell>
        </row>
        <row r="1660">
          <cell r="A1660" t="str">
            <v>160113</v>
          </cell>
          <cell r="B1660" t="str">
            <v xml:space="preserve"> CODO 90 PRESION PVC 1"  </v>
          </cell>
          <cell r="C1660" t="str">
            <v xml:space="preserve"> UND  </v>
          </cell>
          <cell r="D1660">
            <v>3120</v>
          </cell>
        </row>
        <row r="1661">
          <cell r="A1661" t="str">
            <v>160115</v>
          </cell>
          <cell r="B1661" t="str">
            <v xml:space="preserve"> CODO 90 PRESION PVC 1,1/2"  </v>
          </cell>
          <cell r="C1661" t="str">
            <v xml:space="preserve"> UND  </v>
          </cell>
          <cell r="D1661">
            <v>7620</v>
          </cell>
        </row>
        <row r="1662">
          <cell r="A1662" t="str">
            <v>160116</v>
          </cell>
          <cell r="B1662" t="str">
            <v xml:space="preserve"> CODO 90 PRESION PVC 2 1/2"  </v>
          </cell>
          <cell r="C1662" t="str">
            <v xml:space="preserve"> UND  </v>
          </cell>
          <cell r="D1662">
            <v>28850</v>
          </cell>
        </row>
        <row r="1663">
          <cell r="A1663" t="str">
            <v>160117</v>
          </cell>
          <cell r="B1663" t="str">
            <v xml:space="preserve"> CODO 90 PRESION PVC 2"  </v>
          </cell>
          <cell r="C1663" t="str">
            <v xml:space="preserve"> UND  </v>
          </cell>
          <cell r="D1663">
            <v>11730</v>
          </cell>
        </row>
        <row r="1664">
          <cell r="A1664" t="str">
            <v>160118</v>
          </cell>
          <cell r="B1664" t="str">
            <v xml:space="preserve"> CODO 90 PRESION PVC 3"  </v>
          </cell>
          <cell r="C1664" t="str">
            <v xml:space="preserve"> UND  </v>
          </cell>
          <cell r="D1664">
            <v>35310</v>
          </cell>
        </row>
        <row r="1665">
          <cell r="A1665" t="str">
            <v>160119</v>
          </cell>
          <cell r="B1665" t="str">
            <v xml:space="preserve"> CODO 90 PRESION PVC 4"  </v>
          </cell>
          <cell r="C1665" t="str">
            <v xml:space="preserve"> UND  </v>
          </cell>
          <cell r="D1665">
            <v>73390</v>
          </cell>
        </row>
        <row r="1666">
          <cell r="A1666" t="str">
            <v>160120</v>
          </cell>
          <cell r="B1666" t="str">
            <v xml:space="preserve"> PASE PVC  2"</v>
          </cell>
          <cell r="C1666" t="str">
            <v xml:space="preserve"> UND  </v>
          </cell>
          <cell r="D1666">
            <v>34050</v>
          </cell>
        </row>
        <row r="1667">
          <cell r="A1667" t="str">
            <v>160121</v>
          </cell>
          <cell r="B1667" t="str">
            <v xml:space="preserve"> PASE PVC  4"</v>
          </cell>
          <cell r="C1667" t="str">
            <v xml:space="preserve"> UND  </v>
          </cell>
          <cell r="D1667">
            <v>77110</v>
          </cell>
        </row>
        <row r="1668">
          <cell r="A1668" t="str">
            <v>160122</v>
          </cell>
          <cell r="B1668" t="str">
            <v xml:space="preserve"> PASE PVC  1"</v>
          </cell>
          <cell r="C1668" t="str">
            <v xml:space="preserve"> UND  </v>
          </cell>
          <cell r="D1668">
            <v>21870</v>
          </cell>
        </row>
        <row r="1669">
          <cell r="A1669" t="str">
            <v>160123</v>
          </cell>
          <cell r="B1669" t="str">
            <v xml:space="preserve"> PASE PVC  3"</v>
          </cell>
          <cell r="C1669" t="str">
            <v xml:space="preserve"> UND  </v>
          </cell>
          <cell r="D1669">
            <v>52970</v>
          </cell>
        </row>
        <row r="1670">
          <cell r="A1670" t="str">
            <v>160124</v>
          </cell>
          <cell r="B1670" t="str">
            <v xml:space="preserve"> REDUCCION.PVC 2X 1,1/2 RD-21  </v>
          </cell>
          <cell r="C1670" t="str">
            <v xml:space="preserve"> UND  </v>
          </cell>
          <cell r="D1670">
            <v>6810</v>
          </cell>
        </row>
        <row r="1671">
          <cell r="A1671" t="str">
            <v>160125</v>
          </cell>
          <cell r="B1671" t="str">
            <v xml:space="preserve"> REDUCCION.PVC 3"X2" RD 21  </v>
          </cell>
          <cell r="C1671" t="str">
            <v xml:space="preserve"> UND  </v>
          </cell>
          <cell r="D1671">
            <v>27250</v>
          </cell>
        </row>
        <row r="1672">
          <cell r="A1672" t="str">
            <v>160126</v>
          </cell>
          <cell r="B1672" t="str">
            <v xml:space="preserve"> TEE PRESION PVC 1,1/2"  </v>
          </cell>
          <cell r="C1672" t="str">
            <v xml:space="preserve"> UND  </v>
          </cell>
          <cell r="D1672">
            <v>8670</v>
          </cell>
        </row>
        <row r="1673">
          <cell r="A1673" t="str">
            <v>160127</v>
          </cell>
          <cell r="B1673" t="str">
            <v xml:space="preserve"> TEE PRESION PVC 1,1/4"  </v>
          </cell>
          <cell r="C1673" t="str">
            <v xml:space="preserve"> UND  </v>
          </cell>
          <cell r="D1673">
            <v>6800</v>
          </cell>
        </row>
        <row r="1674">
          <cell r="A1674" t="str">
            <v>160128</v>
          </cell>
          <cell r="B1674" t="str">
            <v xml:space="preserve"> TEE PRESION PVC 1"  </v>
          </cell>
          <cell r="C1674" t="str">
            <v xml:space="preserve"> UND  </v>
          </cell>
          <cell r="D1674">
            <v>3130</v>
          </cell>
        </row>
        <row r="1675">
          <cell r="A1675" t="str">
            <v>160129</v>
          </cell>
          <cell r="B1675" t="str">
            <v xml:space="preserve"> TEE PRESION PVC ,1/2"  </v>
          </cell>
          <cell r="C1675" t="str">
            <v xml:space="preserve"> UND  </v>
          </cell>
          <cell r="D1675">
            <v>930</v>
          </cell>
        </row>
        <row r="1676">
          <cell r="A1676" t="str">
            <v>160130</v>
          </cell>
          <cell r="B1676" t="str">
            <v xml:space="preserve"> TEE PRESION PVC 2"  </v>
          </cell>
          <cell r="C1676" t="str">
            <v xml:space="preserve"> UND  </v>
          </cell>
          <cell r="D1676">
            <v>13550</v>
          </cell>
        </row>
        <row r="1677">
          <cell r="A1677" t="str">
            <v>160131</v>
          </cell>
          <cell r="B1677" t="str">
            <v xml:space="preserve"> TEE PRESION PVC 3"  </v>
          </cell>
          <cell r="C1677" t="str">
            <v xml:space="preserve"> UND  </v>
          </cell>
          <cell r="D1677">
            <v>44070</v>
          </cell>
        </row>
        <row r="1678">
          <cell r="A1678" t="str">
            <v>160132</v>
          </cell>
          <cell r="B1678" t="str">
            <v xml:space="preserve"> TEE PRESION PVC ,3/4"  </v>
          </cell>
          <cell r="C1678" t="str">
            <v xml:space="preserve"> UND  </v>
          </cell>
          <cell r="D1678">
            <v>1990</v>
          </cell>
        </row>
        <row r="1679">
          <cell r="A1679" t="str">
            <v>160133</v>
          </cell>
          <cell r="B1679" t="str">
            <v xml:space="preserve"> TEE PRESION PVC 4"  </v>
          </cell>
          <cell r="C1679" t="str">
            <v xml:space="preserve"> UND  </v>
          </cell>
          <cell r="D1679">
            <v>93800</v>
          </cell>
        </row>
        <row r="1680">
          <cell r="A1680" t="str">
            <v>160134</v>
          </cell>
          <cell r="B1680" t="str">
            <v xml:space="preserve"> TEE PRESION PVC REDUC ,3/4X ,1/2"  </v>
          </cell>
          <cell r="C1680" t="str">
            <v xml:space="preserve"> UND  </v>
          </cell>
          <cell r="D1680">
            <v>2220</v>
          </cell>
        </row>
        <row r="1681">
          <cell r="A1681" t="str">
            <v>160135</v>
          </cell>
          <cell r="B1681" t="str">
            <v xml:space="preserve"> TEE PRESION PVC REDUC 1  X,1/2"</v>
          </cell>
          <cell r="C1681" t="str">
            <v xml:space="preserve"> UND  </v>
          </cell>
          <cell r="D1681">
            <v>3900</v>
          </cell>
        </row>
        <row r="1682">
          <cell r="A1682" t="str">
            <v>160136</v>
          </cell>
          <cell r="B1682" t="str">
            <v xml:space="preserve"> TEE PRESION PVC REDUC 1  X, 3/4"</v>
          </cell>
          <cell r="C1682" t="str">
            <v xml:space="preserve"> UND  </v>
          </cell>
          <cell r="D1682">
            <v>3900</v>
          </cell>
        </row>
        <row r="1683">
          <cell r="A1683" t="str">
            <v>160137</v>
          </cell>
          <cell r="B1683" t="str">
            <v xml:space="preserve"> TEE PVC 3" RD 21 UZ  </v>
          </cell>
          <cell r="C1683" t="str">
            <v xml:space="preserve"> UND  </v>
          </cell>
          <cell r="D1683">
            <v>44070</v>
          </cell>
        </row>
        <row r="1684">
          <cell r="A1684" t="str">
            <v>160138</v>
          </cell>
          <cell r="B1684" t="str">
            <v xml:space="preserve"> UNION PRESION PVC 1,1/2"  </v>
          </cell>
          <cell r="C1684" t="str">
            <v xml:space="preserve"> UND  </v>
          </cell>
          <cell r="D1684">
            <v>2890</v>
          </cell>
        </row>
        <row r="1685">
          <cell r="A1685" t="str">
            <v>160139</v>
          </cell>
          <cell r="B1685" t="str">
            <v xml:space="preserve"> UNION PRESION PVC 1,1/4"  </v>
          </cell>
          <cell r="C1685" t="str">
            <v xml:space="preserve"> UND  </v>
          </cell>
          <cell r="D1685">
            <v>2210</v>
          </cell>
        </row>
        <row r="1686">
          <cell r="A1686" t="str">
            <v>160140</v>
          </cell>
          <cell r="B1686" t="str">
            <v xml:space="preserve"> UNION PRESION PVC 1"  </v>
          </cell>
          <cell r="C1686" t="str">
            <v xml:space="preserve"> UND  </v>
          </cell>
          <cell r="D1686">
            <v>1130</v>
          </cell>
        </row>
        <row r="1687">
          <cell r="A1687" t="str">
            <v>160141</v>
          </cell>
          <cell r="B1687" t="str">
            <v xml:space="preserve"> UNION PRESION PVC ,1/2"  </v>
          </cell>
          <cell r="C1687" t="str">
            <v xml:space="preserve"> UND  </v>
          </cell>
          <cell r="D1687">
            <v>540</v>
          </cell>
        </row>
        <row r="1688">
          <cell r="A1688" t="str">
            <v>160142</v>
          </cell>
          <cell r="B1688" t="str">
            <v xml:space="preserve"> UNION PRESION PVC 2 1/2"  </v>
          </cell>
          <cell r="C1688" t="str">
            <v xml:space="preserve"> UND  </v>
          </cell>
          <cell r="D1688">
            <v>13660</v>
          </cell>
        </row>
        <row r="1689">
          <cell r="A1689" t="str">
            <v>160143</v>
          </cell>
          <cell r="B1689" t="str">
            <v xml:space="preserve"> UNION PRESION PVC 2"  </v>
          </cell>
          <cell r="C1689" t="str">
            <v xml:space="preserve"> UND  </v>
          </cell>
          <cell r="D1689">
            <v>4240</v>
          </cell>
        </row>
        <row r="1690">
          <cell r="A1690" t="str">
            <v>160144</v>
          </cell>
          <cell r="B1690" t="str">
            <v xml:space="preserve"> UNION PRESION PVC 3"  </v>
          </cell>
          <cell r="C1690" t="str">
            <v xml:space="preserve"> UND  </v>
          </cell>
          <cell r="D1690">
            <v>19370</v>
          </cell>
        </row>
        <row r="1691">
          <cell r="A1691" t="str">
            <v>160145</v>
          </cell>
          <cell r="B1691" t="str">
            <v xml:space="preserve"> UNION PRESION PVC ,3/4"  </v>
          </cell>
          <cell r="C1691" t="str">
            <v xml:space="preserve"> UND  </v>
          </cell>
          <cell r="D1691">
            <v>790</v>
          </cell>
        </row>
        <row r="1692">
          <cell r="A1692" t="str">
            <v>160146</v>
          </cell>
          <cell r="B1692" t="str">
            <v xml:space="preserve"> UNION PRESION PVC 4"  </v>
          </cell>
          <cell r="C1692" t="str">
            <v xml:space="preserve"> UND  </v>
          </cell>
          <cell r="D1692">
            <v>40570</v>
          </cell>
        </row>
        <row r="1693">
          <cell r="A1693" t="str">
            <v>160147</v>
          </cell>
          <cell r="B1693" t="str">
            <v xml:space="preserve"> ADAPTADOR MACHO PVC PRESION ,1/2"  </v>
          </cell>
          <cell r="C1693" t="str">
            <v xml:space="preserve"> UND  </v>
          </cell>
          <cell r="D1693">
            <v>440</v>
          </cell>
        </row>
        <row r="1694">
          <cell r="A1694" t="str">
            <v xml:space="preserve"> 160147  </v>
          </cell>
          <cell r="B1694" t="str">
            <v xml:space="preserve"> TAPÓN SOLDADO PVC 2"  </v>
          </cell>
          <cell r="C1694" t="str">
            <v xml:space="preserve"> UND  </v>
          </cell>
          <cell r="D1694">
            <v>440</v>
          </cell>
        </row>
        <row r="1695">
          <cell r="A1695" t="str">
            <v>160148</v>
          </cell>
          <cell r="B1695" t="str">
            <v xml:space="preserve"> ADAPTADOR HEMBRA PVC PRESION ,1/2"  </v>
          </cell>
          <cell r="C1695" t="str">
            <v xml:space="preserve"> UND  </v>
          </cell>
          <cell r="D1695">
            <v>400</v>
          </cell>
        </row>
        <row r="1696">
          <cell r="A1696" t="str">
            <v>1604</v>
          </cell>
          <cell r="B1696" t="str">
            <v xml:space="preserve"> ACCESORIOS GALVANIZADOS  </v>
          </cell>
          <cell r="C1696" t="str">
            <v xml:space="preserve"> </v>
          </cell>
          <cell r="D1696" t="str">
            <v xml:space="preserve"> </v>
          </cell>
        </row>
        <row r="1697">
          <cell r="A1697" t="str">
            <v>160401</v>
          </cell>
          <cell r="B1697" t="str">
            <v xml:space="preserve"> NIPLE GALV. 3"  </v>
          </cell>
          <cell r="C1697" t="str">
            <v xml:space="preserve"> ML  </v>
          </cell>
          <cell r="D1697">
            <v>16060</v>
          </cell>
        </row>
        <row r="1698">
          <cell r="A1698" t="str">
            <v>160402</v>
          </cell>
          <cell r="B1698" t="str">
            <v xml:space="preserve"> NIPLE GALV. 1,1/2"  </v>
          </cell>
          <cell r="C1698" t="str">
            <v xml:space="preserve"> ML  </v>
          </cell>
          <cell r="D1698">
            <v>11350</v>
          </cell>
        </row>
        <row r="1699">
          <cell r="A1699" t="str">
            <v>1605</v>
          </cell>
          <cell r="B1699" t="str">
            <v>TUBERIAS</v>
          </cell>
          <cell r="C1699">
            <v>0</v>
          </cell>
        </row>
        <row r="1700">
          <cell r="A1700" t="str">
            <v>160501</v>
          </cell>
          <cell r="B1700" t="str">
            <v>CONDUCCION TUBERIA CPVC ,3/4"</v>
          </cell>
          <cell r="C1700" t="str">
            <v xml:space="preserve"> ML  </v>
          </cell>
          <cell r="D1700">
            <v>6770</v>
          </cell>
        </row>
        <row r="1701">
          <cell r="A1701" t="str">
            <v>160502</v>
          </cell>
          <cell r="B1701" t="str">
            <v>CONDUCCION TUBERIA COBRE ,1/2"</v>
          </cell>
          <cell r="C1701" t="str">
            <v xml:space="preserve"> ML  </v>
          </cell>
          <cell r="D1701">
            <v>10980</v>
          </cell>
        </row>
        <row r="1702">
          <cell r="A1702" t="str">
            <v>160503</v>
          </cell>
          <cell r="B1702" t="str">
            <v>CONDUCCION TUBERIA COBRE ,3/8"</v>
          </cell>
          <cell r="C1702" t="str">
            <v xml:space="preserve"> ML  </v>
          </cell>
          <cell r="D1702">
            <v>4790</v>
          </cell>
        </row>
        <row r="1703">
          <cell r="A1703" t="str">
            <v>160504</v>
          </cell>
          <cell r="B1703" t="str">
            <v>TUBERIA GALVANIZADA. 3/4"</v>
          </cell>
          <cell r="C1703" t="str">
            <v xml:space="preserve"> ML  </v>
          </cell>
          <cell r="D1703">
            <v>7670</v>
          </cell>
        </row>
        <row r="1704">
          <cell r="A1704" t="str">
            <v>160505</v>
          </cell>
          <cell r="B1704" t="str">
            <v>CONDUCCION TUBERIA PVC ,1/2"</v>
          </cell>
          <cell r="C1704" t="str">
            <v xml:space="preserve"> ML  </v>
          </cell>
          <cell r="D1704">
            <v>4620</v>
          </cell>
        </row>
        <row r="1705">
          <cell r="A1705" t="str">
            <v>160506</v>
          </cell>
          <cell r="B1705" t="str">
            <v>CONDUCCION TUBERIA PVC ,3/4"</v>
          </cell>
          <cell r="C1705" t="str">
            <v xml:space="preserve"> ML  </v>
          </cell>
          <cell r="D1705">
            <v>5580</v>
          </cell>
        </row>
        <row r="1706">
          <cell r="A1706" t="str">
            <v>160507</v>
          </cell>
          <cell r="B1706" t="str">
            <v>CONDUCCION TUBERIA PVC 1"</v>
          </cell>
          <cell r="C1706" t="str">
            <v xml:space="preserve"> ML  </v>
          </cell>
          <cell r="D1706">
            <v>7100</v>
          </cell>
        </row>
        <row r="1707">
          <cell r="A1707" t="str">
            <v>160508</v>
          </cell>
          <cell r="B1707" t="str">
            <v>CONDUCCION TUBERIA PVC 1,1/2"</v>
          </cell>
          <cell r="C1707" t="str">
            <v xml:space="preserve"> ML  </v>
          </cell>
          <cell r="D1707">
            <v>11070</v>
          </cell>
        </row>
        <row r="1708">
          <cell r="A1708" t="str">
            <v>160509</v>
          </cell>
          <cell r="B1708" t="str">
            <v>CONDUCCION TUBERIA PVC 1,1/4"</v>
          </cell>
          <cell r="C1708" t="str">
            <v xml:space="preserve"> ML  </v>
          </cell>
          <cell r="D1708">
            <v>8830</v>
          </cell>
        </row>
        <row r="1709">
          <cell r="A1709" t="str">
            <v>160510</v>
          </cell>
          <cell r="B1709" t="str">
            <v>CONDUCCION TUBERIA PVC 2"</v>
          </cell>
          <cell r="C1709" t="str">
            <v xml:space="preserve"> ML  </v>
          </cell>
          <cell r="D1709">
            <v>16420</v>
          </cell>
        </row>
        <row r="1710">
          <cell r="A1710" t="str">
            <v>160511</v>
          </cell>
          <cell r="B1710" t="str">
            <v>CONDUCCION TUBERIA PVC 2,1/2"</v>
          </cell>
          <cell r="C1710" t="str">
            <v xml:space="preserve"> ML  </v>
          </cell>
          <cell r="D1710">
            <v>24930</v>
          </cell>
        </row>
        <row r="1711">
          <cell r="A1711" t="str">
            <v>160512</v>
          </cell>
          <cell r="B1711" t="str">
            <v>CONDUCCION TUBERIA PVC 3"</v>
          </cell>
          <cell r="C1711" t="str">
            <v xml:space="preserve"> ML  </v>
          </cell>
          <cell r="D1711">
            <v>33770</v>
          </cell>
        </row>
        <row r="1712">
          <cell r="A1712" t="str">
            <v>160513</v>
          </cell>
          <cell r="B1712" t="str">
            <v>TUBERIA GALVANIZADA. 1"</v>
          </cell>
          <cell r="C1712" t="str">
            <v xml:space="preserve"> ML  </v>
          </cell>
          <cell r="D1712">
            <v>15570</v>
          </cell>
        </row>
        <row r="1713">
          <cell r="A1713" t="str">
            <v>160514</v>
          </cell>
          <cell r="B1713" t="str">
            <v>TUBERIA GALVANIZADA. 2"</v>
          </cell>
          <cell r="C1713" t="str">
            <v xml:space="preserve"> ML  </v>
          </cell>
          <cell r="D1713">
            <v>31900</v>
          </cell>
        </row>
        <row r="1714">
          <cell r="A1714" t="str">
            <v>160515</v>
          </cell>
          <cell r="B1714" t="str">
            <v>TUBERIA PVC 2,1/2 RDE 21 UZ</v>
          </cell>
          <cell r="C1714" t="str">
            <v xml:space="preserve"> ML  </v>
          </cell>
          <cell r="D1714">
            <v>22750</v>
          </cell>
        </row>
        <row r="1715">
          <cell r="A1715" t="str">
            <v>160516</v>
          </cell>
          <cell r="B1715" t="str">
            <v>TUBERIA.PVC 1,1/2 RDE 21 UZ</v>
          </cell>
          <cell r="C1715" t="str">
            <v xml:space="preserve"> ML  </v>
          </cell>
          <cell r="D1715">
            <v>11540</v>
          </cell>
        </row>
        <row r="1716">
          <cell r="A1716" t="str">
            <v>160517</v>
          </cell>
          <cell r="B1716" t="str">
            <v>TUBERIA.PVC 3 RDE 21 UZ</v>
          </cell>
          <cell r="C1716" t="str">
            <v xml:space="preserve"> ML  </v>
          </cell>
          <cell r="D1716">
            <v>31820</v>
          </cell>
        </row>
        <row r="1717">
          <cell r="A1717" t="str">
            <v>160518</v>
          </cell>
          <cell r="B1717" t="str">
            <v>TUBERIA.PVC 4 RDE 21 UZ</v>
          </cell>
          <cell r="C1717" t="str">
            <v xml:space="preserve"> ML  </v>
          </cell>
          <cell r="D1717">
            <v>31400</v>
          </cell>
        </row>
        <row r="1718">
          <cell r="A1718" t="str">
            <v>160519</v>
          </cell>
          <cell r="B1718" t="str">
            <v>TUBERIA.PVC PRESION 2" RDE-21</v>
          </cell>
          <cell r="C1718" t="str">
            <v xml:space="preserve"> ML  </v>
          </cell>
          <cell r="D1718">
            <v>15800</v>
          </cell>
        </row>
        <row r="1719">
          <cell r="A1719" t="str">
            <v>160520</v>
          </cell>
          <cell r="B1719" t="str">
            <v>TUBO COBRE D=1/4"</v>
          </cell>
          <cell r="C1719" t="str">
            <v xml:space="preserve"> ML  </v>
          </cell>
          <cell r="D1719">
            <v>4710</v>
          </cell>
        </row>
        <row r="1720">
          <cell r="A1720" t="str">
            <v>1606</v>
          </cell>
          <cell r="B1720" t="str">
            <v>LLAVES PASO-CHEQUES-VALVULAS</v>
          </cell>
          <cell r="C1720">
            <v>0</v>
          </cell>
        </row>
        <row r="1721">
          <cell r="A1721" t="str">
            <v>160601</v>
          </cell>
          <cell r="B1721" t="str">
            <v>CHEQUE HIDRAULICO 3"</v>
          </cell>
          <cell r="C1721" t="str">
            <v xml:space="preserve"> UND  </v>
          </cell>
          <cell r="D1721">
            <v>560570</v>
          </cell>
        </row>
        <row r="1722">
          <cell r="A1722" t="str">
            <v>160602</v>
          </cell>
          <cell r="B1722" t="str">
            <v>CHEQUE HORIZONTAL 3" BRONCE</v>
          </cell>
          <cell r="C1722" t="str">
            <v xml:space="preserve"> UND  </v>
          </cell>
          <cell r="D1722">
            <v>1711570</v>
          </cell>
        </row>
        <row r="1723">
          <cell r="A1723" t="str">
            <v>160603</v>
          </cell>
          <cell r="B1723" t="str">
            <v>VALV ALIVIO ,1/2"</v>
          </cell>
          <cell r="C1723" t="str">
            <v xml:space="preserve"> UND  </v>
          </cell>
          <cell r="D1723">
            <v>24760</v>
          </cell>
        </row>
        <row r="1724">
          <cell r="A1724" t="str">
            <v>160604</v>
          </cell>
          <cell r="B1724" t="str">
            <v>VALVULA CHEQUE ,1/2"</v>
          </cell>
          <cell r="C1724" t="str">
            <v xml:space="preserve"> UND  </v>
          </cell>
          <cell r="D1724">
            <v>35140</v>
          </cell>
        </row>
        <row r="1725">
          <cell r="A1725" t="str">
            <v>160605</v>
          </cell>
          <cell r="B1725" t="str">
            <v>VALVULA CHEQUE 1,1/2</v>
          </cell>
          <cell r="C1725" t="str">
            <v xml:space="preserve"> UND  </v>
          </cell>
          <cell r="D1725">
            <v>172860</v>
          </cell>
        </row>
        <row r="1726">
          <cell r="A1726" t="str">
            <v>160606</v>
          </cell>
          <cell r="B1726" t="str">
            <v>VALVULA CHEQUE HORIZ. 2" BRONCE</v>
          </cell>
          <cell r="C1726" t="str">
            <v xml:space="preserve"> UND  </v>
          </cell>
          <cell r="D1726">
            <v>268920</v>
          </cell>
        </row>
        <row r="1727">
          <cell r="A1727" t="str">
            <v>160607</v>
          </cell>
          <cell r="B1727" t="str">
            <v>VALVULA CIERRE ELASTICO 1"</v>
          </cell>
          <cell r="C1727" t="str">
            <v xml:space="preserve"> UND  </v>
          </cell>
          <cell r="D1727">
            <v>48210</v>
          </cell>
        </row>
        <row r="1728">
          <cell r="A1728" t="str">
            <v>160611</v>
          </cell>
          <cell r="B1728" t="str">
            <v>VALVULA CIERRE ELASTICO ,1/2"</v>
          </cell>
          <cell r="C1728" t="str">
            <v xml:space="preserve"> UND  </v>
          </cell>
          <cell r="D1728">
            <v>26070</v>
          </cell>
        </row>
        <row r="1729">
          <cell r="A1729" t="str">
            <v>160612</v>
          </cell>
          <cell r="B1729" t="str">
            <v>VALVULA CIERRE ELASTICO 2"</v>
          </cell>
          <cell r="C1729" t="str">
            <v xml:space="preserve"> UND  </v>
          </cell>
          <cell r="D1729">
            <v>107710</v>
          </cell>
        </row>
        <row r="1730">
          <cell r="A1730" t="str">
            <v>160613</v>
          </cell>
          <cell r="B1730" t="str">
            <v>VALVULA CIERRE ELASTICO ,3/4"</v>
          </cell>
          <cell r="C1730" t="str">
            <v xml:space="preserve"> UND  </v>
          </cell>
          <cell r="D1730">
            <v>32650</v>
          </cell>
        </row>
        <row r="1731">
          <cell r="A1731" t="str">
            <v>160614</v>
          </cell>
          <cell r="B1731" t="str">
            <v>VALVULA CIERRE METALICO 1"</v>
          </cell>
          <cell r="C1731" t="str">
            <v xml:space="preserve"> UND  </v>
          </cell>
          <cell r="D1731">
            <v>33010</v>
          </cell>
        </row>
        <row r="1732">
          <cell r="A1732" t="str">
            <v>160618</v>
          </cell>
          <cell r="B1732" t="str">
            <v>VALVULA CIERRE METALICO ,1/2"</v>
          </cell>
          <cell r="C1732" t="str">
            <v xml:space="preserve"> UND  </v>
          </cell>
          <cell r="D1732">
            <v>17350</v>
          </cell>
        </row>
        <row r="1733">
          <cell r="A1733" t="str">
            <v>160619</v>
          </cell>
          <cell r="B1733" t="str">
            <v>VALVULA CIERRE METALICO 2"</v>
          </cell>
          <cell r="C1733" t="str">
            <v xml:space="preserve"> UND  </v>
          </cell>
          <cell r="D1733">
            <v>108160</v>
          </cell>
        </row>
        <row r="1734">
          <cell r="A1734" t="str">
            <v>160621</v>
          </cell>
          <cell r="B1734" t="str">
            <v>VALVULA CIERRE METALICO 3"</v>
          </cell>
          <cell r="C1734" t="str">
            <v xml:space="preserve"> UND  </v>
          </cell>
          <cell r="D1734">
            <v>514000</v>
          </cell>
        </row>
        <row r="1735">
          <cell r="A1735" t="str">
            <v>160622</v>
          </cell>
          <cell r="B1735" t="str">
            <v>VALVULA CIERRE METALICO ,3/4"</v>
          </cell>
          <cell r="C1735" t="str">
            <v xml:space="preserve"> UND  </v>
          </cell>
          <cell r="D1735">
            <v>27180</v>
          </cell>
        </row>
        <row r="1736">
          <cell r="A1736" t="str">
            <v>160623</v>
          </cell>
          <cell r="B1736" t="str">
            <v>VALVULA CIERRE METALICO 4"</v>
          </cell>
          <cell r="C1736" t="str">
            <v xml:space="preserve"> UND  </v>
          </cell>
          <cell r="D1736">
            <v>683840</v>
          </cell>
        </row>
        <row r="1737">
          <cell r="A1737" t="str">
            <v>160625</v>
          </cell>
          <cell r="B1737" t="str">
            <v>VALVULA CIERRE RAPIDO 1"</v>
          </cell>
          <cell r="C1737" t="str">
            <v xml:space="preserve"> UND  </v>
          </cell>
          <cell r="D1737">
            <v>93170</v>
          </cell>
        </row>
        <row r="1738">
          <cell r="A1738" t="str">
            <v>160629</v>
          </cell>
          <cell r="B1738" t="str">
            <v>VALVULA CIERRE RAPIDO ,1/2"</v>
          </cell>
          <cell r="C1738" t="str">
            <v xml:space="preserve"> UND  </v>
          </cell>
          <cell r="D1738">
            <v>42560</v>
          </cell>
        </row>
        <row r="1739">
          <cell r="A1739" t="str">
            <v>160630</v>
          </cell>
          <cell r="B1739" t="str">
            <v>VALVULA CIERRE RAPIDO 2"</v>
          </cell>
          <cell r="C1739" t="str">
            <v xml:space="preserve"> UND  </v>
          </cell>
          <cell r="D1739">
            <v>168480</v>
          </cell>
        </row>
        <row r="1740">
          <cell r="A1740" t="str">
            <v>160631</v>
          </cell>
          <cell r="B1740" t="str">
            <v>VALVULA CIERRE RAPIDO ,3/4"</v>
          </cell>
          <cell r="C1740" t="str">
            <v xml:space="preserve"> UND  </v>
          </cell>
          <cell r="D1740">
            <v>68000</v>
          </cell>
        </row>
        <row r="1741">
          <cell r="A1741" t="str">
            <v>160632</v>
          </cell>
          <cell r="B1741" t="str">
            <v>VALVULA FLOTADOR 2"</v>
          </cell>
          <cell r="C1741" t="str">
            <v xml:space="preserve"> UND  </v>
          </cell>
          <cell r="D1741">
            <v>213880</v>
          </cell>
        </row>
        <row r="1742">
          <cell r="A1742" t="str">
            <v>160633</v>
          </cell>
          <cell r="B1742" t="str">
            <v>VALVULA FLUXOMETRO</v>
          </cell>
          <cell r="C1742" t="str">
            <v xml:space="preserve"> UND  </v>
          </cell>
          <cell r="D1742">
            <v>435570</v>
          </cell>
        </row>
        <row r="1743">
          <cell r="A1743" t="str">
            <v>160634</v>
          </cell>
          <cell r="B1743" t="str">
            <v>VALVULA PIE BRONCE [AA] D=2"</v>
          </cell>
          <cell r="C1743" t="str">
            <v xml:space="preserve"> UND  </v>
          </cell>
          <cell r="D1743">
            <v>201850</v>
          </cell>
        </row>
        <row r="1744">
          <cell r="A1744" t="str">
            <v>160635</v>
          </cell>
          <cell r="B1744" t="str">
            <v>VALVULA REGULACION ,1/2</v>
          </cell>
          <cell r="C1744" t="str">
            <v xml:space="preserve"> UND  </v>
          </cell>
          <cell r="D1744">
            <v>25150</v>
          </cell>
        </row>
        <row r="1745">
          <cell r="A1745" t="str">
            <v>160636</v>
          </cell>
          <cell r="B1745" t="str">
            <v>VALVULA PASO 4" RXR BRONCE</v>
          </cell>
          <cell r="C1745" t="str">
            <v xml:space="preserve"> UND  </v>
          </cell>
          <cell r="D1745">
            <v>727050</v>
          </cell>
        </row>
        <row r="1746">
          <cell r="A1746" t="str">
            <v>1607</v>
          </cell>
          <cell r="B1746" t="str">
            <v>INSTALACION - VARIOS</v>
          </cell>
          <cell r="C1746">
            <v>0</v>
          </cell>
        </row>
        <row r="1747">
          <cell r="A1747" t="str">
            <v>160701</v>
          </cell>
          <cell r="B1747" t="str">
            <v>CANCELACION PTO.HIDRAULICO</v>
          </cell>
          <cell r="C1747" t="str">
            <v xml:space="preserve"> PTO  </v>
          </cell>
          <cell r="D1747">
            <v>6770</v>
          </cell>
        </row>
        <row r="1748">
          <cell r="A1748" t="str">
            <v>160702</v>
          </cell>
          <cell r="B1748" t="str">
            <v>FLOTADOR MECANICO</v>
          </cell>
          <cell r="C1748" t="str">
            <v xml:space="preserve"> UND  </v>
          </cell>
          <cell r="D1748">
            <v>110090</v>
          </cell>
        </row>
        <row r="1749">
          <cell r="A1749" t="str">
            <v>160703</v>
          </cell>
          <cell r="B1749" t="str">
            <v>FLOTADOR MECANICO DE 1 1/2"</v>
          </cell>
          <cell r="C1749" t="str">
            <v xml:space="preserve"> UND  </v>
          </cell>
          <cell r="D1749">
            <v>141110</v>
          </cell>
        </row>
        <row r="1750">
          <cell r="A1750" t="str">
            <v>160704</v>
          </cell>
          <cell r="B1750" t="str">
            <v>INSTALACION ACCESORIO PVC PRESION</v>
          </cell>
          <cell r="C1750" t="str">
            <v xml:space="preserve"> UND  </v>
          </cell>
          <cell r="D1750">
            <v>1770</v>
          </cell>
        </row>
        <row r="1751">
          <cell r="A1751" t="str">
            <v>160705</v>
          </cell>
          <cell r="B1751" t="str">
            <v>INSTALACION TANQUE AGUA</v>
          </cell>
          <cell r="C1751" t="str">
            <v xml:space="preserve"> UND  </v>
          </cell>
          <cell r="D1751">
            <v>35510</v>
          </cell>
        </row>
        <row r="1752">
          <cell r="A1752" t="str">
            <v>160706</v>
          </cell>
          <cell r="B1752" t="str">
            <v>INSTALACION TUBERIA PRESION ,1/2"</v>
          </cell>
          <cell r="C1752" t="str">
            <v xml:space="preserve"> ML  </v>
          </cell>
          <cell r="D1752">
            <v>1100</v>
          </cell>
        </row>
        <row r="1753">
          <cell r="A1753" t="str">
            <v>160707</v>
          </cell>
          <cell r="B1753" t="str">
            <v>INSTALACION TUBERIA PRESION ,3/4"</v>
          </cell>
          <cell r="C1753" t="str">
            <v xml:space="preserve"> ML  </v>
          </cell>
          <cell r="D1753">
            <v>1300</v>
          </cell>
        </row>
        <row r="1754">
          <cell r="A1754" t="str">
            <v>160708</v>
          </cell>
          <cell r="B1754" t="str">
            <v>INSTALACION TUBERIA PRESION 1"</v>
          </cell>
          <cell r="C1754" t="str">
            <v xml:space="preserve"> ML  </v>
          </cell>
          <cell r="D1754">
            <v>1650</v>
          </cell>
        </row>
        <row r="1755">
          <cell r="A1755" t="str">
            <v>160709</v>
          </cell>
          <cell r="B1755" t="str">
            <v>INSTALACION TUBERIA PRESION 1,1/4"</v>
          </cell>
          <cell r="C1755" t="str">
            <v xml:space="preserve"> ML  </v>
          </cell>
          <cell r="D1755">
            <v>2120</v>
          </cell>
        </row>
        <row r="1756">
          <cell r="A1756" t="str">
            <v>160710</v>
          </cell>
          <cell r="B1756" t="str">
            <v>LIMPIADOR 760 GR (1/4)</v>
          </cell>
          <cell r="C1756" t="str">
            <v xml:space="preserve"> UND  </v>
          </cell>
          <cell r="D1756">
            <v>30450</v>
          </cell>
        </row>
        <row r="1757">
          <cell r="A1757" t="str">
            <v>160711</v>
          </cell>
          <cell r="B1757" t="str">
            <v>MANGUERA PLASTICA 3/4"AGUE</v>
          </cell>
          <cell r="C1757" t="str">
            <v xml:space="preserve"> ML  </v>
          </cell>
          <cell r="D1757">
            <v>3140</v>
          </cell>
        </row>
        <row r="1758">
          <cell r="A1758" t="str">
            <v>160712</v>
          </cell>
          <cell r="B1758" t="str">
            <v>MANIJA LLAVE DE PASO</v>
          </cell>
          <cell r="C1758" t="str">
            <v xml:space="preserve"> UND  </v>
          </cell>
          <cell r="D1758">
            <v>5700</v>
          </cell>
        </row>
        <row r="1759">
          <cell r="A1759" t="str">
            <v>160713</v>
          </cell>
          <cell r="B1759" t="str">
            <v>MEDIDOR AGUA VELOCIDAD 1/2"U-15</v>
          </cell>
          <cell r="C1759" t="str">
            <v xml:space="preserve"> UND  </v>
          </cell>
          <cell r="D1759">
            <v>102780</v>
          </cell>
        </row>
        <row r="1760">
          <cell r="A1760" t="str">
            <v>160716</v>
          </cell>
          <cell r="B1760" t="str">
            <v>REUBICACION PUNTO.HIDRAULICO</v>
          </cell>
          <cell r="C1760" t="str">
            <v xml:space="preserve"> PTO  </v>
          </cell>
          <cell r="D1760">
            <v>18060</v>
          </cell>
        </row>
        <row r="1761">
          <cell r="A1761" t="str">
            <v>160717</v>
          </cell>
          <cell r="B1761" t="str">
            <v>SOLDADURA PVC 900 GR (1/4)</v>
          </cell>
          <cell r="C1761" t="str">
            <v xml:space="preserve"> UND  </v>
          </cell>
          <cell r="D1761">
            <v>66810</v>
          </cell>
        </row>
        <row r="1762">
          <cell r="A1762" t="str">
            <v>160718</v>
          </cell>
          <cell r="B1762" t="str">
            <v>DERECHOS DE CONEXION Y CONTADOR</v>
          </cell>
          <cell r="C1762" t="str">
            <v xml:space="preserve"> UND  </v>
          </cell>
          <cell r="D1762">
            <v>141070</v>
          </cell>
        </row>
        <row r="1763">
          <cell r="A1763" t="str">
            <v>160719</v>
          </cell>
          <cell r="B1763" t="str">
            <v>CINTA TEFLON</v>
          </cell>
          <cell r="C1763" t="str">
            <v xml:space="preserve"> UND  </v>
          </cell>
          <cell r="D1763">
            <v>510</v>
          </cell>
        </row>
        <row r="1764">
          <cell r="A1764" t="str">
            <v>160720</v>
          </cell>
          <cell r="B1764" t="str">
            <v>MEDIDOR DE AGUA VOLUMETRICO JSM 1/2"</v>
          </cell>
          <cell r="C1764" t="str">
            <v xml:space="preserve"> UND  </v>
          </cell>
          <cell r="D1764">
            <v>110340</v>
          </cell>
        </row>
        <row r="1765">
          <cell r="A1765" t="str">
            <v>160721</v>
          </cell>
          <cell r="B1765" t="str">
            <v>CAJA MEDIDOR CONCRETO+TAPA MET.-ACUAVALL</v>
          </cell>
          <cell r="C1765" t="str">
            <v xml:space="preserve"> UND  </v>
          </cell>
          <cell r="D1765">
            <v>28360</v>
          </cell>
        </row>
        <row r="1766">
          <cell r="A1766" t="str">
            <v>160722</v>
          </cell>
          <cell r="B1766" t="str">
            <v>INSTALACION MEDIDOR AGUA</v>
          </cell>
          <cell r="C1766" t="str">
            <v xml:space="preserve"> UND  </v>
          </cell>
          <cell r="D1766">
            <v>10970</v>
          </cell>
        </row>
        <row r="1767">
          <cell r="A1767" t="str">
            <v>160723</v>
          </cell>
          <cell r="B1767" t="str">
            <v>MANGUERA PF+UAD ,1/2"</v>
          </cell>
          <cell r="C1767" t="str">
            <v xml:space="preserve"> ML  </v>
          </cell>
          <cell r="D1767">
            <v>2110</v>
          </cell>
        </row>
        <row r="1768">
          <cell r="A1768" t="str">
            <v>160724</v>
          </cell>
          <cell r="B1768" t="str">
            <v>CALIBRACIÓN MEDIDOR VOLUMETRICO 1/2"</v>
          </cell>
          <cell r="C1768" t="str">
            <v xml:space="preserve"> UND  </v>
          </cell>
          <cell r="D1768">
            <v>18880</v>
          </cell>
        </row>
        <row r="1769">
          <cell r="A1769" t="str">
            <v>1608</v>
          </cell>
          <cell r="B1769" t="str">
            <v>PUNTOS HIDRAULICOS</v>
          </cell>
          <cell r="C1769">
            <v>0</v>
          </cell>
        </row>
        <row r="1770">
          <cell r="A1770" t="str">
            <v>160801</v>
          </cell>
          <cell r="B1770" t="str">
            <v>PUNTO AGUA FRIA ,1/2"</v>
          </cell>
          <cell r="C1770" t="str">
            <v xml:space="preserve"> PTO  </v>
          </cell>
          <cell r="D1770">
            <v>18580</v>
          </cell>
        </row>
        <row r="1771">
          <cell r="A1771" t="str">
            <v>160802</v>
          </cell>
          <cell r="B1771" t="str">
            <v>PUNTO AGUA FRIA ,3/4"</v>
          </cell>
          <cell r="C1771" t="str">
            <v xml:space="preserve"> PTO  </v>
          </cell>
          <cell r="D1771">
            <v>26140</v>
          </cell>
        </row>
        <row r="1772">
          <cell r="A1772" t="str">
            <v>160803</v>
          </cell>
          <cell r="B1772" t="str">
            <v>PUNTO AGUA FRIA 1</v>
          </cell>
          <cell r="C1772" t="str">
            <v xml:space="preserve"> PTO  </v>
          </cell>
          <cell r="D1772">
            <v>22630</v>
          </cell>
        </row>
        <row r="1773">
          <cell r="A1773" t="str">
            <v>160804</v>
          </cell>
          <cell r="B1773" t="str">
            <v>PUNTO AGUA FRIA GALVANIZADA. ,3/4"</v>
          </cell>
          <cell r="C1773" t="str">
            <v xml:space="preserve"> PTO  </v>
          </cell>
          <cell r="D1773">
            <v>15450</v>
          </cell>
        </row>
        <row r="1774">
          <cell r="A1774" t="str">
            <v>160805</v>
          </cell>
          <cell r="B1774" t="str">
            <v>PUNTO COBRE ,1/2</v>
          </cell>
          <cell r="C1774" t="str">
            <v xml:space="preserve"> PTO  </v>
          </cell>
          <cell r="D1774">
            <v>25100</v>
          </cell>
        </row>
        <row r="1775">
          <cell r="A1775" t="str">
            <v>160806</v>
          </cell>
          <cell r="B1775" t="str">
            <v>PUNTO AGUA CALIENTE ,1/2"</v>
          </cell>
          <cell r="C1775" t="str">
            <v xml:space="preserve"> PTO  </v>
          </cell>
          <cell r="D1775">
            <v>23020</v>
          </cell>
        </row>
        <row r="1776">
          <cell r="A1776" t="str">
            <v>1609</v>
          </cell>
          <cell r="B1776" t="str">
            <v>ACESORIOS ACERO INOXIDABLE</v>
          </cell>
          <cell r="C1776">
            <v>0</v>
          </cell>
        </row>
        <row r="1777">
          <cell r="A1777" t="str">
            <v>160901</v>
          </cell>
          <cell r="B1777" t="str">
            <v>PASE A.INOX SH4O 1,1/2 DR</v>
          </cell>
          <cell r="C1777" t="str">
            <v xml:space="preserve"> UND  </v>
          </cell>
          <cell r="D1777">
            <v>102370</v>
          </cell>
        </row>
        <row r="1778">
          <cell r="A1778" t="str">
            <v>160902</v>
          </cell>
          <cell r="B1778" t="str">
            <v>PASE A.INOX SH4O 2 1/2" DR</v>
          </cell>
          <cell r="C1778" t="str">
            <v xml:space="preserve"> UND  </v>
          </cell>
          <cell r="D1778">
            <v>179590</v>
          </cell>
        </row>
        <row r="1779">
          <cell r="A1779" t="str">
            <v>160903</v>
          </cell>
          <cell r="B1779" t="str">
            <v>PASE A.INOX SH4O 4 DR</v>
          </cell>
          <cell r="C1779" t="str">
            <v xml:space="preserve"> UND  </v>
          </cell>
          <cell r="D1779">
            <v>357610</v>
          </cell>
        </row>
        <row r="1780">
          <cell r="A1780" t="str">
            <v>160904</v>
          </cell>
          <cell r="B1780" t="str">
            <v>ROANA ACERO INOXIDABLE 1,1/2</v>
          </cell>
          <cell r="C1780" t="str">
            <v xml:space="preserve"> UND  </v>
          </cell>
          <cell r="D1780">
            <v>37490</v>
          </cell>
        </row>
        <row r="1781">
          <cell r="A1781" t="str">
            <v>1610</v>
          </cell>
          <cell r="B1781" t="str">
            <v xml:space="preserve"> TANQUES ALMACENAMIENTO AGUA  </v>
          </cell>
          <cell r="C1781" t="str">
            <v xml:space="preserve"> </v>
          </cell>
          <cell r="D1781" t="str">
            <v xml:space="preserve"> </v>
          </cell>
        </row>
        <row r="1782">
          <cell r="A1782" t="str">
            <v>161002</v>
          </cell>
          <cell r="B1782" t="str">
            <v xml:space="preserve"> TANQUE AGUA 500 LTS EN FIBRA  </v>
          </cell>
          <cell r="C1782" t="str">
            <v xml:space="preserve"> UND  </v>
          </cell>
          <cell r="D1782">
            <v>608900</v>
          </cell>
        </row>
        <row r="1783">
          <cell r="A1783" t="str">
            <v>161003</v>
          </cell>
          <cell r="B1783" t="str">
            <v xml:space="preserve"> TANQUE AGUA 500 LTS EN PLASTICO  </v>
          </cell>
          <cell r="C1783" t="str">
            <v xml:space="preserve"> UND  </v>
          </cell>
          <cell r="D1783">
            <v>575210</v>
          </cell>
        </row>
        <row r="1784">
          <cell r="A1784" t="str">
            <v>161004</v>
          </cell>
          <cell r="B1784" t="str">
            <v xml:space="preserve"> TANQUE AGUA 1000 LTS EN FIBRA  </v>
          </cell>
          <cell r="C1784" t="str">
            <v xml:space="preserve"> UND  </v>
          </cell>
          <cell r="D1784">
            <v>667460</v>
          </cell>
        </row>
        <row r="1785">
          <cell r="A1785" t="str">
            <v>161005</v>
          </cell>
          <cell r="B1785" t="str">
            <v xml:space="preserve"> TANQUE AGUA 1000 LTS EN PLASTICO  </v>
          </cell>
          <cell r="C1785" t="str">
            <v xml:space="preserve"> UND  </v>
          </cell>
          <cell r="D1785">
            <v>687800</v>
          </cell>
        </row>
        <row r="1786">
          <cell r="A1786" t="str">
            <v>161007</v>
          </cell>
          <cell r="B1786" t="str">
            <v xml:space="preserve"> TANQUE AGUA 2000 LTS EN PLASTICO  </v>
          </cell>
          <cell r="C1786" t="str">
            <v xml:space="preserve"> UND  </v>
          </cell>
          <cell r="D1786">
            <v>774000</v>
          </cell>
        </row>
        <row r="1787">
          <cell r="A1787" t="str">
            <v>161008</v>
          </cell>
          <cell r="B1787" t="str">
            <v xml:space="preserve"> TANQUE AGUA 5000 LTS EN PLASTICO  </v>
          </cell>
          <cell r="C1787" t="str">
            <v xml:space="preserve"> UND  </v>
          </cell>
          <cell r="D1787">
            <v>1417040</v>
          </cell>
        </row>
        <row r="1788">
          <cell r="A1788" t="str">
            <v>17</v>
          </cell>
          <cell r="B1788" t="str">
            <v xml:space="preserve"> INSTALACIONES ELECTRICAS  </v>
          </cell>
          <cell r="C1788">
            <v>0</v>
          </cell>
        </row>
        <row r="1789">
          <cell r="A1789" t="str">
            <v>1701</v>
          </cell>
          <cell r="B1789" t="str">
            <v>CABLES Y ALAMBRES</v>
          </cell>
          <cell r="C1789">
            <v>0</v>
          </cell>
        </row>
        <row r="1790">
          <cell r="A1790" t="str">
            <v>170102</v>
          </cell>
          <cell r="B1790" t="str">
            <v>ALAMBRE COBRE THW # 8</v>
          </cell>
          <cell r="C1790" t="str">
            <v xml:space="preserve"> ML  </v>
          </cell>
          <cell r="D1790">
            <v>3340</v>
          </cell>
        </row>
        <row r="1791">
          <cell r="A1791" t="str">
            <v>170103</v>
          </cell>
          <cell r="B1791" t="str">
            <v>ALAMBRE COBRE THW #10</v>
          </cell>
          <cell r="C1791" t="str">
            <v xml:space="preserve"> ML  </v>
          </cell>
          <cell r="D1791">
            <v>2320</v>
          </cell>
        </row>
        <row r="1792">
          <cell r="A1792" t="str">
            <v>170104</v>
          </cell>
          <cell r="B1792" t="str">
            <v>ALAMBRE COBRE THW #12</v>
          </cell>
          <cell r="C1792" t="str">
            <v xml:space="preserve"> ML  </v>
          </cell>
          <cell r="D1792">
            <v>1490</v>
          </cell>
        </row>
        <row r="1793">
          <cell r="A1793" t="str">
            <v>170105</v>
          </cell>
          <cell r="B1793" t="str">
            <v>ALAMBRE COBRE THW #14</v>
          </cell>
          <cell r="C1793" t="str">
            <v xml:space="preserve"> ML  </v>
          </cell>
          <cell r="D1793">
            <v>1180</v>
          </cell>
        </row>
        <row r="1794">
          <cell r="A1794" t="str">
            <v>170108</v>
          </cell>
          <cell r="B1794" t="str">
            <v>CABLE 2X 6 ENCAUCHETADO</v>
          </cell>
          <cell r="C1794" t="str">
            <v xml:space="preserve"> ML  </v>
          </cell>
          <cell r="D1794">
            <v>17010</v>
          </cell>
        </row>
        <row r="1795">
          <cell r="A1795" t="str">
            <v>170109</v>
          </cell>
          <cell r="B1795" t="str">
            <v>CABLE 2X 8 ENCAUCHETADO</v>
          </cell>
          <cell r="C1795" t="str">
            <v xml:space="preserve"> ML  </v>
          </cell>
          <cell r="D1795">
            <v>11730</v>
          </cell>
        </row>
        <row r="1796">
          <cell r="A1796" t="str">
            <v>170110</v>
          </cell>
          <cell r="B1796" t="str">
            <v>CABLE 2X10 ENCAUCHETADO</v>
          </cell>
          <cell r="C1796" t="str">
            <v xml:space="preserve"> ML  </v>
          </cell>
          <cell r="D1796">
            <v>8020</v>
          </cell>
        </row>
        <row r="1797">
          <cell r="A1797" t="str">
            <v>170111</v>
          </cell>
          <cell r="B1797" t="str">
            <v>CABLE 2X12 ENCAUCHETADO</v>
          </cell>
          <cell r="C1797" t="str">
            <v xml:space="preserve"> ML  </v>
          </cell>
          <cell r="D1797">
            <v>6220</v>
          </cell>
        </row>
        <row r="1798">
          <cell r="A1798" t="str">
            <v>170112</v>
          </cell>
          <cell r="B1798" t="str">
            <v>CABLE 2X14 ENCAUCHETADO</v>
          </cell>
          <cell r="C1798" t="str">
            <v xml:space="preserve"> ML  </v>
          </cell>
          <cell r="D1798">
            <v>4520</v>
          </cell>
        </row>
        <row r="1799">
          <cell r="A1799" t="str">
            <v>170113</v>
          </cell>
          <cell r="B1799" t="str">
            <v>CABLE 2X16 ENCAUCHETADO</v>
          </cell>
          <cell r="C1799" t="str">
            <v xml:space="preserve"> ML  </v>
          </cell>
          <cell r="D1799">
            <v>2940</v>
          </cell>
        </row>
        <row r="1800">
          <cell r="A1800" t="str">
            <v>170114</v>
          </cell>
          <cell r="B1800" t="str">
            <v>CABLE 2X18 ENCAUCHETADO</v>
          </cell>
          <cell r="C1800" t="str">
            <v xml:space="preserve"> ML  </v>
          </cell>
          <cell r="D1800">
            <v>2330</v>
          </cell>
        </row>
        <row r="1801">
          <cell r="A1801" t="str">
            <v>170115</v>
          </cell>
          <cell r="B1801" t="str">
            <v>CABLE 3X 6 ENCAUCHETADO</v>
          </cell>
          <cell r="C1801" t="str">
            <v xml:space="preserve"> ML  </v>
          </cell>
          <cell r="D1801">
            <v>22080</v>
          </cell>
        </row>
        <row r="1802">
          <cell r="A1802" t="str">
            <v>170116</v>
          </cell>
          <cell r="B1802" t="str">
            <v>CABLE 3X 8 ENCAUCHETADO</v>
          </cell>
          <cell r="C1802" t="str">
            <v xml:space="preserve"> ML  </v>
          </cell>
          <cell r="D1802">
            <v>14700</v>
          </cell>
        </row>
        <row r="1803">
          <cell r="A1803" t="str">
            <v>170117</v>
          </cell>
          <cell r="B1803" t="str">
            <v>CABLE 3X10 ENCAUCHETADO</v>
          </cell>
          <cell r="C1803" t="str">
            <v xml:space="preserve"> ML  </v>
          </cell>
          <cell r="D1803">
            <v>10130</v>
          </cell>
        </row>
        <row r="1804">
          <cell r="A1804" t="str">
            <v>170118</v>
          </cell>
          <cell r="B1804" t="str">
            <v>CABLE 3X12 ENCAUCHETADO</v>
          </cell>
          <cell r="C1804" t="str">
            <v xml:space="preserve"> ML  </v>
          </cell>
          <cell r="D1804">
            <v>7810</v>
          </cell>
        </row>
        <row r="1805">
          <cell r="A1805" t="str">
            <v>170119</v>
          </cell>
          <cell r="B1805" t="str">
            <v>CABLE 3X14 ENCAUCHETADO</v>
          </cell>
          <cell r="C1805" t="str">
            <v xml:space="preserve"> ML  </v>
          </cell>
          <cell r="D1805">
            <v>5440</v>
          </cell>
        </row>
        <row r="1806">
          <cell r="A1806" t="str">
            <v>170120</v>
          </cell>
          <cell r="B1806" t="str">
            <v>CABLE 3X16 ENCAUCHETADO</v>
          </cell>
          <cell r="C1806" t="str">
            <v xml:space="preserve"> ML  </v>
          </cell>
          <cell r="D1806">
            <v>3800</v>
          </cell>
        </row>
        <row r="1807">
          <cell r="A1807" t="str">
            <v>170121</v>
          </cell>
          <cell r="B1807" t="str">
            <v>CABLE 3X18 ENCAUCHETADO</v>
          </cell>
          <cell r="C1807" t="str">
            <v xml:space="preserve"> ML  </v>
          </cell>
          <cell r="D1807">
            <v>3100</v>
          </cell>
        </row>
        <row r="1808">
          <cell r="A1808" t="str">
            <v>170122</v>
          </cell>
          <cell r="B1808" t="str">
            <v>CABLE 4X 6 ENCAUCHETADO</v>
          </cell>
          <cell r="C1808" t="str">
            <v xml:space="preserve"> ML  </v>
          </cell>
          <cell r="D1808">
            <v>29270</v>
          </cell>
        </row>
        <row r="1809">
          <cell r="A1809" t="str">
            <v>170123</v>
          </cell>
          <cell r="B1809" t="str">
            <v>CABLE 4X 8 ENCAUCHETADO</v>
          </cell>
          <cell r="C1809" t="str">
            <v xml:space="preserve"> ML  </v>
          </cell>
          <cell r="D1809">
            <v>19190</v>
          </cell>
        </row>
        <row r="1810">
          <cell r="A1810" t="str">
            <v>170124</v>
          </cell>
          <cell r="B1810" t="str">
            <v>CABLE 4X10 ENCAUCHETADO</v>
          </cell>
          <cell r="C1810" t="str">
            <v xml:space="preserve"> ML  </v>
          </cell>
          <cell r="D1810">
            <v>12410</v>
          </cell>
        </row>
        <row r="1811">
          <cell r="A1811" t="str">
            <v>170125</v>
          </cell>
          <cell r="B1811" t="str">
            <v>CABLE 4X12 ENCAUCHETADO</v>
          </cell>
          <cell r="C1811" t="str">
            <v xml:space="preserve"> ML  </v>
          </cell>
          <cell r="D1811">
            <v>9500</v>
          </cell>
        </row>
        <row r="1812">
          <cell r="A1812" t="str">
            <v>170126</v>
          </cell>
          <cell r="B1812" t="str">
            <v>CABLE 4X14 ENCAUCHETADO</v>
          </cell>
          <cell r="C1812" t="str">
            <v xml:space="preserve"> ML  </v>
          </cell>
          <cell r="D1812">
            <v>6670</v>
          </cell>
        </row>
        <row r="1813">
          <cell r="A1813" t="str">
            <v>170127</v>
          </cell>
          <cell r="B1813" t="str">
            <v>CABLE 4X16 ENCAUCHETADO</v>
          </cell>
          <cell r="C1813" t="str">
            <v xml:space="preserve"> ML  </v>
          </cell>
          <cell r="D1813">
            <v>4650</v>
          </cell>
        </row>
        <row r="1814">
          <cell r="A1814" t="str">
            <v>170128</v>
          </cell>
          <cell r="B1814" t="str">
            <v>CABLE 4X18 ENCAUCHETADO</v>
          </cell>
          <cell r="C1814" t="str">
            <v xml:space="preserve"> ML  </v>
          </cell>
          <cell r="D1814">
            <v>4060</v>
          </cell>
        </row>
        <row r="1815">
          <cell r="A1815" t="str">
            <v>170129</v>
          </cell>
          <cell r="B1815" t="str">
            <v>CABLE COBRE THW # 2</v>
          </cell>
          <cell r="C1815" t="str">
            <v xml:space="preserve"> ML  </v>
          </cell>
          <cell r="D1815">
            <v>14310</v>
          </cell>
        </row>
        <row r="1816">
          <cell r="A1816" t="str">
            <v>170130</v>
          </cell>
          <cell r="B1816" t="str">
            <v>CABLE COBRE THW # 4</v>
          </cell>
          <cell r="C1816" t="str">
            <v xml:space="preserve"> ML  </v>
          </cell>
          <cell r="D1816">
            <v>9530</v>
          </cell>
        </row>
        <row r="1817">
          <cell r="A1817" t="str">
            <v>170131</v>
          </cell>
          <cell r="B1817" t="str">
            <v>CABLE COBRE THW # 6</v>
          </cell>
          <cell r="C1817" t="str">
            <v xml:space="preserve"> ML  </v>
          </cell>
          <cell r="D1817">
            <v>6190</v>
          </cell>
        </row>
        <row r="1818">
          <cell r="A1818" t="str">
            <v>170132</v>
          </cell>
          <cell r="B1818" t="str">
            <v>CABLE COBRE THW # 8</v>
          </cell>
          <cell r="C1818" t="str">
            <v xml:space="preserve"> ML  </v>
          </cell>
          <cell r="D1818">
            <v>4220</v>
          </cell>
        </row>
        <row r="1819">
          <cell r="A1819" t="str">
            <v>170133</v>
          </cell>
          <cell r="B1819" t="str">
            <v>CABLE COBRE THW # 10</v>
          </cell>
          <cell r="C1819" t="str">
            <v xml:space="preserve"> ML  </v>
          </cell>
          <cell r="D1819">
            <v>3100</v>
          </cell>
        </row>
        <row r="1820">
          <cell r="A1820" t="str">
            <v>170134</v>
          </cell>
          <cell r="B1820" t="str">
            <v>CABLE COBRE THW # 12</v>
          </cell>
          <cell r="C1820" t="str">
            <v xml:space="preserve"> ML  </v>
          </cell>
          <cell r="D1820">
            <v>2180</v>
          </cell>
        </row>
        <row r="1821">
          <cell r="A1821" t="str">
            <v>170135</v>
          </cell>
          <cell r="B1821" t="str">
            <v>CABLE COBRE THW # 14</v>
          </cell>
          <cell r="C1821" t="str">
            <v xml:space="preserve"> ML  </v>
          </cell>
          <cell r="D1821">
            <v>1650</v>
          </cell>
        </row>
        <row r="1822">
          <cell r="A1822" t="str">
            <v>170137</v>
          </cell>
          <cell r="B1822" t="str">
            <v>CABLE COBRE THW # 1/0</v>
          </cell>
          <cell r="C1822" t="str">
            <v xml:space="preserve"> ML  </v>
          </cell>
          <cell r="D1822">
            <v>22100</v>
          </cell>
        </row>
        <row r="1823">
          <cell r="A1823" t="str">
            <v>170138</v>
          </cell>
          <cell r="B1823" t="str">
            <v>CABLE COBRE THW # 2/0</v>
          </cell>
          <cell r="C1823" t="str">
            <v xml:space="preserve"> ML  </v>
          </cell>
          <cell r="D1823">
            <v>27330</v>
          </cell>
        </row>
        <row r="1824">
          <cell r="A1824" t="str">
            <v>170139</v>
          </cell>
          <cell r="B1824" t="str">
            <v>CABLE COBRE THW # 3/0</v>
          </cell>
          <cell r="C1824" t="str">
            <v xml:space="preserve"> ML  </v>
          </cell>
          <cell r="D1824">
            <v>33990</v>
          </cell>
        </row>
        <row r="1825">
          <cell r="A1825" t="str">
            <v>170140</v>
          </cell>
          <cell r="B1825" t="str">
            <v>CABLE COBRE THW # 4/0</v>
          </cell>
          <cell r="C1825" t="str">
            <v xml:space="preserve"> ML  </v>
          </cell>
          <cell r="D1825">
            <v>42140</v>
          </cell>
        </row>
        <row r="1826">
          <cell r="A1826" t="str">
            <v>170141</v>
          </cell>
          <cell r="B1826" t="str">
            <v>CABLE COBRE THW # 250 MCM</v>
          </cell>
          <cell r="C1826" t="str">
            <v xml:space="preserve"> ML  </v>
          </cell>
          <cell r="D1826">
            <v>53730</v>
          </cell>
        </row>
        <row r="1827">
          <cell r="A1827" t="str">
            <v>170150</v>
          </cell>
          <cell r="B1827" t="str">
            <v>CABLE COBRE XLPE #2 15 KV</v>
          </cell>
          <cell r="C1827" t="str">
            <v xml:space="preserve"> ML  </v>
          </cell>
          <cell r="D1827">
            <v>38690</v>
          </cell>
        </row>
        <row r="1828">
          <cell r="A1828" t="str">
            <v>170151</v>
          </cell>
          <cell r="B1828" t="str">
            <v>CABLE COBRE XLPE #1/0 15 KV</v>
          </cell>
          <cell r="C1828" t="str">
            <v xml:space="preserve"> ML  </v>
          </cell>
          <cell r="D1828">
            <v>49060</v>
          </cell>
        </row>
        <row r="1829">
          <cell r="A1829" t="str">
            <v>1702</v>
          </cell>
          <cell r="B1829" t="str">
            <v xml:space="preserve"> TUBERIAS-CAJAS-ACCESORIOS  </v>
          </cell>
          <cell r="C1829" t="str">
            <v xml:space="preserve"> </v>
          </cell>
          <cell r="D1829" t="str">
            <v xml:space="preserve"> </v>
          </cell>
        </row>
        <row r="1830">
          <cell r="A1830" t="str">
            <v>170204</v>
          </cell>
          <cell r="B1830" t="str">
            <v xml:space="preserve"> CAJA DE EMPALME 6"X 6"X4"  </v>
          </cell>
          <cell r="C1830" t="str">
            <v xml:space="preserve"> UND  </v>
          </cell>
          <cell r="D1830">
            <v>12190</v>
          </cell>
        </row>
        <row r="1831">
          <cell r="A1831" t="str">
            <v>170205</v>
          </cell>
          <cell r="B1831" t="str">
            <v xml:space="preserve"> CAJA DE EMPALME 8"X 8"X6"  </v>
          </cell>
          <cell r="C1831" t="str">
            <v xml:space="preserve"> UND  </v>
          </cell>
          <cell r="D1831">
            <v>18620</v>
          </cell>
        </row>
        <row r="1832">
          <cell r="A1832" t="str">
            <v>170206</v>
          </cell>
          <cell r="B1832" t="str">
            <v xml:space="preserve"> CAJA DE EMPALME 10"X10"X6"  </v>
          </cell>
          <cell r="C1832" t="str">
            <v xml:space="preserve"> UND  </v>
          </cell>
          <cell r="D1832">
            <v>23660</v>
          </cell>
        </row>
        <row r="1833">
          <cell r="A1833" t="str">
            <v>170207</v>
          </cell>
          <cell r="B1833" t="str">
            <v xml:space="preserve"> CAJA DE EMPALME 12"X12"X6"  </v>
          </cell>
          <cell r="C1833" t="str">
            <v xml:space="preserve"> UND  </v>
          </cell>
          <cell r="D1833">
            <v>27570</v>
          </cell>
        </row>
        <row r="1834">
          <cell r="A1834" t="str">
            <v>170222</v>
          </cell>
          <cell r="B1834" t="str">
            <v>CAPACETE GALV ,1/2"</v>
          </cell>
          <cell r="C1834" t="str">
            <v xml:space="preserve"> UND  </v>
          </cell>
          <cell r="D1834">
            <v>1880</v>
          </cell>
        </row>
        <row r="1835">
          <cell r="A1835" t="str">
            <v>170223</v>
          </cell>
          <cell r="B1835" t="str">
            <v>CAPACETE GALV ,3/4"</v>
          </cell>
          <cell r="C1835" t="str">
            <v xml:space="preserve"> UND  </v>
          </cell>
          <cell r="D1835">
            <v>2160</v>
          </cell>
        </row>
        <row r="1836">
          <cell r="A1836" t="str">
            <v>170224</v>
          </cell>
          <cell r="B1836" t="str">
            <v>CAPACETE GALV 1"</v>
          </cell>
          <cell r="C1836" t="str">
            <v xml:space="preserve"> UND  </v>
          </cell>
          <cell r="D1836">
            <v>2630</v>
          </cell>
        </row>
        <row r="1837">
          <cell r="A1837" t="str">
            <v>170225</v>
          </cell>
          <cell r="B1837" t="str">
            <v>CAPACETE GALV 1,1/2"</v>
          </cell>
          <cell r="C1837" t="str">
            <v xml:space="preserve"> UND  </v>
          </cell>
          <cell r="D1837">
            <v>6540</v>
          </cell>
        </row>
        <row r="1838">
          <cell r="A1838" t="str">
            <v>170226</v>
          </cell>
          <cell r="B1838" t="str">
            <v>CAPACETE GALV 1,1/4"</v>
          </cell>
          <cell r="C1838" t="str">
            <v xml:space="preserve"> UND  </v>
          </cell>
          <cell r="D1838">
            <v>5650</v>
          </cell>
        </row>
        <row r="1839">
          <cell r="A1839" t="str">
            <v>170227</v>
          </cell>
          <cell r="B1839" t="str">
            <v>CAPACETE GALV 2"</v>
          </cell>
          <cell r="C1839" t="str">
            <v xml:space="preserve"> UND  </v>
          </cell>
          <cell r="D1839">
            <v>10540</v>
          </cell>
        </row>
        <row r="1840">
          <cell r="A1840" t="str">
            <v>170228</v>
          </cell>
          <cell r="B1840" t="str">
            <v>CAPACETE GALV 2,1/2"</v>
          </cell>
          <cell r="C1840" t="str">
            <v xml:space="preserve"> UND  </v>
          </cell>
          <cell r="D1840">
            <v>35790</v>
          </cell>
        </row>
        <row r="1841">
          <cell r="A1841" t="str">
            <v>170229</v>
          </cell>
          <cell r="B1841" t="str">
            <v>CAPACETE GALV 3"</v>
          </cell>
          <cell r="C1841" t="str">
            <v xml:space="preserve"> UND  </v>
          </cell>
          <cell r="D1841">
            <v>46510</v>
          </cell>
        </row>
        <row r="1842">
          <cell r="A1842" t="str">
            <v>170230</v>
          </cell>
          <cell r="B1842" t="str">
            <v>CAPACETE GALV 4"</v>
          </cell>
          <cell r="C1842" t="str">
            <v xml:space="preserve"> UND  </v>
          </cell>
          <cell r="D1842">
            <v>56820</v>
          </cell>
        </row>
        <row r="1843">
          <cell r="A1843" t="str">
            <v>170231</v>
          </cell>
          <cell r="B1843" t="str">
            <v>CURVA GALV ,1/2"</v>
          </cell>
          <cell r="C1843" t="str">
            <v xml:space="preserve"> UND  </v>
          </cell>
          <cell r="D1843">
            <v>3270</v>
          </cell>
        </row>
        <row r="1844">
          <cell r="A1844" t="str">
            <v>170232</v>
          </cell>
          <cell r="B1844" t="str">
            <v>CURVA GALV ,3/4"</v>
          </cell>
          <cell r="C1844" t="str">
            <v xml:space="preserve"> UND  </v>
          </cell>
          <cell r="D1844">
            <v>4440</v>
          </cell>
        </row>
        <row r="1845">
          <cell r="A1845" t="str">
            <v>170233</v>
          </cell>
          <cell r="B1845" t="str">
            <v>CURVA GALV 1"</v>
          </cell>
          <cell r="C1845" t="str">
            <v xml:space="preserve"> UND  </v>
          </cell>
          <cell r="D1845">
            <v>5600</v>
          </cell>
        </row>
        <row r="1846">
          <cell r="A1846" t="str">
            <v>170234</v>
          </cell>
          <cell r="B1846" t="str">
            <v>CURVA GALV 1,1/2"</v>
          </cell>
          <cell r="C1846" t="str">
            <v xml:space="preserve"> UND  </v>
          </cell>
          <cell r="D1846">
            <v>11420</v>
          </cell>
        </row>
        <row r="1847">
          <cell r="A1847" t="str">
            <v>170235</v>
          </cell>
          <cell r="B1847" t="str">
            <v>CURVA GALV 1,1/4"</v>
          </cell>
          <cell r="C1847" t="str">
            <v xml:space="preserve"> UND  </v>
          </cell>
          <cell r="D1847">
            <v>8230</v>
          </cell>
        </row>
        <row r="1848">
          <cell r="A1848" t="str">
            <v>170236</v>
          </cell>
          <cell r="B1848" t="str">
            <v>CURVA GALV 2"</v>
          </cell>
          <cell r="C1848" t="str">
            <v xml:space="preserve"> UND  </v>
          </cell>
          <cell r="D1848">
            <v>19000</v>
          </cell>
        </row>
        <row r="1849">
          <cell r="A1849" t="str">
            <v>170237</v>
          </cell>
          <cell r="B1849" t="str">
            <v>CURVA GALV 3"</v>
          </cell>
          <cell r="C1849" t="str">
            <v xml:space="preserve"> UND  </v>
          </cell>
          <cell r="D1849">
            <v>67270</v>
          </cell>
        </row>
        <row r="1850">
          <cell r="A1850" t="str">
            <v>170238</v>
          </cell>
          <cell r="B1850" t="str">
            <v>CURVA GALV 4"</v>
          </cell>
          <cell r="C1850" t="str">
            <v xml:space="preserve"> UND  </v>
          </cell>
          <cell r="D1850">
            <v>131640</v>
          </cell>
        </row>
        <row r="1851">
          <cell r="A1851" t="str">
            <v>170239</v>
          </cell>
          <cell r="B1851" t="str">
            <v>CURVA PVC ,1/2"</v>
          </cell>
          <cell r="C1851" t="str">
            <v xml:space="preserve"> UND  </v>
          </cell>
          <cell r="D1851">
            <v>1040</v>
          </cell>
        </row>
        <row r="1852">
          <cell r="A1852" t="str">
            <v>170240</v>
          </cell>
          <cell r="B1852" t="str">
            <v>CURVA PVC ,3/4"</v>
          </cell>
          <cell r="C1852" t="str">
            <v xml:space="preserve"> UND  </v>
          </cell>
          <cell r="D1852">
            <v>1120</v>
          </cell>
        </row>
        <row r="1853">
          <cell r="A1853" t="str">
            <v>170241</v>
          </cell>
          <cell r="B1853" t="str">
            <v>CURVA PVC 1"</v>
          </cell>
          <cell r="C1853" t="str">
            <v xml:space="preserve"> UND  </v>
          </cell>
          <cell r="D1853">
            <v>1280</v>
          </cell>
        </row>
        <row r="1854">
          <cell r="A1854" t="str">
            <v>170242</v>
          </cell>
          <cell r="B1854" t="str">
            <v>CURVA PVC 1,1/2"</v>
          </cell>
          <cell r="C1854" t="str">
            <v xml:space="preserve"> UND  </v>
          </cell>
          <cell r="D1854">
            <v>2440</v>
          </cell>
        </row>
        <row r="1855">
          <cell r="A1855" t="str">
            <v>170243</v>
          </cell>
          <cell r="B1855" t="str">
            <v>CURVA PVC 1,1/4"</v>
          </cell>
          <cell r="C1855" t="str">
            <v xml:space="preserve"> UND  </v>
          </cell>
          <cell r="D1855">
            <v>2130</v>
          </cell>
        </row>
        <row r="1856">
          <cell r="A1856" t="str">
            <v>170244</v>
          </cell>
          <cell r="B1856" t="str">
            <v>CURVA PVC 2"</v>
          </cell>
          <cell r="C1856" t="str">
            <v xml:space="preserve"> UND  </v>
          </cell>
          <cell r="D1856">
            <v>3300</v>
          </cell>
        </row>
        <row r="1857">
          <cell r="A1857" t="str">
            <v>170245</v>
          </cell>
          <cell r="B1857" t="str">
            <v>CURVA PVC 3"</v>
          </cell>
          <cell r="C1857" t="str">
            <v xml:space="preserve"> UND  </v>
          </cell>
          <cell r="D1857">
            <v>9110</v>
          </cell>
        </row>
        <row r="1858">
          <cell r="A1858" t="str">
            <v>170246</v>
          </cell>
          <cell r="B1858" t="str">
            <v>CURVA PVC 4"</v>
          </cell>
          <cell r="C1858" t="str">
            <v xml:space="preserve"> UND  </v>
          </cell>
          <cell r="D1858">
            <v>19090</v>
          </cell>
        </row>
        <row r="1859">
          <cell r="A1859" t="str">
            <v>170247</v>
          </cell>
          <cell r="B1859" t="str">
            <v>TERMINAL PVC ,1/2"</v>
          </cell>
          <cell r="C1859" t="str">
            <v xml:space="preserve"> UND  </v>
          </cell>
          <cell r="D1859">
            <v>1030</v>
          </cell>
        </row>
        <row r="1860">
          <cell r="A1860" t="str">
            <v>170248</v>
          </cell>
          <cell r="B1860" t="str">
            <v>TERMINAL PVC ,3/4"</v>
          </cell>
          <cell r="C1860" t="str">
            <v xml:space="preserve"> UND  </v>
          </cell>
          <cell r="D1860">
            <v>1100</v>
          </cell>
        </row>
        <row r="1861">
          <cell r="A1861" t="str">
            <v>170249</v>
          </cell>
          <cell r="B1861" t="str">
            <v>TERMINAL PVC 1 1/4"</v>
          </cell>
          <cell r="C1861" t="str">
            <v xml:space="preserve"> UND  </v>
          </cell>
          <cell r="D1861">
            <v>3130</v>
          </cell>
        </row>
        <row r="1862">
          <cell r="A1862" t="str">
            <v>170250</v>
          </cell>
          <cell r="B1862" t="str">
            <v>TERMINAL PVC 1"</v>
          </cell>
          <cell r="C1862" t="str">
            <v xml:space="preserve"> UND  </v>
          </cell>
          <cell r="D1862">
            <v>1460</v>
          </cell>
        </row>
        <row r="1863">
          <cell r="A1863" t="str">
            <v>170251</v>
          </cell>
          <cell r="B1863" t="str">
            <v>TERMINAL PVC 1,1/2"</v>
          </cell>
          <cell r="C1863" t="str">
            <v xml:space="preserve"> UND  </v>
          </cell>
          <cell r="D1863">
            <v>3460</v>
          </cell>
        </row>
        <row r="1864">
          <cell r="A1864" t="str">
            <v>170252</v>
          </cell>
          <cell r="B1864" t="str">
            <v>TERMINAL PVC 2"</v>
          </cell>
          <cell r="C1864" t="str">
            <v xml:space="preserve"> UND  </v>
          </cell>
          <cell r="D1864">
            <v>4240</v>
          </cell>
        </row>
        <row r="1865">
          <cell r="A1865" t="str">
            <v>170253</v>
          </cell>
          <cell r="B1865" t="str">
            <v>TERMINAL PVC 3"</v>
          </cell>
          <cell r="C1865" t="str">
            <v xml:space="preserve"> UND  </v>
          </cell>
          <cell r="D1865">
            <v>13170</v>
          </cell>
        </row>
        <row r="1866">
          <cell r="A1866" t="str">
            <v>170254</v>
          </cell>
          <cell r="B1866" t="str">
            <v>TUBO GALV ,1/2"X 3 MTS</v>
          </cell>
          <cell r="C1866" t="str">
            <v xml:space="preserve"> UND  </v>
          </cell>
          <cell r="D1866">
            <v>24970</v>
          </cell>
        </row>
        <row r="1867">
          <cell r="A1867" t="str">
            <v>170255</v>
          </cell>
          <cell r="B1867" t="str">
            <v>TUBO GALV ,3/4"X 3 MTS</v>
          </cell>
          <cell r="C1867" t="str">
            <v xml:space="preserve"> UND  </v>
          </cell>
          <cell r="D1867">
            <v>30890</v>
          </cell>
        </row>
        <row r="1868">
          <cell r="A1868" t="str">
            <v>170256</v>
          </cell>
          <cell r="B1868" t="str">
            <v>TUBO GALV 1" X 3 MTS</v>
          </cell>
          <cell r="C1868" t="str">
            <v xml:space="preserve"> UND  </v>
          </cell>
          <cell r="D1868">
            <v>38430</v>
          </cell>
        </row>
        <row r="1869">
          <cell r="A1869" t="str">
            <v>170257</v>
          </cell>
          <cell r="B1869" t="str">
            <v>TUBO GALV 1,1/4"X 3 MTS</v>
          </cell>
          <cell r="C1869" t="str">
            <v xml:space="preserve"> UND  </v>
          </cell>
          <cell r="D1869">
            <v>50820</v>
          </cell>
        </row>
        <row r="1870">
          <cell r="A1870" t="str">
            <v>170258</v>
          </cell>
          <cell r="B1870" t="str">
            <v>TUBO GALV 2" X 3 MTS</v>
          </cell>
          <cell r="C1870" t="str">
            <v xml:space="preserve"> UND  </v>
          </cell>
          <cell r="D1870">
            <v>78710</v>
          </cell>
        </row>
        <row r="1871">
          <cell r="A1871" t="str">
            <v>170259</v>
          </cell>
          <cell r="B1871" t="str">
            <v>TUBO GALV 3" X 3 MTS</v>
          </cell>
          <cell r="C1871" t="str">
            <v xml:space="preserve"> UND  </v>
          </cell>
          <cell r="D1871">
            <v>177590</v>
          </cell>
        </row>
        <row r="1872">
          <cell r="A1872" t="str">
            <v>170260</v>
          </cell>
          <cell r="B1872" t="str">
            <v>TUBO GALV 4" X 3 MTS</v>
          </cell>
          <cell r="C1872" t="str">
            <v xml:space="preserve"> UND  </v>
          </cell>
          <cell r="D1872">
            <v>228010</v>
          </cell>
        </row>
        <row r="1873">
          <cell r="A1873" t="str">
            <v>170261</v>
          </cell>
          <cell r="B1873" t="str">
            <v>TUBO PVC ,1/2"</v>
          </cell>
          <cell r="C1873" t="str">
            <v xml:space="preserve"> ML  </v>
          </cell>
          <cell r="D1873">
            <v>3420</v>
          </cell>
        </row>
        <row r="1874">
          <cell r="A1874" t="str">
            <v>170262</v>
          </cell>
          <cell r="B1874" t="str">
            <v>TUBO PVC ,3/4"</v>
          </cell>
          <cell r="C1874" t="str">
            <v xml:space="preserve"> ML  </v>
          </cell>
          <cell r="D1874">
            <v>3890</v>
          </cell>
        </row>
        <row r="1875">
          <cell r="A1875" t="str">
            <v>170263</v>
          </cell>
          <cell r="B1875" t="str">
            <v>TUBO PVC 1"</v>
          </cell>
          <cell r="C1875" t="str">
            <v xml:space="preserve"> ML  </v>
          </cell>
          <cell r="D1875">
            <v>4650</v>
          </cell>
        </row>
        <row r="1876">
          <cell r="A1876" t="str">
            <v>170264</v>
          </cell>
          <cell r="B1876" t="str">
            <v>TUBO PVC 1,1/2"</v>
          </cell>
          <cell r="C1876" t="str">
            <v xml:space="preserve"> ML  </v>
          </cell>
          <cell r="D1876">
            <v>9100</v>
          </cell>
        </row>
        <row r="1877">
          <cell r="A1877" t="str">
            <v>170265</v>
          </cell>
          <cell r="B1877" t="str">
            <v>TUBO PVC 1,1/4"</v>
          </cell>
          <cell r="C1877" t="str">
            <v xml:space="preserve"> ML  </v>
          </cell>
          <cell r="D1877">
            <v>7940</v>
          </cell>
        </row>
        <row r="1878">
          <cell r="A1878" t="str">
            <v>170266</v>
          </cell>
          <cell r="B1878" t="str">
            <v>TUBO PVC 2"</v>
          </cell>
          <cell r="C1878" t="str">
            <v xml:space="preserve"> ML  </v>
          </cell>
          <cell r="D1878">
            <v>12000</v>
          </cell>
        </row>
        <row r="1879">
          <cell r="A1879" t="str">
            <v>170267</v>
          </cell>
          <cell r="B1879" t="str">
            <v>TUBO PVC 3"</v>
          </cell>
          <cell r="C1879" t="str">
            <v xml:space="preserve"> ML  </v>
          </cell>
          <cell r="D1879">
            <v>13080</v>
          </cell>
        </row>
        <row r="1880">
          <cell r="A1880" t="str">
            <v>170268</v>
          </cell>
          <cell r="B1880" t="str">
            <v>TUBO PVC 4"</v>
          </cell>
          <cell r="C1880" t="str">
            <v xml:space="preserve"> ML  </v>
          </cell>
          <cell r="D1880">
            <v>15020</v>
          </cell>
        </row>
        <row r="1881">
          <cell r="A1881" t="str">
            <v>170277</v>
          </cell>
          <cell r="B1881" t="str">
            <v>CINTA AUTOFUNDENTE 3M #23</v>
          </cell>
          <cell r="C1881" t="str">
            <v xml:space="preserve"> UND  </v>
          </cell>
          <cell r="D1881">
            <v>40650</v>
          </cell>
        </row>
        <row r="1882">
          <cell r="A1882" t="str">
            <v>170278</v>
          </cell>
          <cell r="B1882" t="str">
            <v>CINTA AISLANTE 3M # 33X20 MTS</v>
          </cell>
          <cell r="C1882" t="str">
            <v xml:space="preserve"> UND  </v>
          </cell>
          <cell r="D1882">
            <v>16460</v>
          </cell>
        </row>
        <row r="1883">
          <cell r="A1883" t="str">
            <v>170283</v>
          </cell>
          <cell r="B1883" t="str">
            <v>TUBO GALV 1,1/2"X 3 MTS</v>
          </cell>
          <cell r="C1883" t="str">
            <v xml:space="preserve"> UND  </v>
          </cell>
          <cell r="D1883">
            <v>61330</v>
          </cell>
        </row>
        <row r="1884">
          <cell r="A1884" t="str">
            <v>170285</v>
          </cell>
          <cell r="B1884" t="str">
            <v xml:space="preserve"> CAJA PLASTICA 2x4  </v>
          </cell>
          <cell r="C1884" t="str">
            <v xml:space="preserve"> UND  </v>
          </cell>
          <cell r="D1884">
            <v>4710</v>
          </cell>
        </row>
        <row r="1885">
          <cell r="A1885" t="str">
            <v>170286</v>
          </cell>
          <cell r="B1885" t="str">
            <v xml:space="preserve"> CANALETA PLASTICA LISA 20x12MM X 2MT  </v>
          </cell>
          <cell r="C1885" t="str">
            <v xml:space="preserve"> UND  </v>
          </cell>
          <cell r="D1885">
            <v>10730</v>
          </cell>
        </row>
        <row r="1886">
          <cell r="A1886" t="str">
            <v>170287</v>
          </cell>
          <cell r="B1886" t="str">
            <v xml:space="preserve"> CANALETA PLASTICA LISA 20x20MM X 2MT  </v>
          </cell>
          <cell r="C1886" t="str">
            <v xml:space="preserve"> UND  </v>
          </cell>
          <cell r="D1886">
            <v>12840</v>
          </cell>
        </row>
        <row r="1887">
          <cell r="A1887" t="str">
            <v>170288</v>
          </cell>
          <cell r="B1887" t="str">
            <v xml:space="preserve"> CANALETA PLASTICA LISA 25x25MM X 2MT  </v>
          </cell>
          <cell r="C1887" t="str">
            <v xml:space="preserve"> UND  </v>
          </cell>
          <cell r="D1887">
            <v>15560</v>
          </cell>
        </row>
        <row r="1888">
          <cell r="A1888" t="str">
            <v>170289</v>
          </cell>
          <cell r="B1888" t="str">
            <v xml:space="preserve"> CANALETA PLASTICA LISA 32x12MM X 2MT  </v>
          </cell>
          <cell r="C1888" t="str">
            <v xml:space="preserve"> UND  </v>
          </cell>
          <cell r="D1888">
            <v>13340</v>
          </cell>
        </row>
        <row r="1889">
          <cell r="A1889" t="str">
            <v>170290</v>
          </cell>
          <cell r="B1889" t="str">
            <v xml:space="preserve"> CANALETA PLASTICA LISA 40x25MM X 2MT  </v>
          </cell>
          <cell r="C1889" t="str">
            <v xml:space="preserve"> UND  </v>
          </cell>
          <cell r="D1889">
            <v>20580</v>
          </cell>
        </row>
        <row r="1890">
          <cell r="A1890" t="str">
            <v>170291</v>
          </cell>
          <cell r="B1890" t="str">
            <v xml:space="preserve"> CANALETA PLASTICA LISA 40x40MM X 2MT  </v>
          </cell>
          <cell r="C1890" t="str">
            <v xml:space="preserve"> UND  </v>
          </cell>
          <cell r="D1890">
            <v>25870</v>
          </cell>
        </row>
        <row r="1891">
          <cell r="A1891" t="str">
            <v>170292</v>
          </cell>
          <cell r="B1891" t="str">
            <v>CANALETA PLASTICA LISA 60x40MM X 2MT</v>
          </cell>
          <cell r="C1891" t="str">
            <v xml:space="preserve"> UND  </v>
          </cell>
          <cell r="D1891">
            <v>32860</v>
          </cell>
        </row>
        <row r="1892">
          <cell r="A1892" t="str">
            <v>170293</v>
          </cell>
          <cell r="B1892" t="str">
            <v>CANALETA PLASTICA LISA 100x45MM X 2MT</v>
          </cell>
          <cell r="C1892" t="str">
            <v xml:space="preserve"> UND  </v>
          </cell>
          <cell r="D1892">
            <v>37690</v>
          </cell>
        </row>
        <row r="1893">
          <cell r="A1893" t="str">
            <v>1703</v>
          </cell>
          <cell r="B1893" t="str">
            <v xml:space="preserve"> ACOMETIDAS ELECTRICAS  </v>
          </cell>
          <cell r="C1893" t="str">
            <v xml:space="preserve"> </v>
          </cell>
          <cell r="D1893" t="str">
            <v xml:space="preserve"> </v>
          </cell>
        </row>
        <row r="1894">
          <cell r="A1894" t="str">
            <v>170301</v>
          </cell>
          <cell r="B1894" t="str">
            <v xml:space="preserve"> ACOM.E.1F(2# 4) 1"  </v>
          </cell>
          <cell r="C1894" t="str">
            <v xml:space="preserve"> ML  </v>
          </cell>
          <cell r="D1894">
            <v>23470</v>
          </cell>
        </row>
        <row r="1895">
          <cell r="A1895" t="str">
            <v>170303</v>
          </cell>
          <cell r="B1895" t="str">
            <v>ACOM.E.1F(2# 8) ,3/4"</v>
          </cell>
          <cell r="C1895" t="str">
            <v xml:space="preserve"> ML  </v>
          </cell>
          <cell r="D1895">
            <v>12090</v>
          </cell>
        </row>
        <row r="1896">
          <cell r="A1896" t="str">
            <v>170304</v>
          </cell>
          <cell r="B1896" t="str">
            <v>ACOM.E.1F(2# 10) ,1/2"</v>
          </cell>
          <cell r="C1896" t="str">
            <v xml:space="preserve"> ML  </v>
          </cell>
          <cell r="D1896">
            <v>9370</v>
          </cell>
        </row>
        <row r="1897">
          <cell r="A1897" t="str">
            <v>170305</v>
          </cell>
          <cell r="B1897" t="str">
            <v>ACOM.E.1F(2# 12) ,1/2"</v>
          </cell>
          <cell r="C1897" t="str">
            <v xml:space="preserve"> ML  </v>
          </cell>
          <cell r="D1897">
            <v>7540</v>
          </cell>
        </row>
        <row r="1898">
          <cell r="A1898" t="str">
            <v>170306</v>
          </cell>
          <cell r="B1898" t="str">
            <v>ACOM.E.2F(2# 4+1# 8) 1"</v>
          </cell>
          <cell r="C1898" t="str">
            <v xml:space="preserve"> ML  </v>
          </cell>
          <cell r="D1898">
            <v>27570</v>
          </cell>
        </row>
        <row r="1899">
          <cell r="A1899" t="str">
            <v>170307</v>
          </cell>
          <cell r="B1899" t="str">
            <v>ACOM.E.2F(2# 6+1# 8) 1"</v>
          </cell>
          <cell r="C1899" t="str">
            <v xml:space="preserve"> ML  </v>
          </cell>
          <cell r="D1899">
            <v>20880</v>
          </cell>
        </row>
        <row r="1900">
          <cell r="A1900" t="str">
            <v>170308</v>
          </cell>
          <cell r="B1900" t="str">
            <v>ACOM.E.2F(2# 8+1#10) 1"</v>
          </cell>
          <cell r="C1900" t="str">
            <v xml:space="preserve"> ML  </v>
          </cell>
          <cell r="D1900">
            <v>15830</v>
          </cell>
        </row>
        <row r="1901">
          <cell r="A1901" t="str">
            <v>170309</v>
          </cell>
          <cell r="B1901" t="str">
            <v>ACOM.E.2F(2# 10+1#10) ,3/4"</v>
          </cell>
          <cell r="C1901" t="str">
            <v xml:space="preserve"> ML  </v>
          </cell>
          <cell r="D1901">
            <v>12820</v>
          </cell>
        </row>
        <row r="1902">
          <cell r="A1902" t="str">
            <v>170310</v>
          </cell>
          <cell r="B1902" t="str">
            <v>ACOM.E.2F(2# 12+1#12) ,3/4"</v>
          </cell>
          <cell r="C1902" t="str">
            <v xml:space="preserve"> ML  </v>
          </cell>
          <cell r="D1902">
            <v>10060</v>
          </cell>
        </row>
        <row r="1903">
          <cell r="A1903" t="str">
            <v>170311</v>
          </cell>
          <cell r="B1903" t="str">
            <v>ACOM.E.3F(3# 2+1# 6) 2"</v>
          </cell>
          <cell r="C1903" t="str">
            <v xml:space="preserve"> ML  </v>
          </cell>
          <cell r="D1903">
            <v>60600</v>
          </cell>
        </row>
        <row r="1904">
          <cell r="A1904" t="str">
            <v>170312</v>
          </cell>
          <cell r="B1904" t="str">
            <v>ACOM.E.3F(3# 4+1# 8) 2"</v>
          </cell>
          <cell r="C1904" t="str">
            <v xml:space="preserve"> ML  </v>
          </cell>
          <cell r="D1904">
            <v>44320</v>
          </cell>
        </row>
        <row r="1905">
          <cell r="A1905" t="str">
            <v>170313</v>
          </cell>
          <cell r="B1905" t="str">
            <v>ACOM.E.3F(3# 6+1# 8) 2"</v>
          </cell>
          <cell r="C1905" t="str">
            <v xml:space="preserve"> ML  </v>
          </cell>
          <cell r="D1905">
            <v>34290</v>
          </cell>
        </row>
        <row r="1906">
          <cell r="A1906" t="str">
            <v>170314</v>
          </cell>
          <cell r="B1906" t="str">
            <v>ACOM.E.3F(3# 10+1#10) 1"</v>
          </cell>
          <cell r="C1906" t="str">
            <v xml:space="preserve"> ML  </v>
          </cell>
          <cell r="D1906">
            <v>16550</v>
          </cell>
        </row>
        <row r="1907">
          <cell r="A1907" t="str">
            <v>170315</v>
          </cell>
          <cell r="B1907" t="str">
            <v>ACOM.E.3F(3# 12+1#12) 1"</v>
          </cell>
          <cell r="C1907" t="str">
            <v xml:space="preserve"> ML  </v>
          </cell>
          <cell r="D1907">
            <v>12880</v>
          </cell>
        </row>
        <row r="1908">
          <cell r="A1908" t="str">
            <v>170316</v>
          </cell>
          <cell r="B1908" t="str">
            <v>ACOM.E.3F(3#1/0+1# 4) 3"</v>
          </cell>
          <cell r="C1908" t="str">
            <v xml:space="preserve"> ML  </v>
          </cell>
          <cell r="D1908">
            <v>88420</v>
          </cell>
        </row>
        <row r="1909">
          <cell r="A1909" t="str">
            <v>170317</v>
          </cell>
          <cell r="B1909" t="str">
            <v>ACOM.E.3F(3#2/0+1# 2) 3"</v>
          </cell>
          <cell r="C1909" t="str">
            <v xml:space="preserve"> ML  </v>
          </cell>
          <cell r="D1909">
            <v>108880</v>
          </cell>
        </row>
        <row r="1910">
          <cell r="A1910" t="str">
            <v>170318</v>
          </cell>
          <cell r="B1910" t="str">
            <v>ACOM.E.3F(3#3/0+1#1/0)3"</v>
          </cell>
          <cell r="C1910" t="str">
            <v xml:space="preserve"> ML  </v>
          </cell>
          <cell r="D1910">
            <v>136640</v>
          </cell>
        </row>
        <row r="1911">
          <cell r="A1911" t="str">
            <v>170319</v>
          </cell>
          <cell r="B1911" t="str">
            <v>ACOM.E.3F(3#4/0+1#2/0)3"</v>
          </cell>
          <cell r="C1911" t="str">
            <v xml:space="preserve"> ML  </v>
          </cell>
          <cell r="D1911">
            <v>166330</v>
          </cell>
        </row>
        <row r="1912">
          <cell r="A1912" t="str">
            <v>170320</v>
          </cell>
          <cell r="B1912" t="str">
            <v>ACOM.E.1F(2# 12+1#12) ,1/2"</v>
          </cell>
          <cell r="C1912" t="str">
            <v xml:space="preserve"> ML  </v>
          </cell>
          <cell r="D1912">
            <v>9590</v>
          </cell>
        </row>
        <row r="1913">
          <cell r="A1913" t="str">
            <v>170321</v>
          </cell>
          <cell r="B1913" t="str">
            <v>ACOM.E.3F(XLP 3#2 ) 4"</v>
          </cell>
          <cell r="C1913" t="str">
            <v xml:space="preserve"> ML  </v>
          </cell>
          <cell r="D1913">
            <v>130350</v>
          </cell>
        </row>
        <row r="1914">
          <cell r="A1914" t="str">
            <v>170322</v>
          </cell>
          <cell r="B1914" t="str">
            <v>ACOM.E.3F(XLP 3#1/0) 4"</v>
          </cell>
          <cell r="C1914" t="str">
            <v xml:space="preserve"> ML  </v>
          </cell>
          <cell r="D1914">
            <v>161450</v>
          </cell>
        </row>
        <row r="1915">
          <cell r="A1915" t="str">
            <v>170323</v>
          </cell>
          <cell r="B1915" t="str">
            <v>ACOM.E.3F(3#8 +1#10) 2"</v>
          </cell>
          <cell r="C1915" t="str">
            <v xml:space="preserve"> ML  </v>
          </cell>
          <cell r="D1915">
            <v>29250</v>
          </cell>
        </row>
        <row r="1916">
          <cell r="A1916" t="str">
            <v>1704</v>
          </cell>
          <cell r="B1916" t="str">
            <v>SALIDAS ALUMBRADO</v>
          </cell>
          <cell r="C1916">
            <v>0</v>
          </cell>
        </row>
        <row r="1917">
          <cell r="A1917" t="str">
            <v>170403</v>
          </cell>
          <cell r="B1917" t="str">
            <v>SAL LAMP (C/T)</v>
          </cell>
          <cell r="C1917" t="str">
            <v xml:space="preserve"> UND  </v>
          </cell>
          <cell r="D1917">
            <v>19840</v>
          </cell>
        </row>
        <row r="1918">
          <cell r="A1918" t="str">
            <v>170404</v>
          </cell>
          <cell r="B1918" t="str">
            <v>SAL LAMP (C/T/A:2#12)</v>
          </cell>
          <cell r="C1918" t="str">
            <v xml:space="preserve"> UND  </v>
          </cell>
          <cell r="D1918">
            <v>33650</v>
          </cell>
        </row>
        <row r="1919">
          <cell r="A1919" t="str">
            <v>170405</v>
          </cell>
          <cell r="B1919" t="str">
            <v>SAL LAMP (C/T/A:2#12/PLAFON)</v>
          </cell>
          <cell r="C1919" t="str">
            <v xml:space="preserve"> UND  </v>
          </cell>
          <cell r="D1919">
            <v>36830</v>
          </cell>
        </row>
        <row r="1920">
          <cell r="A1920" t="str">
            <v>170406</v>
          </cell>
          <cell r="B1920" t="str">
            <v>SAL LAMP (C/T/A:2#12/PLAFON/BOMBILLO)</v>
          </cell>
          <cell r="C1920" t="str">
            <v xml:space="preserve"> UND  </v>
          </cell>
          <cell r="D1920">
            <v>37920</v>
          </cell>
        </row>
        <row r="1921">
          <cell r="A1921" t="str">
            <v>1705</v>
          </cell>
          <cell r="B1921" t="str">
            <v>SALIDAS SWITCHES</v>
          </cell>
          <cell r="C1921">
            <v>0</v>
          </cell>
        </row>
        <row r="1922">
          <cell r="A1922" t="str">
            <v>170501</v>
          </cell>
          <cell r="B1922" t="str">
            <v>SAL SWITCHE (C/T)</v>
          </cell>
          <cell r="C1922" t="str">
            <v xml:space="preserve"> UND  </v>
          </cell>
          <cell r="D1922">
            <v>16710</v>
          </cell>
        </row>
        <row r="1923">
          <cell r="A1923" t="str">
            <v>170504</v>
          </cell>
          <cell r="B1923" t="str">
            <v>SAL SWITCHE S1 (C/T/A:2#12/S1)</v>
          </cell>
          <cell r="C1923" t="str">
            <v xml:space="preserve"> UND  </v>
          </cell>
          <cell r="D1923">
            <v>42080</v>
          </cell>
        </row>
        <row r="1924">
          <cell r="A1924" t="str">
            <v>170507</v>
          </cell>
          <cell r="B1924" t="str">
            <v>SAL SWITCHE S2 (C/T/A:3#12/S2)</v>
          </cell>
          <cell r="C1924" t="str">
            <v xml:space="preserve"> UND  </v>
          </cell>
          <cell r="D1924">
            <v>50310</v>
          </cell>
        </row>
        <row r="1925">
          <cell r="A1925" t="str">
            <v>170510</v>
          </cell>
          <cell r="B1925" t="str">
            <v>SAL SWITCHE S3 (C/T/A:4#12/S3)</v>
          </cell>
          <cell r="C1925" t="str">
            <v xml:space="preserve"> UND  </v>
          </cell>
          <cell r="D1925">
            <v>60750</v>
          </cell>
        </row>
        <row r="1926">
          <cell r="A1926" t="str">
            <v>170513</v>
          </cell>
          <cell r="B1926" t="str">
            <v>SAL SWITCHE SC (C/T/A:3#12/SC)</v>
          </cell>
          <cell r="C1926" t="str">
            <v xml:space="preserve"> UND  </v>
          </cell>
          <cell r="D1926">
            <v>49450</v>
          </cell>
        </row>
        <row r="1927">
          <cell r="A1927" t="str">
            <v>170514</v>
          </cell>
          <cell r="B1927" t="str">
            <v>SAL SWITCHE ST (C/T/A:2#12/ST)</v>
          </cell>
          <cell r="C1927" t="str">
            <v xml:space="preserve"> UND  </v>
          </cell>
          <cell r="D1927">
            <v>48110</v>
          </cell>
        </row>
        <row r="1928">
          <cell r="A1928" t="str">
            <v>170520</v>
          </cell>
          <cell r="B1928" t="str">
            <v>SAL SWITCHE (A:2#12/S1)</v>
          </cell>
          <cell r="C1928" t="str">
            <v xml:space="preserve"> UND  </v>
          </cell>
          <cell r="D1928">
            <v>22070</v>
          </cell>
        </row>
        <row r="1929">
          <cell r="A1929" t="str">
            <v>170521</v>
          </cell>
          <cell r="B1929" t="str">
            <v>SAL SWITCHE (A:3#12/S2)</v>
          </cell>
          <cell r="C1929" t="str">
            <v xml:space="preserve"> UND  </v>
          </cell>
          <cell r="D1929">
            <v>30300</v>
          </cell>
        </row>
        <row r="1930">
          <cell r="A1930" t="str">
            <v>170522</v>
          </cell>
          <cell r="B1930" t="str">
            <v>SAL SWITCHE (A:3#12/SC)</v>
          </cell>
          <cell r="C1930" t="str">
            <v xml:space="preserve"> UND  </v>
          </cell>
          <cell r="D1930">
            <v>29440</v>
          </cell>
        </row>
        <row r="1931">
          <cell r="A1931" t="str">
            <v>170523</v>
          </cell>
          <cell r="B1931" t="str">
            <v>SAL SWITCHE (A:2#12/ST)</v>
          </cell>
          <cell r="C1931" t="str">
            <v xml:space="preserve"> UND  </v>
          </cell>
          <cell r="D1931">
            <v>24200</v>
          </cell>
        </row>
        <row r="1932">
          <cell r="A1932" t="str">
            <v>170524</v>
          </cell>
          <cell r="B1932" t="str">
            <v>SAL SWITCHE (A:4#12/S3)</v>
          </cell>
          <cell r="C1932" t="str">
            <v xml:space="preserve"> UND  </v>
          </cell>
          <cell r="D1932">
            <v>40730</v>
          </cell>
        </row>
        <row r="1933">
          <cell r="A1933" t="str">
            <v>1706</v>
          </cell>
          <cell r="B1933" t="str">
            <v>LAMPARAS</v>
          </cell>
          <cell r="C1933">
            <v>0</v>
          </cell>
        </row>
        <row r="1934">
          <cell r="A1934" t="str">
            <v>170601</v>
          </cell>
          <cell r="B1934" t="str">
            <v>APLIQUE DECORATIVO</v>
          </cell>
          <cell r="C1934" t="str">
            <v xml:space="preserve"> UND  </v>
          </cell>
          <cell r="D1934">
            <v>33550</v>
          </cell>
        </row>
        <row r="1935">
          <cell r="A1935" t="str">
            <v>170605</v>
          </cell>
          <cell r="B1935" t="str">
            <v>LAMP TIPO BALA</v>
          </cell>
          <cell r="C1935" t="str">
            <v xml:space="preserve"> UND  </v>
          </cell>
          <cell r="D1935">
            <v>40740</v>
          </cell>
        </row>
        <row r="1936">
          <cell r="A1936" t="str">
            <v>170609</v>
          </cell>
          <cell r="B1936" t="str">
            <v>BOMBILLO ELECTRONICO 13W</v>
          </cell>
          <cell r="C1936" t="str">
            <v xml:space="preserve"> UND  </v>
          </cell>
          <cell r="D1936">
            <v>17070</v>
          </cell>
        </row>
        <row r="1937">
          <cell r="A1937" t="str">
            <v>170610</v>
          </cell>
          <cell r="B1937" t="str">
            <v>BOMBILLO INCANDESCENTE 100W</v>
          </cell>
          <cell r="C1937" t="str">
            <v xml:space="preserve"> UND  </v>
          </cell>
          <cell r="D1937">
            <v>1220</v>
          </cell>
        </row>
        <row r="1938">
          <cell r="A1938" t="str">
            <v>170611</v>
          </cell>
          <cell r="B1938" t="str">
            <v>LAMP -HONGO 1,1/2" X 3 MTS</v>
          </cell>
          <cell r="C1938" t="str">
            <v xml:space="preserve"> UND  </v>
          </cell>
          <cell r="D1938">
            <v>386350</v>
          </cell>
        </row>
        <row r="1939">
          <cell r="A1939" t="str">
            <v>170612</v>
          </cell>
          <cell r="B1939" t="str">
            <v>LAMP MAGNETICA 2x20 CFE-SOBREPONER</v>
          </cell>
          <cell r="C1939" t="str">
            <v xml:space="preserve"> UND  </v>
          </cell>
          <cell r="D1939">
            <v>39770</v>
          </cell>
        </row>
        <row r="1940">
          <cell r="A1940" t="str">
            <v>170615</v>
          </cell>
          <cell r="B1940" t="str">
            <v>LAMP ELECTRONICA 2x32 LFS-CIELO FALSO</v>
          </cell>
          <cell r="C1940" t="str">
            <v xml:space="preserve"> UND  </v>
          </cell>
          <cell r="D1940">
            <v>105290</v>
          </cell>
        </row>
        <row r="1941">
          <cell r="A1941" t="str">
            <v>170616</v>
          </cell>
          <cell r="B1941" t="str">
            <v>LAMP ELECTRONICA 2x32 MFL-SOBREPONER</v>
          </cell>
          <cell r="C1941" t="str">
            <v xml:space="preserve"> UND  </v>
          </cell>
          <cell r="D1941">
            <v>125210</v>
          </cell>
        </row>
        <row r="1942">
          <cell r="A1942" t="str">
            <v>170617</v>
          </cell>
          <cell r="B1942" t="str">
            <v>LAMP MAGNETICA 2x48 CFE-SOBREPONER</v>
          </cell>
          <cell r="C1942" t="str">
            <v xml:space="preserve"> UND  </v>
          </cell>
          <cell r="D1942">
            <v>68800</v>
          </cell>
        </row>
        <row r="1943">
          <cell r="A1943" t="str">
            <v>170642</v>
          </cell>
          <cell r="B1943" t="str">
            <v>LAMP ELECTRONICA 4x32 MFL-SOBREPONER</v>
          </cell>
          <cell r="C1943" t="str">
            <v xml:space="preserve"> UND  </v>
          </cell>
          <cell r="D1943">
            <v>177640</v>
          </cell>
        </row>
        <row r="1944">
          <cell r="A1944" t="str">
            <v>170643</v>
          </cell>
          <cell r="B1944" t="str">
            <v>LAMP ELECTRONICA 4x32 LFS-CIELO-FALSO</v>
          </cell>
          <cell r="C1944" t="str">
            <v xml:space="preserve"> UND  </v>
          </cell>
          <cell r="D1944">
            <v>150050</v>
          </cell>
        </row>
        <row r="1945">
          <cell r="A1945" t="str">
            <v>170644</v>
          </cell>
          <cell r="B1945" t="str">
            <v>LAMP MAGNETICA 2x96 CFE-SOBREPONER</v>
          </cell>
          <cell r="C1945" t="str">
            <v xml:space="preserve"> UND  </v>
          </cell>
          <cell r="D1945">
            <v>95320</v>
          </cell>
        </row>
        <row r="1946">
          <cell r="A1946" t="str">
            <v>170646</v>
          </cell>
          <cell r="B1946" t="str">
            <v>KIT AHORRADOR DE ENERGIA 2x32 W-E</v>
          </cell>
          <cell r="C1946" t="str">
            <v xml:space="preserve"> UND  </v>
          </cell>
          <cell r="D1946">
            <v>95670</v>
          </cell>
        </row>
        <row r="1947">
          <cell r="A1947" t="str">
            <v>1707</v>
          </cell>
          <cell r="B1947" t="str">
            <v>SALIDAS TOMAS</v>
          </cell>
          <cell r="C1947">
            <v>0</v>
          </cell>
        </row>
        <row r="1948">
          <cell r="A1948" t="str">
            <v>170703</v>
          </cell>
          <cell r="B1948" t="str">
            <v>SAL TOMA 1F (A:3#12/TOMA)</v>
          </cell>
          <cell r="C1948" t="str">
            <v xml:space="preserve"> UND  </v>
          </cell>
          <cell r="D1948">
            <v>29750</v>
          </cell>
        </row>
        <row r="1949">
          <cell r="A1949" t="str">
            <v>170704</v>
          </cell>
          <cell r="B1949" t="str">
            <v>SAL TOMA 1F (C/T)</v>
          </cell>
          <cell r="C1949" t="str">
            <v xml:space="preserve"> UND  </v>
          </cell>
          <cell r="D1949">
            <v>16710</v>
          </cell>
        </row>
        <row r="1950">
          <cell r="A1950" t="str">
            <v>170707</v>
          </cell>
          <cell r="B1950" t="str">
            <v>SAL TOMA 1F (C/T/A:3#12/TOMA)</v>
          </cell>
          <cell r="C1950" t="str">
            <v xml:space="preserve"> UND  </v>
          </cell>
          <cell r="D1950">
            <v>49770</v>
          </cell>
        </row>
        <row r="1951">
          <cell r="A1951" t="str">
            <v>170718</v>
          </cell>
          <cell r="B1951" t="str">
            <v>SAL TOMA 3F (C/T/TOMA:3X50)1"</v>
          </cell>
          <cell r="C1951" t="str">
            <v xml:space="preserve"> UND  </v>
          </cell>
          <cell r="D1951">
            <v>29520</v>
          </cell>
        </row>
        <row r="1952">
          <cell r="A1952" t="str">
            <v>170719</v>
          </cell>
          <cell r="B1952" t="str">
            <v>SAL TOMA 3F (C/T/TOMA:3X20)1"</v>
          </cell>
          <cell r="C1952" t="str">
            <v xml:space="preserve"> UND  </v>
          </cell>
          <cell r="D1952">
            <v>27150</v>
          </cell>
        </row>
        <row r="1953">
          <cell r="A1953" t="str">
            <v>170720</v>
          </cell>
          <cell r="B1953" t="str">
            <v>SAL TOMA 2F (C/T/TOMA:2X20)3/4"</v>
          </cell>
          <cell r="C1953" t="str">
            <v xml:space="preserve"> UND  </v>
          </cell>
          <cell r="D1953">
            <v>24110</v>
          </cell>
        </row>
        <row r="1954">
          <cell r="A1954" t="str">
            <v>1708</v>
          </cell>
          <cell r="B1954" t="str">
            <v>BREAKERS - CUCHILLAS</v>
          </cell>
          <cell r="C1954">
            <v>0</v>
          </cell>
        </row>
        <row r="1955">
          <cell r="A1955" t="str">
            <v>170802</v>
          </cell>
          <cell r="B1955" t="str">
            <v>BREAKER 2F DESDE 15 HASTA 60 AMP</v>
          </cell>
          <cell r="C1955" t="str">
            <v xml:space="preserve"> UND  </v>
          </cell>
          <cell r="D1955">
            <v>38490</v>
          </cell>
        </row>
        <row r="1956">
          <cell r="A1956" t="str">
            <v>170809</v>
          </cell>
          <cell r="B1956" t="str">
            <v>BREAKER 2F DESDE 70 HASTA 100 AMP</v>
          </cell>
          <cell r="C1956" t="str">
            <v xml:space="preserve"> UND  </v>
          </cell>
          <cell r="D1956">
            <v>64810</v>
          </cell>
        </row>
        <row r="1957">
          <cell r="A1957" t="str">
            <v>170813</v>
          </cell>
          <cell r="B1957" t="str">
            <v>BREAKER 1F DESDE 15 HASTA 60 AMP</v>
          </cell>
          <cell r="C1957" t="str">
            <v xml:space="preserve"> UND  </v>
          </cell>
          <cell r="D1957">
            <v>18520</v>
          </cell>
        </row>
        <row r="1958">
          <cell r="A1958" t="str">
            <v>170824</v>
          </cell>
          <cell r="B1958" t="str">
            <v>BREAKER 3F DESDE 15 HASTA 50 AMP</v>
          </cell>
          <cell r="C1958" t="str">
            <v xml:space="preserve"> UND  </v>
          </cell>
          <cell r="D1958">
            <v>79050</v>
          </cell>
        </row>
        <row r="1959">
          <cell r="A1959" t="str">
            <v>170832</v>
          </cell>
          <cell r="B1959" t="str">
            <v>BREAKER 3F DESDE 60 HASTA 100 AMP</v>
          </cell>
          <cell r="C1959" t="str">
            <v xml:space="preserve"> UND  </v>
          </cell>
          <cell r="D1959">
            <v>92650</v>
          </cell>
        </row>
        <row r="1960">
          <cell r="A1960" t="str">
            <v>170837</v>
          </cell>
          <cell r="B1960" t="str">
            <v>CUCHILLA 2F 60 AMP</v>
          </cell>
          <cell r="C1960" t="str">
            <v xml:space="preserve"> UND  </v>
          </cell>
          <cell r="D1960">
            <v>66970</v>
          </cell>
        </row>
        <row r="1961">
          <cell r="A1961" t="str">
            <v>170838</v>
          </cell>
          <cell r="B1961" t="str">
            <v>CUCHILLA 1F 40 AMP</v>
          </cell>
          <cell r="C1961" t="str">
            <v xml:space="preserve"> UND  </v>
          </cell>
          <cell r="D1961">
            <v>58220</v>
          </cell>
        </row>
        <row r="1962">
          <cell r="A1962" t="str">
            <v>170839</v>
          </cell>
          <cell r="B1962" t="str">
            <v>CUCHILLA 3F 100 AMP</v>
          </cell>
          <cell r="C1962" t="str">
            <v xml:space="preserve"> UND  </v>
          </cell>
          <cell r="D1962">
            <v>82900</v>
          </cell>
        </row>
        <row r="1963">
          <cell r="A1963" t="str">
            <v>170840</v>
          </cell>
          <cell r="B1963" t="str">
            <v>TOTALIZADOR LG DE 15 A 60 AMP-10 KA</v>
          </cell>
          <cell r="C1963" t="str">
            <v xml:space="preserve"> UND  </v>
          </cell>
          <cell r="D1963">
            <v>155060</v>
          </cell>
        </row>
        <row r="1964">
          <cell r="A1964" t="str">
            <v>170842</v>
          </cell>
          <cell r="B1964" t="str">
            <v>TOTALIZADOR LG DE 70 A 100 AMP-22 KA</v>
          </cell>
          <cell r="C1964" t="str">
            <v xml:space="preserve"> UND  </v>
          </cell>
          <cell r="D1964">
            <v>197760</v>
          </cell>
        </row>
        <row r="1965">
          <cell r="A1965" t="str">
            <v>170844</v>
          </cell>
          <cell r="B1965" t="str">
            <v>TOTALIZADOR LG DE 125 A 225 AMP-25 KA</v>
          </cell>
          <cell r="C1965" t="str">
            <v xml:space="preserve"> UND  </v>
          </cell>
          <cell r="D1965">
            <v>333010</v>
          </cell>
        </row>
        <row r="1966">
          <cell r="A1966" t="str">
            <v>170847</v>
          </cell>
          <cell r="B1966" t="str">
            <v>TOTALIZADOR LG DE 250 A 400 AMP-42 KA</v>
          </cell>
          <cell r="C1966" t="str">
            <v xml:space="preserve"> UND  </v>
          </cell>
          <cell r="D1966">
            <v>700200</v>
          </cell>
        </row>
        <row r="1967">
          <cell r="A1967" t="str">
            <v>170851</v>
          </cell>
          <cell r="B1967" t="str">
            <v>TOTALIZADOR LG 600 AMP-100 KA</v>
          </cell>
          <cell r="C1967" t="str">
            <v xml:space="preserve"> UND  </v>
          </cell>
          <cell r="D1967">
            <v>1399210</v>
          </cell>
        </row>
        <row r="1968">
          <cell r="A1968" t="str">
            <v>170852</v>
          </cell>
          <cell r="B1968" t="str">
            <v>TOTALIZADOR LG 800 AMP-100 KA</v>
          </cell>
          <cell r="C1968" t="str">
            <v xml:space="preserve"> UND  </v>
          </cell>
          <cell r="D1968">
            <v>1751700</v>
          </cell>
        </row>
        <row r="1969">
          <cell r="A1969" t="str">
            <v>1709</v>
          </cell>
          <cell r="B1969" t="str">
            <v xml:space="preserve"> TABLEROS  </v>
          </cell>
          <cell r="C1969" t="str">
            <v xml:space="preserve"> </v>
          </cell>
          <cell r="D1969" t="str">
            <v xml:space="preserve"> </v>
          </cell>
        </row>
        <row r="1970">
          <cell r="A1970" t="str">
            <v>170903</v>
          </cell>
          <cell r="B1970" t="str">
            <v xml:space="preserve"> TABLERO 1F 2 CTOS VTQ-SQ  </v>
          </cell>
          <cell r="C1970" t="str">
            <v xml:space="preserve"> UND  </v>
          </cell>
          <cell r="D1970">
            <v>32410</v>
          </cell>
        </row>
        <row r="1971">
          <cell r="A1971" t="str">
            <v>170904</v>
          </cell>
          <cell r="B1971" t="str">
            <v xml:space="preserve"> TABLERO 1F 4 CTOS VTQ-SQ  </v>
          </cell>
          <cell r="C1971" t="str">
            <v xml:space="preserve"> UND  </v>
          </cell>
          <cell r="D1971">
            <v>43690</v>
          </cell>
        </row>
        <row r="1972">
          <cell r="A1972" t="str">
            <v>170905</v>
          </cell>
          <cell r="B1972" t="str">
            <v xml:space="preserve"> TABLERO 1F 6 CTOS VTQ-SQ  </v>
          </cell>
          <cell r="C1972" t="str">
            <v xml:space="preserve"> UND  </v>
          </cell>
          <cell r="D1972">
            <v>53030</v>
          </cell>
        </row>
        <row r="1973">
          <cell r="A1973" t="str">
            <v>170906</v>
          </cell>
          <cell r="B1973" t="str">
            <v xml:space="preserve"> TABLERO 1F 8 CTOS VTQ-SQ  </v>
          </cell>
          <cell r="C1973" t="str">
            <v xml:space="preserve"> UND  </v>
          </cell>
          <cell r="D1973">
            <v>67420</v>
          </cell>
        </row>
        <row r="1974">
          <cell r="A1974" t="str">
            <v>170907</v>
          </cell>
          <cell r="B1974" t="str">
            <v xml:space="preserve"> TABLERO 1F 10 CTOS VTQ-SQ  </v>
          </cell>
          <cell r="C1974" t="str">
            <v xml:space="preserve"> UND  </v>
          </cell>
          <cell r="D1974">
            <v>47280</v>
          </cell>
        </row>
        <row r="1975">
          <cell r="A1975" t="str">
            <v>170908</v>
          </cell>
          <cell r="B1975" t="str">
            <v xml:space="preserve"> TABLERO 1F 12 CTOS VTQ-SQ  </v>
          </cell>
          <cell r="C1975" t="str">
            <v xml:space="preserve"> UND  </v>
          </cell>
          <cell r="D1975">
            <v>96190</v>
          </cell>
        </row>
        <row r="1976">
          <cell r="A1976" t="str">
            <v>170910</v>
          </cell>
          <cell r="B1976" t="str">
            <v xml:space="preserve"> TABLERO 2F 6 CTOS TQSP  </v>
          </cell>
          <cell r="C1976" t="str">
            <v xml:space="preserve"> UND  </v>
          </cell>
          <cell r="D1976">
            <v>118890</v>
          </cell>
        </row>
        <row r="1977">
          <cell r="A1977" t="str">
            <v>170911</v>
          </cell>
          <cell r="B1977" t="str">
            <v xml:space="preserve"> TABLERO 2F 8 CTOS TQSP  </v>
          </cell>
          <cell r="C1977" t="str">
            <v xml:space="preserve"> UND  </v>
          </cell>
          <cell r="D1977">
            <v>123210</v>
          </cell>
        </row>
        <row r="1978">
          <cell r="A1978" t="str">
            <v>170912</v>
          </cell>
          <cell r="B1978" t="str">
            <v xml:space="preserve"> TABLERO 2F 12 CTOS TQCP  </v>
          </cell>
          <cell r="C1978" t="str">
            <v xml:space="preserve"> UND  </v>
          </cell>
          <cell r="D1978">
            <v>218140</v>
          </cell>
        </row>
        <row r="1979">
          <cell r="A1979" t="str">
            <v>170913</v>
          </cell>
          <cell r="B1979" t="str">
            <v xml:space="preserve"> TABLERO 2F 18 CTOS TQCP  </v>
          </cell>
          <cell r="C1979" t="str">
            <v xml:space="preserve"> UND  </v>
          </cell>
          <cell r="D1979">
            <v>245470</v>
          </cell>
        </row>
        <row r="1980">
          <cell r="A1980" t="str">
            <v>170914</v>
          </cell>
          <cell r="B1980" t="str">
            <v xml:space="preserve"> TABLERO 2F 24 CTOS TQCP  </v>
          </cell>
          <cell r="C1980" t="str">
            <v xml:space="preserve"> UND  </v>
          </cell>
          <cell r="D1980">
            <v>294380</v>
          </cell>
        </row>
        <row r="1981">
          <cell r="A1981" t="str">
            <v>170915</v>
          </cell>
          <cell r="B1981" t="str">
            <v xml:space="preserve"> TABLERO 3F 12 CTOS NTQ  </v>
          </cell>
          <cell r="C1981" t="str">
            <v xml:space="preserve"> UND  </v>
          </cell>
          <cell r="D1981">
            <v>298380</v>
          </cell>
        </row>
        <row r="1982">
          <cell r="A1982" t="str">
            <v>170916</v>
          </cell>
          <cell r="B1982" t="str">
            <v xml:space="preserve"> TABLERO 3F 18 CTOS NTQ  </v>
          </cell>
          <cell r="C1982" t="str">
            <v xml:space="preserve"> UND  </v>
          </cell>
          <cell r="D1982">
            <v>336500</v>
          </cell>
        </row>
        <row r="1983">
          <cell r="A1983" t="str">
            <v>170917</v>
          </cell>
          <cell r="B1983" t="str">
            <v xml:space="preserve"> TABLERO 3F 24 CTOS NTQ  </v>
          </cell>
          <cell r="C1983" t="str">
            <v xml:space="preserve"> UND  </v>
          </cell>
          <cell r="D1983">
            <v>370300</v>
          </cell>
        </row>
        <row r="1984">
          <cell r="A1984" t="str">
            <v>170918</v>
          </cell>
          <cell r="B1984" t="str">
            <v xml:space="preserve"> TABLERO 3F 30 CTOS NTQ  </v>
          </cell>
          <cell r="C1984" t="str">
            <v xml:space="preserve"> UND  </v>
          </cell>
          <cell r="D1984">
            <v>473870</v>
          </cell>
        </row>
        <row r="1985">
          <cell r="A1985" t="str">
            <v>170919</v>
          </cell>
          <cell r="B1985" t="str">
            <v xml:space="preserve"> TABLERO 3F 36 CTOS NTQ  </v>
          </cell>
          <cell r="C1985" t="str">
            <v xml:space="preserve"> UND  </v>
          </cell>
          <cell r="D1985">
            <v>496880</v>
          </cell>
        </row>
        <row r="1986">
          <cell r="A1986" t="str">
            <v>170920</v>
          </cell>
          <cell r="B1986" t="str">
            <v xml:space="preserve"> TABLERO 3F 42 CTOS NTQ  </v>
          </cell>
          <cell r="C1986" t="str">
            <v xml:space="preserve"> UND  </v>
          </cell>
          <cell r="D1986">
            <v>566640</v>
          </cell>
        </row>
        <row r="1987">
          <cell r="A1987" t="str">
            <v>1711</v>
          </cell>
          <cell r="B1987" t="str">
            <v xml:space="preserve"> SUBESTACION ENCAPSULADA  </v>
          </cell>
          <cell r="C1987" t="str">
            <v xml:space="preserve"> </v>
          </cell>
          <cell r="D1987" t="str">
            <v xml:space="preserve"> </v>
          </cell>
        </row>
        <row r="1988">
          <cell r="A1988" t="str">
            <v>171103</v>
          </cell>
          <cell r="B1988" t="str">
            <v xml:space="preserve"> BARRAJE COBRE TRIFASICO 500 AMP  </v>
          </cell>
          <cell r="C1988" t="str">
            <v xml:space="preserve"> UND  </v>
          </cell>
          <cell r="D1988">
            <v>685080</v>
          </cell>
        </row>
        <row r="1989">
          <cell r="A1989" t="str">
            <v>171104</v>
          </cell>
          <cell r="B1989" t="str">
            <v xml:space="preserve"> BARRAJE COBRE TRIFASICO 1000 AMP  </v>
          </cell>
          <cell r="C1989" t="str">
            <v xml:space="preserve"> UND  </v>
          </cell>
          <cell r="D1989">
            <v>1325520</v>
          </cell>
        </row>
        <row r="1990">
          <cell r="A1990" t="str">
            <v>171105</v>
          </cell>
          <cell r="B1990" t="str">
            <v xml:space="preserve"> BARRAJE COBRE TRIFASICO 2000 AMP  </v>
          </cell>
          <cell r="C1990" t="str">
            <v xml:space="preserve"> UND  </v>
          </cell>
          <cell r="D1990">
            <v>2519630</v>
          </cell>
        </row>
        <row r="1991">
          <cell r="A1991" t="str">
            <v>171106</v>
          </cell>
          <cell r="B1991" t="str">
            <v xml:space="preserve"> CELDA BAJA TENSION 12 CTOS CELCO  </v>
          </cell>
          <cell r="C1991" t="str">
            <v xml:space="preserve"> UND  </v>
          </cell>
          <cell r="D1991">
            <v>1387230</v>
          </cell>
        </row>
        <row r="1992">
          <cell r="A1992" t="str">
            <v>171107</v>
          </cell>
          <cell r="B1992" t="str">
            <v xml:space="preserve"> CELDA BAJA TENSION 20 CTOS CELCO  </v>
          </cell>
          <cell r="C1992" t="str">
            <v xml:space="preserve"> UND  </v>
          </cell>
          <cell r="D1992">
            <v>1639960</v>
          </cell>
        </row>
        <row r="1993">
          <cell r="A1993" t="str">
            <v>171108</v>
          </cell>
          <cell r="B1993" t="str">
            <v xml:space="preserve"> CELDA BAJA TENSION 30 CTOS CELCO  </v>
          </cell>
          <cell r="C1993" t="str">
            <v xml:space="preserve"> UND  </v>
          </cell>
          <cell r="D1993">
            <v>1829510</v>
          </cell>
        </row>
        <row r="1994">
          <cell r="A1994" t="str">
            <v>171109</v>
          </cell>
          <cell r="B1994" t="str">
            <v xml:space="preserve"> CELDA BAJA TENSION 50 CTOS CELCO  </v>
          </cell>
          <cell r="C1994" t="str">
            <v xml:space="preserve"> UND  </v>
          </cell>
          <cell r="D1994">
            <v>2145440</v>
          </cell>
        </row>
        <row r="1995">
          <cell r="A1995" t="str">
            <v>171111</v>
          </cell>
          <cell r="B1995" t="str">
            <v xml:space="preserve"> CELDA TRANSFORMADOR 75 A 225 KVA CELCO  </v>
          </cell>
          <cell r="C1995" t="str">
            <v xml:space="preserve"> UND  </v>
          </cell>
          <cell r="D1995">
            <v>1779450</v>
          </cell>
        </row>
        <row r="1996">
          <cell r="A1996" t="str">
            <v>171112</v>
          </cell>
          <cell r="B1996" t="str">
            <v xml:space="preserve"> CELDA TRANSFORMADOR 300 A 630 KVA CELCO  </v>
          </cell>
          <cell r="C1996" t="str">
            <v xml:space="preserve"> UND  </v>
          </cell>
          <cell r="D1996">
            <v>2017380</v>
          </cell>
        </row>
        <row r="1997">
          <cell r="A1997" t="str">
            <v>171115</v>
          </cell>
          <cell r="B1997" t="str">
            <v xml:space="preserve"> FUSIBLE DE SECCIONADOR TIPO H  </v>
          </cell>
          <cell r="C1997" t="str">
            <v xml:space="preserve"> UND  </v>
          </cell>
          <cell r="D1997">
            <v>266020</v>
          </cell>
        </row>
        <row r="1998">
          <cell r="A1998" t="str">
            <v>171117</v>
          </cell>
          <cell r="B1998" t="str">
            <v xml:space="preserve"> RIEL FERROVIARIO X 3MTS  </v>
          </cell>
          <cell r="C1998" t="str">
            <v xml:space="preserve"> UND  </v>
          </cell>
          <cell r="D1998">
            <v>130380</v>
          </cell>
        </row>
        <row r="1999">
          <cell r="A1999" t="str">
            <v>171118</v>
          </cell>
          <cell r="B1999" t="str">
            <v xml:space="preserve"> SECCIONADOR TRIPOLAR  </v>
          </cell>
          <cell r="C1999" t="str">
            <v xml:space="preserve"> UND  </v>
          </cell>
          <cell r="D1999">
            <v>3426420</v>
          </cell>
        </row>
        <row r="2000">
          <cell r="A2000" t="str">
            <v>171121</v>
          </cell>
          <cell r="B2000" t="str">
            <v xml:space="preserve"> TERMINAL PREM. EXTERIOR  </v>
          </cell>
          <cell r="C2000" t="str">
            <v xml:space="preserve"> JGO  </v>
          </cell>
          <cell r="D2000">
            <v>1391450</v>
          </cell>
        </row>
        <row r="2001">
          <cell r="A2001" t="str">
            <v>171122</v>
          </cell>
          <cell r="B2001" t="str">
            <v xml:space="preserve"> TERMINAL PREM.INTERIOR  </v>
          </cell>
          <cell r="C2001" t="str">
            <v xml:space="preserve"> JGO  </v>
          </cell>
          <cell r="D2001">
            <v>772510</v>
          </cell>
        </row>
        <row r="2002">
          <cell r="A2002" t="str">
            <v>171142</v>
          </cell>
          <cell r="B2002" t="str">
            <v xml:space="preserve"> CELDA SECCIONADOR  CELCO</v>
          </cell>
          <cell r="C2002" t="str">
            <v xml:space="preserve"> UND  </v>
          </cell>
          <cell r="D2002">
            <v>1010500</v>
          </cell>
        </row>
        <row r="2003">
          <cell r="A2003" t="str">
            <v>1712</v>
          </cell>
          <cell r="B2003" t="str">
            <v xml:space="preserve"> MALLAS DE TIERRA  </v>
          </cell>
          <cell r="C2003" t="str">
            <v xml:space="preserve"> </v>
          </cell>
          <cell r="D2003" t="str">
            <v xml:space="preserve"> </v>
          </cell>
        </row>
        <row r="2004">
          <cell r="A2004" t="str">
            <v>171201</v>
          </cell>
          <cell r="B2004" t="str">
            <v xml:space="preserve"> CABLE COBRE DESNUDO # 2  </v>
          </cell>
          <cell r="C2004" t="str">
            <v xml:space="preserve"> ML  </v>
          </cell>
          <cell r="D2004">
            <v>13680</v>
          </cell>
        </row>
        <row r="2005">
          <cell r="A2005" t="str">
            <v>171202</v>
          </cell>
          <cell r="B2005" t="str">
            <v xml:space="preserve"> CABLE COBRE DESNUDO # 4  </v>
          </cell>
          <cell r="C2005" t="str">
            <v xml:space="preserve"> ML  </v>
          </cell>
          <cell r="D2005">
            <v>9640</v>
          </cell>
        </row>
        <row r="2006">
          <cell r="A2006" t="str">
            <v>171203</v>
          </cell>
          <cell r="B2006" t="str">
            <v xml:space="preserve"> CABLE COBRE DESNUDO # 6  </v>
          </cell>
          <cell r="C2006" t="str">
            <v xml:space="preserve"> ML  </v>
          </cell>
          <cell r="D2006">
            <v>6260</v>
          </cell>
        </row>
        <row r="2007">
          <cell r="A2007" t="str">
            <v>171204</v>
          </cell>
          <cell r="B2007" t="str">
            <v xml:space="preserve"> CABLE COBRE DESNUDO #1/0  </v>
          </cell>
          <cell r="C2007" t="str">
            <v xml:space="preserve"> ML  </v>
          </cell>
          <cell r="D2007">
            <v>20730</v>
          </cell>
        </row>
        <row r="2008">
          <cell r="A2008" t="str">
            <v>171205</v>
          </cell>
          <cell r="B2008" t="str">
            <v xml:space="preserve"> CABLE COBRE DESNUDO #2/0  </v>
          </cell>
          <cell r="C2008" t="str">
            <v xml:space="preserve"> ML  </v>
          </cell>
          <cell r="D2008">
            <v>25250</v>
          </cell>
        </row>
        <row r="2009">
          <cell r="A2009" t="str">
            <v>171206</v>
          </cell>
          <cell r="B2009" t="str">
            <v xml:space="preserve"> CABLE COBRE DESNUDO #4/0  </v>
          </cell>
          <cell r="C2009" t="str">
            <v xml:space="preserve"> ML  </v>
          </cell>
          <cell r="D2009">
            <v>40700</v>
          </cell>
        </row>
        <row r="2010">
          <cell r="A2010" t="str">
            <v>171207</v>
          </cell>
          <cell r="B2010" t="str">
            <v xml:space="preserve"> HIDROSOLTA X 15 KG  </v>
          </cell>
          <cell r="C2010" t="str">
            <v xml:space="preserve"> UND  </v>
          </cell>
          <cell r="D2010">
            <v>90650</v>
          </cell>
        </row>
        <row r="2011">
          <cell r="A2011" t="str">
            <v>171208</v>
          </cell>
          <cell r="B2011" t="str">
            <v xml:space="preserve"> MOLDE SOLDADURA  </v>
          </cell>
          <cell r="C2011" t="str">
            <v xml:space="preserve"> UND  </v>
          </cell>
          <cell r="D2011">
            <v>186370</v>
          </cell>
        </row>
        <row r="2012">
          <cell r="A2012" t="str">
            <v>171209</v>
          </cell>
          <cell r="B2012" t="str">
            <v xml:space="preserve"> SOLDADURA TERMOWELD X115 GRM  </v>
          </cell>
          <cell r="C2012" t="str">
            <v xml:space="preserve"> UND  </v>
          </cell>
          <cell r="D2012">
            <v>21200</v>
          </cell>
        </row>
        <row r="2013">
          <cell r="A2013" t="str">
            <v>171210</v>
          </cell>
          <cell r="B2013" t="str">
            <v xml:space="preserve"> TAPA METALICA DE REGISTRO 20X20  </v>
          </cell>
          <cell r="C2013" t="str">
            <v xml:space="preserve"> UND  </v>
          </cell>
          <cell r="D2013">
            <v>36400</v>
          </cell>
        </row>
        <row r="2014">
          <cell r="A2014" t="str">
            <v>171211</v>
          </cell>
          <cell r="B2014" t="str">
            <v xml:space="preserve"> VARILLA CU-CU 9/16X 1.80 MTS  </v>
          </cell>
          <cell r="C2014" t="str">
            <v xml:space="preserve"> UND  </v>
          </cell>
          <cell r="D2014">
            <v>36020</v>
          </cell>
        </row>
        <row r="2015">
          <cell r="A2015" t="str">
            <v>171212</v>
          </cell>
          <cell r="B2015" t="str">
            <v xml:space="preserve"> VARILLA CU-CU 9/16X 2.40  </v>
          </cell>
          <cell r="C2015" t="str">
            <v xml:space="preserve"> UND  </v>
          </cell>
          <cell r="D2015">
            <v>47620</v>
          </cell>
        </row>
        <row r="2016">
          <cell r="A2016" t="str">
            <v>1713</v>
          </cell>
          <cell r="B2016" t="str">
            <v xml:space="preserve"> BANDEJAS - ACCESORIOS  </v>
          </cell>
          <cell r="C2016" t="str">
            <v xml:space="preserve"> </v>
          </cell>
          <cell r="D2016" t="str">
            <v xml:space="preserve"> </v>
          </cell>
        </row>
        <row r="2017">
          <cell r="A2017" t="str">
            <v>171301</v>
          </cell>
          <cell r="B2017" t="str">
            <v xml:space="preserve"> BANDEJA ESCALERA X2.4 4X4"+SOPORTES  </v>
          </cell>
          <cell r="C2017" t="str">
            <v xml:space="preserve"> UND  </v>
          </cell>
          <cell r="D2017">
            <v>104350</v>
          </cell>
        </row>
        <row r="2018">
          <cell r="A2018" t="str">
            <v>171302</v>
          </cell>
          <cell r="B2018" t="str">
            <v xml:space="preserve"> BANDEJA ESCALERA X2.4 6X4"+SOPORTES  </v>
          </cell>
          <cell r="C2018" t="str">
            <v xml:space="preserve"> UND  </v>
          </cell>
          <cell r="D2018">
            <v>115790</v>
          </cell>
        </row>
        <row r="2019">
          <cell r="A2019" t="str">
            <v>171303</v>
          </cell>
          <cell r="B2019" t="str">
            <v xml:space="preserve"> BANDEJA ESCALERA X2.4 8X4"+SOPORTES  </v>
          </cell>
          <cell r="C2019" t="str">
            <v xml:space="preserve"> UND  </v>
          </cell>
          <cell r="D2019">
            <v>118270</v>
          </cell>
        </row>
        <row r="2020">
          <cell r="A2020" t="str">
            <v>171304</v>
          </cell>
          <cell r="B2020" t="str">
            <v xml:space="preserve"> BANDEJA ESCALERA X2.4 10X4"+SOPORTES  </v>
          </cell>
          <cell r="C2020" t="str">
            <v xml:space="preserve"> UND  </v>
          </cell>
          <cell r="D2020">
            <v>122080</v>
          </cell>
        </row>
        <row r="2021">
          <cell r="A2021" t="str">
            <v>171305</v>
          </cell>
          <cell r="B2021" t="str">
            <v xml:space="preserve"> BANDEJA ESCALERA X2.4 12X4"+SOPORTES  </v>
          </cell>
          <cell r="C2021" t="str">
            <v xml:space="preserve"> UND  </v>
          </cell>
          <cell r="D2021">
            <v>127430</v>
          </cell>
        </row>
        <row r="2022">
          <cell r="A2022" t="str">
            <v>171306</v>
          </cell>
          <cell r="B2022" t="str">
            <v xml:space="preserve"> BANDEJA ESCALERA X2.4 15X4"+SOPORTES  </v>
          </cell>
          <cell r="C2022" t="str">
            <v xml:space="preserve"> UND  </v>
          </cell>
          <cell r="D2022">
            <v>129920</v>
          </cell>
        </row>
        <row r="2023">
          <cell r="A2023" t="str">
            <v>171310</v>
          </cell>
          <cell r="B2023" t="str">
            <v xml:space="preserve"> ROTURA-BANDEJA  </v>
          </cell>
          <cell r="C2023" t="str">
            <v xml:space="preserve"> UND  </v>
          </cell>
          <cell r="D2023">
            <v>3600</v>
          </cell>
        </row>
        <row r="2024">
          <cell r="A2024" t="str">
            <v>1724</v>
          </cell>
          <cell r="B2024" t="str">
            <v xml:space="preserve"> RETIROS  </v>
          </cell>
          <cell r="C2024" t="str">
            <v xml:space="preserve"> </v>
          </cell>
          <cell r="D2024" t="str">
            <v xml:space="preserve"> </v>
          </cell>
        </row>
        <row r="2025">
          <cell r="A2025" t="str">
            <v>172401</v>
          </cell>
          <cell r="B2025" t="str">
            <v xml:space="preserve"> RETIRO BANDEJA  </v>
          </cell>
          <cell r="C2025" t="str">
            <v xml:space="preserve"> UND  </v>
          </cell>
          <cell r="D2025">
            <v>5550</v>
          </cell>
        </row>
        <row r="2026">
          <cell r="A2026" t="str">
            <v>172402</v>
          </cell>
          <cell r="B2026" t="str">
            <v xml:space="preserve"> RETIRO BREAKER  </v>
          </cell>
          <cell r="C2026" t="str">
            <v xml:space="preserve"> UND  </v>
          </cell>
          <cell r="D2026">
            <v>900</v>
          </cell>
        </row>
        <row r="2027">
          <cell r="A2027" t="str">
            <v>172403</v>
          </cell>
          <cell r="B2027" t="str">
            <v xml:space="preserve"> RETIRO CELDAS SUBESTACION  </v>
          </cell>
          <cell r="C2027" t="str">
            <v xml:space="preserve"> UND  </v>
          </cell>
          <cell r="D2027">
            <v>155250</v>
          </cell>
        </row>
        <row r="2028">
          <cell r="A2028" t="str">
            <v>172410</v>
          </cell>
          <cell r="B2028" t="str">
            <v xml:space="preserve"> RETIRO DE CABLE # 8 A # 2  </v>
          </cell>
          <cell r="C2028" t="str">
            <v xml:space="preserve"> ML  </v>
          </cell>
          <cell r="D2028">
            <v>430</v>
          </cell>
        </row>
        <row r="2029">
          <cell r="A2029" t="str">
            <v>172411</v>
          </cell>
          <cell r="B2029" t="str">
            <v xml:space="preserve"> RETIRO DE CABLE #16 A #10  </v>
          </cell>
          <cell r="C2029" t="str">
            <v xml:space="preserve"> ML  </v>
          </cell>
          <cell r="D2029">
            <v>280</v>
          </cell>
        </row>
        <row r="2030">
          <cell r="A2030" t="str">
            <v>172412</v>
          </cell>
          <cell r="B2030" t="str">
            <v xml:space="preserve"> RETIRO DE CABLE MCM  </v>
          </cell>
          <cell r="C2030" t="str">
            <v xml:space="preserve"> ML  </v>
          </cell>
          <cell r="D2030">
            <v>1680</v>
          </cell>
        </row>
        <row r="2031">
          <cell r="A2031" t="str">
            <v>172413</v>
          </cell>
          <cell r="B2031" t="str">
            <v xml:space="preserve"> RETIRO DE CABLES 1/0 A 4/0  </v>
          </cell>
          <cell r="C2031" t="str">
            <v xml:space="preserve"> ML  </v>
          </cell>
          <cell r="D2031">
            <v>1360</v>
          </cell>
        </row>
        <row r="2032">
          <cell r="A2032" t="str">
            <v>172414</v>
          </cell>
          <cell r="B2032" t="str">
            <v xml:space="preserve"> RETIRO LAMPARA  </v>
          </cell>
          <cell r="C2032" t="str">
            <v xml:space="preserve"> UND  </v>
          </cell>
          <cell r="D2032">
            <v>2450</v>
          </cell>
        </row>
        <row r="2033">
          <cell r="A2033" t="str">
            <v>172415</v>
          </cell>
          <cell r="B2033" t="str">
            <v xml:space="preserve"> RETIRO SALIDA ELECTRICA  </v>
          </cell>
          <cell r="C2033" t="str">
            <v xml:space="preserve"> UND  </v>
          </cell>
          <cell r="D2033">
            <v>6330</v>
          </cell>
        </row>
        <row r="2034">
          <cell r="A2034" t="str">
            <v>172417</v>
          </cell>
          <cell r="B2034" t="str">
            <v xml:space="preserve"> RETIRO SWITCHE O TOMA  </v>
          </cell>
          <cell r="C2034" t="str">
            <v xml:space="preserve"> UND  </v>
          </cell>
          <cell r="D2034">
            <v>1360</v>
          </cell>
        </row>
        <row r="2035">
          <cell r="A2035" t="str">
            <v>172418</v>
          </cell>
          <cell r="B2035" t="str">
            <v xml:space="preserve"> RETIRO TABLEROS  </v>
          </cell>
          <cell r="C2035" t="str">
            <v xml:space="preserve"> UND  </v>
          </cell>
          <cell r="D2035">
            <v>15640</v>
          </cell>
        </row>
        <row r="2036">
          <cell r="A2036" t="str">
            <v>172420</v>
          </cell>
          <cell r="B2036" t="str">
            <v xml:space="preserve"> RETIRO TOTALIZADOR  </v>
          </cell>
          <cell r="C2036" t="str">
            <v xml:space="preserve"> UND  </v>
          </cell>
          <cell r="D2036">
            <v>7880</v>
          </cell>
        </row>
        <row r="2037">
          <cell r="A2037" t="str">
            <v>172422</v>
          </cell>
          <cell r="B2037" t="str">
            <v xml:space="preserve"> RETIRO TRAFO DE POTENCIA  </v>
          </cell>
          <cell r="C2037" t="str">
            <v xml:space="preserve"> UND  </v>
          </cell>
          <cell r="D2037">
            <v>217200</v>
          </cell>
        </row>
        <row r="2038">
          <cell r="A2038" t="str">
            <v>172423</v>
          </cell>
          <cell r="B2038" t="str">
            <v xml:space="preserve"> RETIRO TUBERIA PVC/GALV  </v>
          </cell>
          <cell r="C2038" t="str">
            <v xml:space="preserve"> UND  </v>
          </cell>
          <cell r="D2038">
            <v>1360</v>
          </cell>
        </row>
        <row r="2039">
          <cell r="A2039" t="str">
            <v>1725</v>
          </cell>
          <cell r="B2039" t="str">
            <v xml:space="preserve"> INSTALACION (Insumo Existente  </v>
          </cell>
          <cell r="C2039" t="str">
            <v xml:space="preserve"> </v>
          </cell>
          <cell r="D2039" t="str">
            <v xml:space="preserve"> </v>
          </cell>
        </row>
        <row r="2040">
          <cell r="A2040" t="str">
            <v>172501</v>
          </cell>
          <cell r="B2040" t="str">
            <v xml:space="preserve"> INSTALACION ALAMBRE DESNUDO #10 A #6  </v>
          </cell>
          <cell r="C2040" t="str">
            <v xml:space="preserve"> ML  </v>
          </cell>
          <cell r="D2040">
            <v>590</v>
          </cell>
        </row>
        <row r="2041">
          <cell r="A2041" t="str">
            <v>172502</v>
          </cell>
          <cell r="B2041" t="str">
            <v xml:space="preserve"> INSTALACION BANDEJA ESCALERA  </v>
          </cell>
          <cell r="C2041" t="str">
            <v xml:space="preserve"> UND  </v>
          </cell>
          <cell r="D2041">
            <v>7880</v>
          </cell>
        </row>
        <row r="2042">
          <cell r="A2042" t="str">
            <v>172503</v>
          </cell>
          <cell r="B2042" t="str">
            <v xml:space="preserve"> INSTALACION BREAKER 2F  </v>
          </cell>
          <cell r="C2042" t="str">
            <v xml:space="preserve"> UND  </v>
          </cell>
          <cell r="D2042">
            <v>9430</v>
          </cell>
        </row>
        <row r="2043">
          <cell r="A2043" t="str">
            <v>172504</v>
          </cell>
          <cell r="B2043" t="str">
            <v xml:space="preserve"> INSTALACION BREAKER 1F  </v>
          </cell>
          <cell r="C2043" t="str">
            <v xml:space="preserve"> UND  </v>
          </cell>
          <cell r="D2043">
            <v>7880</v>
          </cell>
        </row>
        <row r="2044">
          <cell r="A2044" t="str">
            <v>172505</v>
          </cell>
          <cell r="B2044" t="str">
            <v xml:space="preserve"> INSTALACION BREAKER 3F  </v>
          </cell>
          <cell r="C2044" t="str">
            <v xml:space="preserve"> UND  </v>
          </cell>
          <cell r="D2044">
            <v>10980</v>
          </cell>
        </row>
        <row r="2045">
          <cell r="A2045" t="str">
            <v>172506</v>
          </cell>
          <cell r="B2045" t="str">
            <v xml:space="preserve"> INSTALACION CABLE # 10 A # 6  </v>
          </cell>
          <cell r="C2045" t="str">
            <v xml:space="preserve"> ML  </v>
          </cell>
          <cell r="D2045">
            <v>590</v>
          </cell>
        </row>
        <row r="2046">
          <cell r="A2046" t="str">
            <v>172507</v>
          </cell>
          <cell r="B2046" t="str">
            <v xml:space="preserve"> INSTALACION CABLE # 16 A #12  </v>
          </cell>
          <cell r="C2046" t="str">
            <v xml:space="preserve"> ML  </v>
          </cell>
          <cell r="D2046">
            <v>430</v>
          </cell>
        </row>
        <row r="2047">
          <cell r="A2047" t="str">
            <v>172508</v>
          </cell>
          <cell r="B2047" t="str">
            <v xml:space="preserve"> INSTALACION CABLE #1/0 A #4/0  </v>
          </cell>
          <cell r="C2047" t="str">
            <v xml:space="preserve"> ML  </v>
          </cell>
          <cell r="D2047">
            <v>1210</v>
          </cell>
        </row>
        <row r="2048">
          <cell r="A2048" t="str">
            <v>172509</v>
          </cell>
          <cell r="B2048" t="str">
            <v xml:space="preserve"> INSTALACION CABLE 250 A 500 MCM  </v>
          </cell>
          <cell r="C2048" t="str">
            <v xml:space="preserve"> ML  </v>
          </cell>
          <cell r="D2048">
            <v>1680</v>
          </cell>
        </row>
        <row r="2049">
          <cell r="A2049" t="str">
            <v>172510</v>
          </cell>
          <cell r="B2049" t="str">
            <v xml:space="preserve"> INSTALACION CABLE #4 A #2  </v>
          </cell>
          <cell r="C2049" t="str">
            <v xml:space="preserve"> ML  </v>
          </cell>
          <cell r="D2049">
            <v>900</v>
          </cell>
        </row>
        <row r="2050">
          <cell r="A2050" t="str">
            <v>172512</v>
          </cell>
          <cell r="B2050" t="str">
            <v xml:space="preserve"> INSTALACION CABLE DESNUDO 1/0 A 4/0  </v>
          </cell>
          <cell r="C2050" t="str">
            <v xml:space="preserve"> ML  </v>
          </cell>
          <cell r="D2050">
            <v>1210</v>
          </cell>
        </row>
        <row r="2051">
          <cell r="A2051" t="str">
            <v>172514</v>
          </cell>
          <cell r="B2051" t="str">
            <v xml:space="preserve"> INSTALACION CABLE ENCAUCHE. 4X6 A 4X18  </v>
          </cell>
          <cell r="C2051" t="str">
            <v xml:space="preserve"> ML  </v>
          </cell>
          <cell r="D2051">
            <v>1050</v>
          </cell>
        </row>
        <row r="2052">
          <cell r="A2052" t="str">
            <v>172517</v>
          </cell>
          <cell r="B2052" t="str">
            <v xml:space="preserve"> INSTALACION CABLE XLP  </v>
          </cell>
          <cell r="C2052" t="str">
            <v xml:space="preserve"> ML  </v>
          </cell>
          <cell r="D2052">
            <v>4000</v>
          </cell>
        </row>
        <row r="2053">
          <cell r="A2053" t="str">
            <v>172518</v>
          </cell>
          <cell r="B2053" t="str">
            <v xml:space="preserve"> INSTALACION CABLE ENCAUCHE. 3X6 A 3X18  </v>
          </cell>
          <cell r="C2053" t="str">
            <v xml:space="preserve"> ML  </v>
          </cell>
          <cell r="D2053">
            <v>900</v>
          </cell>
        </row>
        <row r="2054">
          <cell r="A2054" t="str">
            <v>172519</v>
          </cell>
          <cell r="B2054" t="str">
            <v xml:space="preserve"> INSTALACION ALAMBRE DESNUDO #4 A #2  </v>
          </cell>
          <cell r="C2054" t="str">
            <v xml:space="preserve"> ML  </v>
          </cell>
          <cell r="D2054">
            <v>900</v>
          </cell>
        </row>
        <row r="2055">
          <cell r="A2055" t="str">
            <v>172520</v>
          </cell>
          <cell r="B2055" t="str">
            <v xml:space="preserve"> INSTALACION CABLE ENCAUCHE. 2X6 A 2X18  </v>
          </cell>
          <cell r="C2055" t="str">
            <v xml:space="preserve"> ML  </v>
          </cell>
          <cell r="D2055">
            <v>740</v>
          </cell>
        </row>
        <row r="2056">
          <cell r="A2056" t="str">
            <v>172521</v>
          </cell>
          <cell r="B2056" t="str">
            <v xml:space="preserve"> INSTALACION CELDA TRAFO  </v>
          </cell>
          <cell r="C2056" t="str">
            <v xml:space="preserve"> UND  </v>
          </cell>
          <cell r="D2056">
            <v>435140</v>
          </cell>
        </row>
        <row r="2057">
          <cell r="A2057" t="str">
            <v>172522</v>
          </cell>
          <cell r="B2057" t="str">
            <v xml:space="preserve"> INSTALACION CURVA,CRUZ, TE  </v>
          </cell>
          <cell r="C2057" t="str">
            <v xml:space="preserve"> UND  </v>
          </cell>
          <cell r="D2057">
            <v>9430</v>
          </cell>
        </row>
        <row r="2058">
          <cell r="A2058" t="str">
            <v>172523</v>
          </cell>
          <cell r="B2058" t="str">
            <v xml:space="preserve"> INSTALACION APLIQUE  </v>
          </cell>
          <cell r="C2058" t="str">
            <v xml:space="preserve"> UND  </v>
          </cell>
          <cell r="D2058">
            <v>4780</v>
          </cell>
        </row>
        <row r="2059">
          <cell r="A2059" t="str">
            <v>172524</v>
          </cell>
          <cell r="B2059" t="str">
            <v xml:space="preserve"> INSTALACION BARRAJE ELECTRICO  </v>
          </cell>
          <cell r="C2059" t="str">
            <v xml:space="preserve"> UND  </v>
          </cell>
          <cell r="D2059">
            <v>174800</v>
          </cell>
        </row>
        <row r="2060">
          <cell r="A2060" t="str">
            <v>172529</v>
          </cell>
          <cell r="B2060" t="str">
            <v xml:space="preserve"> INSTALACION SALIDA TOMA A 120V  </v>
          </cell>
          <cell r="C2060" t="str">
            <v xml:space="preserve"> UND  </v>
          </cell>
          <cell r="D2060">
            <v>17190</v>
          </cell>
        </row>
        <row r="2061">
          <cell r="A2061" t="str">
            <v>172530</v>
          </cell>
          <cell r="B2061" t="str">
            <v xml:space="preserve"> INSTALACION LAMPARA 2X32  </v>
          </cell>
          <cell r="C2061" t="str">
            <v xml:space="preserve"> UND  </v>
          </cell>
          <cell r="D2061">
            <v>10980</v>
          </cell>
        </row>
        <row r="2062">
          <cell r="A2062" t="str">
            <v>172531</v>
          </cell>
          <cell r="B2062" t="str">
            <v xml:space="preserve"> INSTALACION LAMPARA 2X96  </v>
          </cell>
          <cell r="C2062" t="str">
            <v xml:space="preserve"> UND  </v>
          </cell>
          <cell r="D2062">
            <v>14090</v>
          </cell>
        </row>
        <row r="2063">
          <cell r="A2063" t="str">
            <v>172532</v>
          </cell>
          <cell r="B2063" t="str">
            <v xml:space="preserve"> INSTALACION MANIOBRA EN CALIENTE  </v>
          </cell>
          <cell r="C2063" t="str">
            <v xml:space="preserve"> HRS  </v>
          </cell>
          <cell r="D2063">
            <v>77690</v>
          </cell>
        </row>
        <row r="2064">
          <cell r="A2064" t="str">
            <v>172533</v>
          </cell>
          <cell r="B2064" t="str">
            <v xml:space="preserve"> INSTALACION SALIDA LAMPARA  </v>
          </cell>
          <cell r="C2064" t="str">
            <v xml:space="preserve"> UND  </v>
          </cell>
          <cell r="D2064">
            <v>14240</v>
          </cell>
        </row>
        <row r="2065">
          <cell r="A2065" t="str">
            <v>172535</v>
          </cell>
          <cell r="B2065" t="str">
            <v xml:space="preserve"> INSTALACION SWITCHE  </v>
          </cell>
          <cell r="C2065" t="str">
            <v xml:space="preserve"> UND  </v>
          </cell>
          <cell r="D2065">
            <v>3230</v>
          </cell>
        </row>
        <row r="2066">
          <cell r="A2066" t="str">
            <v>172536</v>
          </cell>
          <cell r="B2066" t="str">
            <v xml:space="preserve"> INSTALACION TABLERO 1F  </v>
          </cell>
          <cell r="C2066" t="str">
            <v xml:space="preserve"> UND  </v>
          </cell>
          <cell r="D2066">
            <v>15640</v>
          </cell>
        </row>
        <row r="2067">
          <cell r="A2067" t="str">
            <v>172537</v>
          </cell>
          <cell r="B2067" t="str">
            <v xml:space="preserve"> INSTALACION TABLERO 2F  </v>
          </cell>
          <cell r="C2067" t="str">
            <v xml:space="preserve"> UND  </v>
          </cell>
          <cell r="D2067">
            <v>31150</v>
          </cell>
        </row>
        <row r="2068">
          <cell r="A2068" t="str">
            <v>172538</v>
          </cell>
          <cell r="B2068" t="str">
            <v xml:space="preserve"> INSTALACION TABLERO 3F  </v>
          </cell>
          <cell r="C2068" t="str">
            <v xml:space="preserve"> UND  </v>
          </cell>
          <cell r="D2068">
            <v>46660</v>
          </cell>
        </row>
        <row r="2069">
          <cell r="A2069" t="str">
            <v>172541</v>
          </cell>
          <cell r="B2069" t="str">
            <v xml:space="preserve"> INSTALACION TOMA A 120V  </v>
          </cell>
          <cell r="C2069" t="str">
            <v xml:space="preserve"> UND  </v>
          </cell>
          <cell r="D2069">
            <v>3230</v>
          </cell>
        </row>
        <row r="2070">
          <cell r="A2070" t="str">
            <v>172542</v>
          </cell>
          <cell r="B2070" t="str">
            <v xml:space="preserve"> INSTALACION TOMA A 220V  </v>
          </cell>
          <cell r="C2070" t="str">
            <v xml:space="preserve"> UND  </v>
          </cell>
          <cell r="D2070">
            <v>3230</v>
          </cell>
        </row>
        <row r="2071">
          <cell r="A2071" t="str">
            <v>172545</v>
          </cell>
          <cell r="B2071" t="str">
            <v xml:space="preserve"> INSTALACION TRAFO 15 A 45  KVA</v>
          </cell>
          <cell r="C2071" t="str">
            <v xml:space="preserve"> UND  </v>
          </cell>
          <cell r="D2071">
            <v>150760</v>
          </cell>
        </row>
        <row r="2072">
          <cell r="A2072" t="str">
            <v>172546</v>
          </cell>
          <cell r="B2072" t="str">
            <v xml:space="preserve"> INSTALACION TRAFO 75 A 150  KVA</v>
          </cell>
          <cell r="C2072" t="str">
            <v xml:space="preserve"> UND  </v>
          </cell>
          <cell r="D2072">
            <v>193850</v>
          </cell>
        </row>
        <row r="2073">
          <cell r="A2073" t="str">
            <v>172547</v>
          </cell>
          <cell r="B2073" t="str">
            <v xml:space="preserve"> INSTALACION TRAFO 225 A 300  KVA</v>
          </cell>
          <cell r="C2073" t="str">
            <v xml:space="preserve"> UND  </v>
          </cell>
          <cell r="D2073">
            <v>435170</v>
          </cell>
        </row>
        <row r="2074">
          <cell r="A2074" t="str">
            <v>172548</v>
          </cell>
          <cell r="B2074" t="str">
            <v xml:space="preserve"> INSTALACION TRAFO 400 A 630  KVA</v>
          </cell>
          <cell r="C2074" t="str">
            <v xml:space="preserve"> UND  </v>
          </cell>
          <cell r="D2074">
            <v>494060</v>
          </cell>
        </row>
        <row r="2075">
          <cell r="A2075" t="str">
            <v>172550</v>
          </cell>
          <cell r="B2075" t="str">
            <v xml:space="preserve"> INSTALACION TUBO GALV. 1 1/2"x3 MT  </v>
          </cell>
          <cell r="C2075" t="str">
            <v xml:space="preserve"> UND  </v>
          </cell>
          <cell r="D2075">
            <v>4780</v>
          </cell>
        </row>
        <row r="2076">
          <cell r="A2076" t="str">
            <v>172551</v>
          </cell>
          <cell r="B2076" t="str">
            <v xml:space="preserve"> INSTALACION TUBO GALV. 1"  x3 MT</v>
          </cell>
          <cell r="C2076" t="str">
            <v xml:space="preserve"> UND  </v>
          </cell>
          <cell r="D2076">
            <v>1680</v>
          </cell>
        </row>
        <row r="2077">
          <cell r="A2077" t="str">
            <v>172552</v>
          </cell>
          <cell r="B2077" t="str">
            <v xml:space="preserve"> INSTALACION TUBO GALV. 1,1/4"x3 MT  </v>
          </cell>
          <cell r="C2077" t="str">
            <v xml:space="preserve"> UND  </v>
          </cell>
          <cell r="D2077">
            <v>4780</v>
          </cell>
        </row>
        <row r="2078">
          <cell r="A2078" t="str">
            <v>172553</v>
          </cell>
          <cell r="B2078" t="str">
            <v xml:space="preserve"> INSTALACION TUBO GALV. ,1/2"X3 MT  </v>
          </cell>
          <cell r="C2078" t="str">
            <v xml:space="preserve"> UND  </v>
          </cell>
          <cell r="D2078">
            <v>1680</v>
          </cell>
        </row>
        <row r="2079">
          <cell r="A2079" t="str">
            <v>172554</v>
          </cell>
          <cell r="B2079" t="str">
            <v xml:space="preserve"> INSTALACION TUBO GALV. 2"  x3 MT</v>
          </cell>
          <cell r="C2079" t="str">
            <v xml:space="preserve"> UND  </v>
          </cell>
          <cell r="D2079">
            <v>4780</v>
          </cell>
        </row>
        <row r="2080">
          <cell r="A2080" t="str">
            <v>172555</v>
          </cell>
          <cell r="B2080" t="str">
            <v xml:space="preserve"> INSTALACION TUBO GALV. 3"  x3 MT</v>
          </cell>
          <cell r="C2080" t="str">
            <v xml:space="preserve"> UND  </v>
          </cell>
          <cell r="D2080">
            <v>7880</v>
          </cell>
        </row>
        <row r="2081">
          <cell r="A2081" t="str">
            <v>172556</v>
          </cell>
          <cell r="B2081" t="str">
            <v xml:space="preserve"> INSTALACION TUBO GALV. ,3/4"x3 MT  </v>
          </cell>
          <cell r="C2081" t="str">
            <v xml:space="preserve"> UND  </v>
          </cell>
          <cell r="D2081">
            <v>1680</v>
          </cell>
        </row>
        <row r="2082">
          <cell r="A2082" t="str">
            <v>172557</v>
          </cell>
          <cell r="B2082" t="str">
            <v xml:space="preserve"> INSTALACION TUBO GALV. 4"  x3 MT</v>
          </cell>
          <cell r="C2082" t="str">
            <v xml:space="preserve"> UND  </v>
          </cell>
          <cell r="D2082">
            <v>15640</v>
          </cell>
        </row>
        <row r="2083">
          <cell r="A2083" t="str">
            <v>172559</v>
          </cell>
          <cell r="B2083" t="str">
            <v xml:space="preserve"> INSTALACION TUBO PVC  1,1/2"</v>
          </cell>
          <cell r="C2083" t="str">
            <v xml:space="preserve"> ML  </v>
          </cell>
          <cell r="D2083">
            <v>3230</v>
          </cell>
        </row>
        <row r="2084">
          <cell r="A2084" t="str">
            <v>172561</v>
          </cell>
          <cell r="B2084" t="str">
            <v xml:space="preserve"> INSTALACION TUBO PVC  1,1/4"</v>
          </cell>
          <cell r="C2084" t="str">
            <v xml:space="preserve"> ML  </v>
          </cell>
          <cell r="D2084">
            <v>3230</v>
          </cell>
        </row>
        <row r="2085">
          <cell r="A2085" t="str">
            <v>172562</v>
          </cell>
          <cell r="B2085" t="str">
            <v xml:space="preserve"> INSTALACION TUBO PVC  1"</v>
          </cell>
          <cell r="C2085" t="str">
            <v xml:space="preserve"> ML  </v>
          </cell>
          <cell r="D2085">
            <v>1680</v>
          </cell>
        </row>
        <row r="2086">
          <cell r="A2086" t="str">
            <v>172564</v>
          </cell>
          <cell r="B2086" t="str">
            <v xml:space="preserve"> INSTALACION TUBO PVC 1/2"  </v>
          </cell>
          <cell r="C2086" t="str">
            <v xml:space="preserve"> ML  </v>
          </cell>
          <cell r="D2086">
            <v>1680</v>
          </cell>
        </row>
        <row r="2087">
          <cell r="A2087" t="str">
            <v>172566</v>
          </cell>
          <cell r="B2087" t="str">
            <v xml:space="preserve"> INSTALACION TUBO PVC  2"</v>
          </cell>
          <cell r="C2087" t="str">
            <v xml:space="preserve"> ML  </v>
          </cell>
          <cell r="D2087">
            <v>3230</v>
          </cell>
        </row>
        <row r="2088">
          <cell r="A2088" t="str">
            <v>172568</v>
          </cell>
          <cell r="B2088" t="str">
            <v xml:space="preserve"> INSTALACION TUBO PVC  3"</v>
          </cell>
          <cell r="C2088" t="str">
            <v xml:space="preserve"> ML  </v>
          </cell>
          <cell r="D2088">
            <v>3230</v>
          </cell>
        </row>
        <row r="2089">
          <cell r="A2089" t="str">
            <v>172570</v>
          </cell>
          <cell r="B2089" t="str">
            <v xml:space="preserve"> INSTALACION TUBO PVC  3/4"</v>
          </cell>
          <cell r="C2089" t="str">
            <v xml:space="preserve"> ML  </v>
          </cell>
          <cell r="D2089">
            <v>1680</v>
          </cell>
        </row>
        <row r="2090">
          <cell r="A2090" t="str">
            <v>172572</v>
          </cell>
          <cell r="B2090" t="str">
            <v xml:space="preserve"> INSTALACION TUBO PVC  4"</v>
          </cell>
          <cell r="C2090" t="str">
            <v xml:space="preserve"> ML  </v>
          </cell>
          <cell r="D2090">
            <v>3230</v>
          </cell>
        </row>
        <row r="2091">
          <cell r="A2091" t="str">
            <v>18</v>
          </cell>
          <cell r="B2091" t="str">
            <v xml:space="preserve"> CUBIERTA  </v>
          </cell>
          <cell r="C2091">
            <v>0</v>
          </cell>
        </row>
        <row r="2092">
          <cell r="A2092" t="str">
            <v>1801</v>
          </cell>
          <cell r="B2092" t="str">
            <v xml:space="preserve"> ESTRUCTURA METALICA  </v>
          </cell>
          <cell r="C2092" t="str">
            <v xml:space="preserve"> </v>
          </cell>
          <cell r="D2092" t="str">
            <v xml:space="preserve"> </v>
          </cell>
        </row>
        <row r="2093">
          <cell r="A2093" t="str">
            <v>180101</v>
          </cell>
          <cell r="B2093" t="str">
            <v>ESTRUCTURA METALICA</v>
          </cell>
          <cell r="C2093" t="str">
            <v xml:space="preserve"> KLS  </v>
          </cell>
          <cell r="D2093">
            <v>3980</v>
          </cell>
        </row>
        <row r="2094">
          <cell r="A2094" t="str">
            <v>180130</v>
          </cell>
          <cell r="B2094" t="str">
            <v xml:space="preserve"> CORREA MET. TRIANGULAR L=3.00-4.00 MTS  </v>
          </cell>
          <cell r="C2094" t="str">
            <v xml:space="preserve"> ML  </v>
          </cell>
          <cell r="D2094">
            <v>14390</v>
          </cell>
        </row>
        <row r="2095">
          <cell r="A2095" t="str">
            <v>180131</v>
          </cell>
          <cell r="B2095" t="str">
            <v xml:space="preserve"> CORREA MET. TRIANGULAR L=3.50-4.00 MTS  </v>
          </cell>
          <cell r="C2095" t="str">
            <v xml:space="preserve"> ML  </v>
          </cell>
          <cell r="D2095">
            <v>14960</v>
          </cell>
        </row>
        <row r="2096">
          <cell r="A2096" t="str">
            <v>180132</v>
          </cell>
          <cell r="B2096" t="str">
            <v xml:space="preserve"> CORREA MET. TRIANGULAR L=4.10-5.00 MTS  </v>
          </cell>
          <cell r="C2096" t="str">
            <v xml:space="preserve"> ML  </v>
          </cell>
          <cell r="D2096">
            <v>23150</v>
          </cell>
        </row>
        <row r="2097">
          <cell r="A2097" t="str">
            <v>180133</v>
          </cell>
          <cell r="B2097" t="str">
            <v xml:space="preserve"> CORREA MET. TRIANGULAR L=5.10-5.60 MTS  </v>
          </cell>
          <cell r="C2097" t="str">
            <v xml:space="preserve"> ML  </v>
          </cell>
          <cell r="D2097">
            <v>23950</v>
          </cell>
        </row>
        <row r="2098">
          <cell r="A2098" t="str">
            <v>180141</v>
          </cell>
          <cell r="B2098" t="str">
            <v>TENSOR ESTR.VARILLA DIAMETRO 3/8"</v>
          </cell>
          <cell r="C2098" t="str">
            <v xml:space="preserve"> ML  </v>
          </cell>
          <cell r="D2098">
            <v>4410</v>
          </cell>
        </row>
        <row r="2099">
          <cell r="A2099" t="str">
            <v>180143</v>
          </cell>
          <cell r="B2099" t="str">
            <v xml:space="preserve"> CORREA MET. TRIANGULAR L=4.10-5.00 MTS  </v>
          </cell>
          <cell r="C2099" t="str">
            <v xml:space="preserve"> ML  </v>
          </cell>
          <cell r="D2099">
            <v>17350</v>
          </cell>
        </row>
        <row r="2100">
          <cell r="A2100" t="str">
            <v>180144</v>
          </cell>
          <cell r="B2100" t="str">
            <v xml:space="preserve"> CORREA MET. TRIANGULAR L=5.10-6.00 MTS  </v>
          </cell>
          <cell r="C2100" t="str">
            <v xml:space="preserve"> ML  </v>
          </cell>
          <cell r="D2100">
            <v>25150</v>
          </cell>
        </row>
        <row r="2101">
          <cell r="A2101" t="str">
            <v>180145</v>
          </cell>
          <cell r="B2101" t="str">
            <v xml:space="preserve"> CORREA MET. TRIANGULAR L=5.60-6.80 MTS  </v>
          </cell>
          <cell r="C2101" t="str">
            <v xml:space="preserve"> ML  </v>
          </cell>
          <cell r="D2101">
            <v>25150</v>
          </cell>
        </row>
        <row r="2102">
          <cell r="A2102" t="str">
            <v>180148</v>
          </cell>
          <cell r="B2102" t="str">
            <v>CORREA MET. TRIANGULAR L=7.10-7.50 MTS</v>
          </cell>
          <cell r="C2102" t="str">
            <v xml:space="preserve"> ML  </v>
          </cell>
          <cell r="D2102">
            <v>34020</v>
          </cell>
        </row>
        <row r="2103">
          <cell r="A2103" t="str">
            <v>180149</v>
          </cell>
          <cell r="B2103" t="str">
            <v xml:space="preserve"> CORREA MET. TRIANGULAR L=6.10-7.00 MTS  </v>
          </cell>
          <cell r="C2103" t="str">
            <v xml:space="preserve"> ML  </v>
          </cell>
          <cell r="D2103">
            <v>33090</v>
          </cell>
        </row>
        <row r="2104">
          <cell r="A2104" t="str">
            <v>180150</v>
          </cell>
          <cell r="B2104" t="str">
            <v xml:space="preserve"> CORREA MET. TRIANGULAR L=6.90-7.50 MTS  </v>
          </cell>
          <cell r="C2104" t="str">
            <v xml:space="preserve"> ML  </v>
          </cell>
          <cell r="D2104">
            <v>25640</v>
          </cell>
        </row>
        <row r="2105">
          <cell r="A2105" t="str">
            <v>180155</v>
          </cell>
          <cell r="B2105" t="str">
            <v>PLATINA LAMINA HR 35-40X35-40 CAL.1/4</v>
          </cell>
          <cell r="C2105" t="str">
            <v xml:space="preserve"> UND  </v>
          </cell>
          <cell r="D2105">
            <v>26240</v>
          </cell>
        </row>
        <row r="2106">
          <cell r="A2106" t="str">
            <v>180156</v>
          </cell>
          <cell r="B2106" t="str">
            <v>VARILLA ROSCA.GALV.5/8" L=30-33CM+TUERCA</v>
          </cell>
          <cell r="C2106" t="str">
            <v xml:space="preserve"> UND  </v>
          </cell>
          <cell r="D2106">
            <v>10070</v>
          </cell>
        </row>
        <row r="2107">
          <cell r="A2107" t="str">
            <v>180157</v>
          </cell>
          <cell r="B2107" t="str">
            <v>PLATINA LAMINA HR 05-10X05-10 CAL.1/ 8</v>
          </cell>
          <cell r="C2107" t="str">
            <v xml:space="preserve"> UND  </v>
          </cell>
          <cell r="D2107">
            <v>9450</v>
          </cell>
        </row>
        <row r="2108">
          <cell r="A2108" t="str">
            <v>180158</v>
          </cell>
          <cell r="B2108" t="str">
            <v>PLATINA LAMINA HR 25-30X25-30 CAL.3/16"</v>
          </cell>
          <cell r="C2108" t="str">
            <v xml:space="preserve"> UND  </v>
          </cell>
          <cell r="D2108">
            <v>16770</v>
          </cell>
        </row>
        <row r="2109">
          <cell r="A2109" t="str">
            <v>1802</v>
          </cell>
          <cell r="B2109" t="str">
            <v>ESTRUCT.ENTRAMADO MADERA-METAL</v>
          </cell>
          <cell r="C2109">
            <v>0</v>
          </cell>
        </row>
        <row r="2110">
          <cell r="A2110" t="str">
            <v>180202</v>
          </cell>
          <cell r="B2110" t="str">
            <v>ENTRAMADO TEJA ASBESTO</v>
          </cell>
          <cell r="C2110" t="str">
            <v xml:space="preserve"> M2  </v>
          </cell>
          <cell r="D2110">
            <v>21520</v>
          </cell>
        </row>
        <row r="2111">
          <cell r="A2111" t="str">
            <v>180203</v>
          </cell>
          <cell r="B2111" t="str">
            <v>ENTRAMADO TEJA BARRO</v>
          </cell>
          <cell r="C2111" t="str">
            <v xml:space="preserve"> M2  </v>
          </cell>
          <cell r="D2111">
            <v>26270</v>
          </cell>
        </row>
        <row r="2112">
          <cell r="A2112" t="str">
            <v>180204</v>
          </cell>
          <cell r="B2112" t="str">
            <v>ENTRAMADO CANABRAVA TEJA DE BARRO</v>
          </cell>
          <cell r="C2112" t="str">
            <v xml:space="preserve"> M2  </v>
          </cell>
          <cell r="D2112">
            <v>7650</v>
          </cell>
        </row>
        <row r="2113">
          <cell r="A2113" t="str">
            <v>180205</v>
          </cell>
          <cell r="B2113" t="str">
            <v>ENTRAMADO LISTON MADERA CIELO FALSO</v>
          </cell>
          <cell r="C2113" t="str">
            <v xml:space="preserve"> M2  </v>
          </cell>
          <cell r="D2113">
            <v>13630</v>
          </cell>
        </row>
        <row r="2114">
          <cell r="A2114" t="str">
            <v>180207</v>
          </cell>
          <cell r="B2114" t="str">
            <v>ENTRAMADO BASE CIELO ESTERILLA-MADERA</v>
          </cell>
          <cell r="C2114" t="str">
            <v xml:space="preserve"> M2  </v>
          </cell>
          <cell r="D2114">
            <v>20290</v>
          </cell>
        </row>
        <row r="2115">
          <cell r="A2115" t="str">
            <v>180208</v>
          </cell>
          <cell r="B2115" t="str">
            <v>ESTRUCTURA MADERA CUBIERTA CHANUL 3"X6"</v>
          </cell>
          <cell r="C2115" t="str">
            <v xml:space="preserve"> M2  </v>
          </cell>
          <cell r="D2115">
            <v>36770</v>
          </cell>
        </row>
        <row r="2116">
          <cell r="A2116" t="str">
            <v>180209</v>
          </cell>
          <cell r="B2116" t="str">
            <v>ENTRAMADO TEJA ZINC</v>
          </cell>
          <cell r="C2116" t="str">
            <v xml:space="preserve"> M2  </v>
          </cell>
          <cell r="D2116">
            <v>23880</v>
          </cell>
        </row>
        <row r="2117">
          <cell r="A2117" t="str">
            <v>180210</v>
          </cell>
          <cell r="B2117" t="str">
            <v>ESTRUC. MADERA CUBIERTA CHANUL 3X6 ESP.</v>
          </cell>
          <cell r="C2117" t="str">
            <v xml:space="preserve"> M2  </v>
          </cell>
          <cell r="D2117">
            <v>103200</v>
          </cell>
        </row>
        <row r="2118">
          <cell r="A2118" t="str">
            <v>180211</v>
          </cell>
          <cell r="B2118" t="str">
            <v>ENTRAMADO METAL CF.PER.CHR 4X2-TUB.1.1/2</v>
          </cell>
          <cell r="C2118" t="str">
            <v xml:space="preserve"> M2  </v>
          </cell>
          <cell r="D2118">
            <v>26130</v>
          </cell>
        </row>
        <row r="2119">
          <cell r="A2119" t="str">
            <v>1803</v>
          </cell>
          <cell r="B2119" t="str">
            <v xml:space="preserve"> PROTECCIONES TERMICAS-HUMEDAD  </v>
          </cell>
          <cell r="C2119" t="str">
            <v xml:space="preserve"> </v>
          </cell>
          <cell r="D2119" t="str">
            <v xml:space="preserve"> </v>
          </cell>
        </row>
        <row r="2120">
          <cell r="A2120" t="str">
            <v>180301</v>
          </cell>
          <cell r="B2120" t="str">
            <v xml:space="preserve"> IMPERM.ALQUITRAN LIQUIDO  </v>
          </cell>
          <cell r="C2120" t="str">
            <v xml:space="preserve"> M2  </v>
          </cell>
          <cell r="D2120">
            <v>7550</v>
          </cell>
        </row>
        <row r="2121">
          <cell r="A2121" t="str">
            <v>180303</v>
          </cell>
          <cell r="B2121" t="str">
            <v xml:space="preserve"> IMPERM.CANAL-LOSA EDIL 3M.  </v>
          </cell>
          <cell r="C2121" t="str">
            <v xml:space="preserve"> M2  </v>
          </cell>
          <cell r="D2121">
            <v>20880</v>
          </cell>
        </row>
        <row r="2122">
          <cell r="A2122" t="str">
            <v>180305</v>
          </cell>
          <cell r="B2122" t="str">
            <v xml:space="preserve"> IMPERM.IGASOL CUBIERTA  </v>
          </cell>
          <cell r="C2122" t="str">
            <v xml:space="preserve"> M2  </v>
          </cell>
          <cell r="D2122">
            <v>12070</v>
          </cell>
        </row>
        <row r="2123">
          <cell r="A2123" t="str">
            <v>180307</v>
          </cell>
          <cell r="B2123" t="str">
            <v xml:space="preserve"> IMPERM.MANTO 500XT  3mm</v>
          </cell>
          <cell r="C2123" t="str">
            <v xml:space="preserve"> M2  </v>
          </cell>
          <cell r="D2123">
            <v>17150</v>
          </cell>
        </row>
        <row r="2124">
          <cell r="A2124" t="str">
            <v>180308</v>
          </cell>
          <cell r="B2124" t="str">
            <v xml:space="preserve"> IMPERM.MANTO 800XT.  4mm</v>
          </cell>
          <cell r="C2124" t="str">
            <v xml:space="preserve"> M2  </v>
          </cell>
          <cell r="D2124">
            <v>17690</v>
          </cell>
        </row>
        <row r="2125">
          <cell r="A2125" t="str">
            <v>180309</v>
          </cell>
          <cell r="B2125" t="str">
            <v xml:space="preserve"> IMPERM.MANTO EDIL  3mm</v>
          </cell>
          <cell r="C2125" t="str">
            <v xml:space="preserve"> M2  </v>
          </cell>
          <cell r="D2125">
            <v>20560</v>
          </cell>
        </row>
        <row r="2126">
          <cell r="A2126" t="str">
            <v>180310</v>
          </cell>
          <cell r="B2126" t="str">
            <v xml:space="preserve"> IMPERM.MANTO 500XT-FOIL ALUMINIO  M2</v>
          </cell>
          <cell r="C2126" t="str">
            <v xml:space="preserve"> M2  </v>
          </cell>
          <cell r="D2126">
            <v>24780</v>
          </cell>
        </row>
        <row r="2127">
          <cell r="A2127" t="str">
            <v>180311</v>
          </cell>
          <cell r="B2127" t="str">
            <v xml:space="preserve"> AISLAMIENTO TERMICO FRESCASA  </v>
          </cell>
          <cell r="C2127" t="str">
            <v xml:space="preserve"> M2  </v>
          </cell>
          <cell r="D2127">
            <v>16930</v>
          </cell>
        </row>
        <row r="2128">
          <cell r="A2128" t="str">
            <v>180312</v>
          </cell>
          <cell r="B2128" t="str">
            <v xml:space="preserve"> IMPERM.MANTO TECHOFIELT 3000 E=3MM  M2</v>
          </cell>
          <cell r="C2128" t="str">
            <v xml:space="preserve"> M2  </v>
          </cell>
          <cell r="D2128">
            <v>17070</v>
          </cell>
        </row>
        <row r="2129">
          <cell r="A2129" t="str">
            <v>1804</v>
          </cell>
          <cell r="B2129" t="str">
            <v>CIELOS FALSOS</v>
          </cell>
          <cell r="C2129">
            <v>0</v>
          </cell>
        </row>
        <row r="2130">
          <cell r="A2130" t="str">
            <v>180401</v>
          </cell>
          <cell r="B2130" t="str">
            <v>C.F.ACRILICO 0.61X1.22M</v>
          </cell>
          <cell r="C2130" t="str">
            <v xml:space="preserve"> M2  </v>
          </cell>
          <cell r="D2130">
            <v>88830</v>
          </cell>
        </row>
        <row r="2131">
          <cell r="A2131" t="str">
            <v>180404</v>
          </cell>
          <cell r="B2131" t="str">
            <v>C.F.FIBERPLACK YESO 1/2[A]</v>
          </cell>
          <cell r="C2131" t="str">
            <v xml:space="preserve"> M2  </v>
          </cell>
          <cell r="D2131">
            <v>50280</v>
          </cell>
        </row>
        <row r="2132">
          <cell r="A2132" t="str">
            <v>180405</v>
          </cell>
          <cell r="B2132" t="str">
            <v>C.F.FIBERPLACK YESO 1/2[S]</v>
          </cell>
          <cell r="C2132" t="str">
            <v xml:space="preserve"> M2  </v>
          </cell>
          <cell r="D2132">
            <v>51170</v>
          </cell>
        </row>
        <row r="2133">
          <cell r="A2133" t="str">
            <v>180406</v>
          </cell>
          <cell r="B2133" t="str">
            <v>C.F.FIBERPLACK YESO 3/8[S]</v>
          </cell>
          <cell r="C2133" t="str">
            <v xml:space="preserve"> M2  </v>
          </cell>
          <cell r="D2133">
            <v>54820</v>
          </cell>
        </row>
        <row r="2134">
          <cell r="A2134" t="str">
            <v>180407</v>
          </cell>
          <cell r="B2134" t="str">
            <v>C.F.ICOPOR TEXTURIZADO 1CM - PERLITA</v>
          </cell>
          <cell r="C2134" t="str">
            <v xml:space="preserve"> M2  </v>
          </cell>
          <cell r="D2134">
            <v>23410</v>
          </cell>
        </row>
        <row r="2135">
          <cell r="A2135" t="str">
            <v>180408</v>
          </cell>
          <cell r="B2135" t="str">
            <v>C.F.LAMINA ALUMINIO-POLIURETANO</v>
          </cell>
          <cell r="C2135" t="str">
            <v xml:space="preserve"> M2  </v>
          </cell>
          <cell r="D2135">
            <v>53210</v>
          </cell>
        </row>
        <row r="2136">
          <cell r="A2136" t="str">
            <v>180409</v>
          </cell>
          <cell r="B2136" t="str">
            <v>C.F.LAMINA GALVANIZADA-POLIURETANO</v>
          </cell>
          <cell r="C2136" t="str">
            <v xml:space="preserve"> M2  </v>
          </cell>
          <cell r="D2136">
            <v>51620</v>
          </cell>
        </row>
        <row r="2137">
          <cell r="A2137" t="str">
            <v>180410</v>
          </cell>
          <cell r="B2137" t="str">
            <v>C.F.LAMINA SUPERBOARD COLOMBIT [5MM]</v>
          </cell>
          <cell r="C2137" t="str">
            <v xml:space="preserve"> M2  </v>
          </cell>
          <cell r="D2137">
            <v>44030</v>
          </cell>
        </row>
        <row r="2138">
          <cell r="A2138" t="str">
            <v>180411</v>
          </cell>
          <cell r="B2138" t="str">
            <v>C.F.MADERA LISTON MACH.CEDRO CAQUETA</v>
          </cell>
          <cell r="C2138" t="str">
            <v xml:space="preserve"> M2  </v>
          </cell>
          <cell r="D2138">
            <v>52910</v>
          </cell>
        </row>
        <row r="2139">
          <cell r="A2139" t="str">
            <v>180412</v>
          </cell>
          <cell r="B2139" t="str">
            <v>C.F.MADERA LISTON MACH.PINO CIPREX-MADER</v>
          </cell>
          <cell r="C2139" t="str">
            <v xml:space="preserve"> M2  </v>
          </cell>
          <cell r="D2139">
            <v>31300</v>
          </cell>
        </row>
        <row r="2140">
          <cell r="A2140" t="str">
            <v>180413</v>
          </cell>
          <cell r="B2140" t="str">
            <v>C.F.MADERA LISTON MACH.PINO PATULA</v>
          </cell>
          <cell r="C2140" t="str">
            <v xml:space="preserve"> M2  </v>
          </cell>
          <cell r="D2140">
            <v>32050</v>
          </cell>
        </row>
        <row r="2141">
          <cell r="A2141" t="str">
            <v>180414</v>
          </cell>
          <cell r="B2141" t="str">
            <v>C.F.MALLA-ESTRUCIELO</v>
          </cell>
          <cell r="C2141" t="str">
            <v xml:space="preserve"> M2  </v>
          </cell>
          <cell r="D2141">
            <v>10650</v>
          </cell>
        </row>
        <row r="2142">
          <cell r="A2142" t="str">
            <v>180415</v>
          </cell>
          <cell r="B2142" t="str">
            <v>C.F.MALLA-VENADA-MADERA</v>
          </cell>
          <cell r="C2142" t="str">
            <v xml:space="preserve"> M2  </v>
          </cell>
          <cell r="D2142">
            <v>28630</v>
          </cell>
        </row>
        <row r="2143">
          <cell r="A2143" t="str">
            <v>180416</v>
          </cell>
          <cell r="B2143" t="str">
            <v>C.F.[FM] CELOTE SH 397</v>
          </cell>
          <cell r="C2143" t="str">
            <v xml:space="preserve"> M2  </v>
          </cell>
          <cell r="D2143">
            <v>42090</v>
          </cell>
        </row>
        <row r="2144">
          <cell r="A2144" t="str">
            <v>180417</v>
          </cell>
          <cell r="B2144" t="str">
            <v>C.F.[FM] STONE HURST 60X60</v>
          </cell>
          <cell r="C2144" t="str">
            <v xml:space="preserve"> M2  </v>
          </cell>
          <cell r="D2144">
            <v>35710</v>
          </cell>
        </row>
        <row r="2145">
          <cell r="A2145" t="str">
            <v>180418</v>
          </cell>
          <cell r="B2145" t="str">
            <v>C.F.[FV] DURACUSTIC 5/8 [LAMINA]</v>
          </cell>
          <cell r="C2145" t="str">
            <v xml:space="preserve"> M2  </v>
          </cell>
          <cell r="D2145">
            <v>24250</v>
          </cell>
        </row>
        <row r="2146">
          <cell r="A2146" t="str">
            <v>180419</v>
          </cell>
          <cell r="B2146" t="str">
            <v>C.F.[FV] DURACUSTIC 5/8"</v>
          </cell>
          <cell r="C2146" t="str">
            <v xml:space="preserve"> M2  </v>
          </cell>
          <cell r="D2146">
            <v>43900</v>
          </cell>
        </row>
        <row r="2147">
          <cell r="A2147" t="str">
            <v>180420</v>
          </cell>
          <cell r="B2147" t="str">
            <v>C.F.[FV] ETHER.SOUND</v>
          </cell>
          <cell r="C2147" t="str">
            <v xml:space="preserve"> M2  </v>
          </cell>
          <cell r="D2147">
            <v>47820</v>
          </cell>
        </row>
        <row r="2148">
          <cell r="A2148" t="str">
            <v>180421</v>
          </cell>
          <cell r="B2148" t="str">
            <v>C.F.[FV] SONOCOR</v>
          </cell>
          <cell r="C2148" t="str">
            <v xml:space="preserve"> M2  </v>
          </cell>
          <cell r="D2148">
            <v>36360</v>
          </cell>
        </row>
        <row r="2149">
          <cell r="A2149" t="str">
            <v>180425</v>
          </cell>
          <cell r="B2149" t="str">
            <v>C.F.[MT] VISUALCELL 5X 5CM</v>
          </cell>
          <cell r="C2149" t="str">
            <v xml:space="preserve"> M2  </v>
          </cell>
          <cell r="D2149">
            <v>199120</v>
          </cell>
        </row>
        <row r="2150">
          <cell r="A2150" t="str">
            <v>180426</v>
          </cell>
          <cell r="B2150" t="str">
            <v>C.F.[MT] VISUALCELL 10X10CM</v>
          </cell>
          <cell r="C2150" t="str">
            <v xml:space="preserve"> M2  </v>
          </cell>
          <cell r="D2150">
            <v>115180</v>
          </cell>
        </row>
        <row r="2151">
          <cell r="A2151" t="str">
            <v>180427</v>
          </cell>
          <cell r="B2151" t="str">
            <v>C.F.[MT] VISUALCELL 15X15CM</v>
          </cell>
          <cell r="C2151" t="str">
            <v xml:space="preserve"> M2  </v>
          </cell>
          <cell r="D2151">
            <v>73120</v>
          </cell>
        </row>
        <row r="2152">
          <cell r="A2152" t="str">
            <v>180428</v>
          </cell>
          <cell r="B2152" t="str">
            <v>C.F.[MT] VISUALCELL 20X20CM</v>
          </cell>
          <cell r="C2152" t="str">
            <v xml:space="preserve"> M2  </v>
          </cell>
          <cell r="D2152">
            <v>63020</v>
          </cell>
        </row>
        <row r="2153">
          <cell r="A2153" t="str">
            <v>180431</v>
          </cell>
          <cell r="B2153" t="str">
            <v>C.F.ICOPOR TEXTURIZADO 1CM [LAMINA]</v>
          </cell>
          <cell r="C2153" t="str">
            <v xml:space="preserve"> UND  </v>
          </cell>
          <cell r="D2153">
            <v>4500</v>
          </cell>
        </row>
        <row r="2154">
          <cell r="A2154" t="str">
            <v>180432</v>
          </cell>
          <cell r="B2154" t="str">
            <v>C.F.ESQUELETO ALUMINIO ,7/8"</v>
          </cell>
          <cell r="C2154" t="str">
            <v xml:space="preserve"> M2  </v>
          </cell>
          <cell r="D2154">
            <v>14200</v>
          </cell>
        </row>
        <row r="2155">
          <cell r="A2155" t="str">
            <v>180433</v>
          </cell>
          <cell r="B2155" t="str">
            <v>C.F.MADERA MACHIMBRE PINO CIPREX-S/METAL</v>
          </cell>
          <cell r="C2155" t="str">
            <v xml:space="preserve"> M2  </v>
          </cell>
          <cell r="D2155">
            <v>12600</v>
          </cell>
        </row>
        <row r="2156">
          <cell r="A2156" t="str">
            <v>180434</v>
          </cell>
          <cell r="B2156" t="str">
            <v>C.F.ICOPOR TEXTURIZADO 1CM - PVC</v>
          </cell>
          <cell r="C2156" t="str">
            <v xml:space="preserve"> M2  </v>
          </cell>
          <cell r="D2156">
            <v>25590</v>
          </cell>
        </row>
        <row r="2157">
          <cell r="A2157" t="str">
            <v>180435</v>
          </cell>
          <cell r="B2157" t="str">
            <v>C.F.LAMINA SUPERBOARD COLOMBIT [4MM]</v>
          </cell>
          <cell r="C2157" t="str">
            <v xml:space="preserve"> M2  </v>
          </cell>
          <cell r="D2157">
            <v>34070</v>
          </cell>
        </row>
        <row r="2158">
          <cell r="A2158" t="str">
            <v>180436</v>
          </cell>
          <cell r="B2158" t="str">
            <v>C.F.LAMINA SUPERBOARD CARTERA-TEJA 4MM</v>
          </cell>
          <cell r="C2158" t="str">
            <v xml:space="preserve"> ML  </v>
          </cell>
          <cell r="D2158">
            <v>30060</v>
          </cell>
        </row>
        <row r="2159">
          <cell r="A2159" t="str">
            <v>1805</v>
          </cell>
          <cell r="B2159" t="str">
            <v>CIELOS RASOS</v>
          </cell>
          <cell r="C2159">
            <v>0</v>
          </cell>
        </row>
        <row r="2160">
          <cell r="A2160" t="str">
            <v>180501</v>
          </cell>
          <cell r="B2160" t="str">
            <v>CANECILLO HIERRO-ANGULO</v>
          </cell>
          <cell r="C2160" t="str">
            <v xml:space="preserve"> ML  </v>
          </cell>
          <cell r="D2160">
            <v>33960</v>
          </cell>
        </row>
        <row r="2161">
          <cell r="A2161" t="str">
            <v>180502</v>
          </cell>
          <cell r="B2161" t="str">
            <v>CANECILLO HIERRO-MALLA VENADA</v>
          </cell>
          <cell r="C2161" t="str">
            <v xml:space="preserve"> ML  </v>
          </cell>
          <cell r="D2161">
            <v>20290</v>
          </cell>
        </row>
        <row r="2162">
          <cell r="A2162" t="str">
            <v>180503</v>
          </cell>
          <cell r="B2162" t="str">
            <v>CANECILLO HIERRO-MALLA VENADA</v>
          </cell>
          <cell r="C2162" t="str">
            <v xml:space="preserve"> M2  </v>
          </cell>
          <cell r="D2162">
            <v>17970</v>
          </cell>
        </row>
        <row r="2163">
          <cell r="A2163" t="str">
            <v>180504</v>
          </cell>
          <cell r="B2163" t="str">
            <v>CANECILLO LAMINA PLYCEM</v>
          </cell>
          <cell r="C2163" t="str">
            <v xml:space="preserve"> M2  </v>
          </cell>
          <cell r="D2163">
            <v>27480</v>
          </cell>
        </row>
        <row r="2164">
          <cell r="A2164" t="str">
            <v>180505</v>
          </cell>
          <cell r="B2164" t="str">
            <v>CANECILLO MADERA-MALLA VENADA</v>
          </cell>
          <cell r="C2164" t="str">
            <v xml:space="preserve"> ML  </v>
          </cell>
          <cell r="D2164">
            <v>19690</v>
          </cell>
        </row>
        <row r="2165">
          <cell r="A2165" t="str">
            <v>180507</v>
          </cell>
          <cell r="B2165" t="str">
            <v>CARGUE CIELO EN BARDO Y CISCO</v>
          </cell>
          <cell r="C2165" t="str">
            <v xml:space="preserve"> M2  </v>
          </cell>
          <cell r="D2165">
            <v>5790</v>
          </cell>
        </row>
        <row r="2166">
          <cell r="A2166" t="str">
            <v>180508</v>
          </cell>
          <cell r="B2166" t="str">
            <v>PANETE CIELO: BARRO - BONIGA - SISGO.</v>
          </cell>
          <cell r="C2166" t="str">
            <v xml:space="preserve"> M2  </v>
          </cell>
          <cell r="D2166">
            <v>13190</v>
          </cell>
        </row>
        <row r="2167">
          <cell r="A2167" t="str">
            <v>180509</v>
          </cell>
          <cell r="B2167" t="str">
            <v>C.F.CANA BRAVA Y BAHAREQUE</v>
          </cell>
          <cell r="C2167" t="str">
            <v xml:space="preserve"> M2  </v>
          </cell>
          <cell r="D2167">
            <v>23390</v>
          </cell>
        </row>
        <row r="2168">
          <cell r="A2168" t="str">
            <v>1806</v>
          </cell>
          <cell r="B2168" t="str">
            <v>TEJA ASBESTO CEMENTO</v>
          </cell>
          <cell r="C2168">
            <v>0</v>
          </cell>
        </row>
        <row r="2169">
          <cell r="A2169" t="str">
            <v>180601</v>
          </cell>
          <cell r="B2169" t="str">
            <v>CABALLETE TEJA ASBESTO CEMENTO ARTICULAD</v>
          </cell>
          <cell r="C2169" t="str">
            <v xml:space="preserve"> ML  </v>
          </cell>
          <cell r="D2169">
            <v>28780</v>
          </cell>
        </row>
        <row r="2170">
          <cell r="A2170" t="str">
            <v>180602</v>
          </cell>
          <cell r="B2170" t="str">
            <v>CABALLETE TEJA ASBESTO CEMENTO VENTILAC.</v>
          </cell>
          <cell r="C2170" t="str">
            <v xml:space="preserve"> ML  </v>
          </cell>
          <cell r="D2170">
            <v>28110</v>
          </cell>
        </row>
        <row r="2171">
          <cell r="A2171" t="str">
            <v>180603</v>
          </cell>
          <cell r="B2171" t="str">
            <v>CANALETA 43 DE 3.50M.</v>
          </cell>
          <cell r="C2171" t="str">
            <v xml:space="preserve"> M2  </v>
          </cell>
          <cell r="D2171">
            <v>63220</v>
          </cell>
        </row>
        <row r="2172">
          <cell r="A2172" t="str">
            <v>180604</v>
          </cell>
          <cell r="B2172" t="str">
            <v>CANALETA 43 DE 4.00M.</v>
          </cell>
          <cell r="C2172" t="str">
            <v xml:space="preserve"> M2  </v>
          </cell>
          <cell r="D2172">
            <v>61400</v>
          </cell>
        </row>
        <row r="2173">
          <cell r="A2173" t="str">
            <v>180605</v>
          </cell>
          <cell r="B2173" t="str">
            <v>CANALETA 43 DE 4.50M.</v>
          </cell>
          <cell r="C2173" t="str">
            <v xml:space="preserve"> M2  </v>
          </cell>
          <cell r="D2173">
            <v>59230</v>
          </cell>
        </row>
        <row r="2174">
          <cell r="A2174" t="str">
            <v>180606</v>
          </cell>
          <cell r="B2174" t="str">
            <v>CANALETA 43 DE 5.00M.</v>
          </cell>
          <cell r="C2174" t="str">
            <v xml:space="preserve"> M2  </v>
          </cell>
          <cell r="D2174">
            <v>58010</v>
          </cell>
        </row>
        <row r="2175">
          <cell r="A2175" t="str">
            <v>180607</v>
          </cell>
          <cell r="B2175" t="str">
            <v>CANALETA 43 DE 5.50M.</v>
          </cell>
          <cell r="C2175" t="str">
            <v xml:space="preserve"> M2  </v>
          </cell>
          <cell r="D2175">
            <v>57150</v>
          </cell>
        </row>
        <row r="2176">
          <cell r="A2176" t="str">
            <v>180608</v>
          </cell>
          <cell r="B2176" t="str">
            <v>CANALETA 43 DE 6.00M.</v>
          </cell>
          <cell r="C2176" t="str">
            <v xml:space="preserve"> M2  </v>
          </cell>
          <cell r="D2176">
            <v>49340</v>
          </cell>
        </row>
        <row r="2177">
          <cell r="A2177" t="str">
            <v>180609</v>
          </cell>
          <cell r="B2177" t="str">
            <v>CANALETA 90 DE 3.75M</v>
          </cell>
          <cell r="C2177" t="str">
            <v xml:space="preserve"> M2  </v>
          </cell>
          <cell r="D2177">
            <v>37870</v>
          </cell>
        </row>
        <row r="2178">
          <cell r="A2178" t="str">
            <v>180610</v>
          </cell>
          <cell r="B2178" t="str">
            <v>CANALETA 90 DE 4.50M</v>
          </cell>
          <cell r="C2178" t="str">
            <v xml:space="preserve"> M2  </v>
          </cell>
          <cell r="D2178">
            <v>42460</v>
          </cell>
        </row>
        <row r="2179">
          <cell r="A2179" t="str">
            <v>180611</v>
          </cell>
          <cell r="B2179" t="str">
            <v>CANALETA 90 DE 5.25M</v>
          </cell>
          <cell r="C2179" t="str">
            <v xml:space="preserve"> M2  </v>
          </cell>
          <cell r="D2179">
            <v>40890</v>
          </cell>
        </row>
        <row r="2180">
          <cell r="A2180" t="str">
            <v>180612</v>
          </cell>
          <cell r="B2180" t="str">
            <v>CANALETA 90 DE 6.00M.</v>
          </cell>
          <cell r="C2180" t="str">
            <v xml:space="preserve"> M2  </v>
          </cell>
          <cell r="D2180">
            <v>45350</v>
          </cell>
        </row>
        <row r="2181">
          <cell r="A2181" t="str">
            <v>180613</v>
          </cell>
          <cell r="B2181" t="str">
            <v>CANALETA 90 DE 7.50M.</v>
          </cell>
          <cell r="C2181" t="str">
            <v xml:space="preserve"> M2  </v>
          </cell>
          <cell r="D2181">
            <v>45050</v>
          </cell>
        </row>
        <row r="2182">
          <cell r="A2182" t="str">
            <v>180614</v>
          </cell>
          <cell r="B2182" t="str">
            <v>CANALETA 90 DE 9.00M.</v>
          </cell>
          <cell r="C2182" t="str">
            <v xml:space="preserve"> M2  </v>
          </cell>
          <cell r="D2182">
            <v>44050</v>
          </cell>
        </row>
        <row r="2183">
          <cell r="A2183" t="str">
            <v>180615</v>
          </cell>
          <cell r="B2183" t="str">
            <v>LIMAHOYA TEJA ASBESTO CEMENTO</v>
          </cell>
          <cell r="C2183" t="str">
            <v xml:space="preserve"> ML  </v>
          </cell>
          <cell r="D2183">
            <v>25250</v>
          </cell>
        </row>
        <row r="2184">
          <cell r="A2184" t="str">
            <v>180616</v>
          </cell>
          <cell r="B2184" t="str">
            <v>LIMATESA TEJA ASBESTO CEMENTO</v>
          </cell>
          <cell r="C2184" t="str">
            <v xml:space="preserve"> ML  </v>
          </cell>
          <cell r="D2184">
            <v>23990</v>
          </cell>
        </row>
        <row r="2185">
          <cell r="A2185" t="str">
            <v>180617</v>
          </cell>
          <cell r="B2185" t="str">
            <v>TEJA AC.TERMINAL CANAL</v>
          </cell>
          <cell r="C2185" t="str">
            <v xml:space="preserve"> UND  </v>
          </cell>
          <cell r="D2185">
            <v>28990</v>
          </cell>
        </row>
        <row r="2186">
          <cell r="A2186" t="str">
            <v>180618</v>
          </cell>
          <cell r="B2186" t="str">
            <v>TEJA AC.TERMINAL SUPERIOR MURO</v>
          </cell>
          <cell r="C2186" t="str">
            <v xml:space="preserve"> UND  </v>
          </cell>
          <cell r="D2186">
            <v>25680</v>
          </cell>
        </row>
        <row r="2187">
          <cell r="A2187" t="str">
            <v>180619</v>
          </cell>
          <cell r="B2187" t="str">
            <v>TEJA ASBESTO CEMENTO</v>
          </cell>
          <cell r="C2187" t="str">
            <v xml:space="preserve"> M2  </v>
          </cell>
          <cell r="D2187">
            <v>26040</v>
          </cell>
        </row>
        <row r="2188">
          <cell r="A2188" t="str">
            <v>180620</v>
          </cell>
          <cell r="B2188" t="str">
            <v>TEJA ASBESTO CEMENTO # 2</v>
          </cell>
          <cell r="C2188" t="str">
            <v xml:space="preserve"> UND  </v>
          </cell>
          <cell r="D2188">
            <v>14280</v>
          </cell>
        </row>
        <row r="2189">
          <cell r="A2189" t="str">
            <v>180621</v>
          </cell>
          <cell r="B2189" t="str">
            <v>TEJA ASBESTO CEMENTO # 3</v>
          </cell>
          <cell r="C2189" t="str">
            <v xml:space="preserve"> UND  </v>
          </cell>
          <cell r="D2189">
            <v>19060</v>
          </cell>
        </row>
        <row r="2190">
          <cell r="A2190" t="str">
            <v>180622</v>
          </cell>
          <cell r="B2190" t="str">
            <v>TEJA ASBESTO CEMENTO # 4</v>
          </cell>
          <cell r="C2190" t="str">
            <v xml:space="preserve"> UND  </v>
          </cell>
          <cell r="D2190">
            <v>27190</v>
          </cell>
        </row>
        <row r="2191">
          <cell r="A2191" t="str">
            <v>180623</v>
          </cell>
          <cell r="B2191" t="str">
            <v>TEJA ASBESTO CEMENTO # 5</v>
          </cell>
          <cell r="C2191" t="str">
            <v xml:space="preserve"> UND  </v>
          </cell>
          <cell r="D2191">
            <v>33410</v>
          </cell>
        </row>
        <row r="2192">
          <cell r="A2192" t="str">
            <v>180624</v>
          </cell>
          <cell r="B2192" t="str">
            <v>TEJA ASBESTO CEMENTO # 6</v>
          </cell>
          <cell r="C2192" t="str">
            <v xml:space="preserve"> UND  </v>
          </cell>
          <cell r="D2192">
            <v>41720</v>
          </cell>
        </row>
        <row r="2193">
          <cell r="A2193" t="str">
            <v>180625</v>
          </cell>
          <cell r="B2193" t="str">
            <v>TEJA ASBESTO CEMENTO # 8</v>
          </cell>
          <cell r="C2193" t="str">
            <v xml:space="preserve"> UND  </v>
          </cell>
          <cell r="D2193">
            <v>51460</v>
          </cell>
        </row>
        <row r="2194">
          <cell r="A2194" t="str">
            <v>180626</v>
          </cell>
          <cell r="B2194" t="str">
            <v>TEJA CLARABOYA ASBESTO CEMENTO # 4</v>
          </cell>
          <cell r="C2194" t="str">
            <v xml:space="preserve"> UND  </v>
          </cell>
          <cell r="D2194">
            <v>40690</v>
          </cell>
        </row>
        <row r="2195">
          <cell r="A2195" t="str">
            <v>180627</v>
          </cell>
          <cell r="B2195" t="str">
            <v>TEJA CLARABOYA ASBESTO CEMENTO # 5</v>
          </cell>
          <cell r="C2195" t="str">
            <v xml:space="preserve"> UND  </v>
          </cell>
          <cell r="D2195">
            <v>51040</v>
          </cell>
        </row>
        <row r="2196">
          <cell r="A2196" t="str">
            <v>180628</v>
          </cell>
          <cell r="B2196" t="str">
            <v>TEJA CLARABOYA ASBESTO CEMENTO # 6</v>
          </cell>
          <cell r="C2196" t="str">
            <v xml:space="preserve"> UND  </v>
          </cell>
          <cell r="D2196">
            <v>61690</v>
          </cell>
        </row>
        <row r="2197">
          <cell r="A2197" t="str">
            <v>180629</v>
          </cell>
          <cell r="B2197" t="str">
            <v>TEJA VENTILACION ASBESTO CEMENTO # 4</v>
          </cell>
          <cell r="C2197" t="str">
            <v xml:space="preserve"> UND  </v>
          </cell>
          <cell r="D2197">
            <v>44850</v>
          </cell>
        </row>
        <row r="2198">
          <cell r="A2198" t="str">
            <v>180630</v>
          </cell>
          <cell r="B2198" t="str">
            <v>TEJA VENTILACION ASBESTO CEMENTO # 6</v>
          </cell>
          <cell r="C2198" t="str">
            <v xml:space="preserve"> UND  </v>
          </cell>
          <cell r="D2198">
            <v>61960</v>
          </cell>
        </row>
        <row r="2199">
          <cell r="A2199" t="str">
            <v>180632</v>
          </cell>
          <cell r="B2199" t="str">
            <v>TEJA ASBESTO CEMENTO ESPANOLA</v>
          </cell>
          <cell r="C2199" t="str">
            <v xml:space="preserve"> M2  </v>
          </cell>
          <cell r="D2199">
            <v>54920</v>
          </cell>
        </row>
        <row r="2200">
          <cell r="A2200" t="str">
            <v>1807</v>
          </cell>
          <cell r="B2200" t="str">
            <v>TEJA GRESS</v>
          </cell>
          <cell r="C2200">
            <v>0</v>
          </cell>
        </row>
        <row r="2201">
          <cell r="A2201" t="str">
            <v>180701</v>
          </cell>
          <cell r="B2201" t="str">
            <v>CABALLETE TEJA BARRO NORMAL</v>
          </cell>
          <cell r="C2201" t="str">
            <v xml:space="preserve"> ML  </v>
          </cell>
          <cell r="D2201">
            <v>7710</v>
          </cell>
        </row>
        <row r="2202">
          <cell r="A2202" t="str">
            <v>180702</v>
          </cell>
          <cell r="B2202" t="str">
            <v>CABALLETE TEJA BARRO PRENSADA</v>
          </cell>
          <cell r="C2202" t="str">
            <v xml:space="preserve"> ML  </v>
          </cell>
          <cell r="D2202">
            <v>10070</v>
          </cell>
        </row>
        <row r="2203">
          <cell r="A2203" t="str">
            <v>180703</v>
          </cell>
          <cell r="B2203" t="str">
            <v>LIMATESA TEJA BARRO NORMAL</v>
          </cell>
          <cell r="C2203" t="str">
            <v xml:space="preserve"> ML  </v>
          </cell>
          <cell r="D2203">
            <v>7840</v>
          </cell>
        </row>
        <row r="2204">
          <cell r="A2204" t="str">
            <v>180704</v>
          </cell>
          <cell r="B2204" t="str">
            <v>LIMATESA TEJA BARRO PRENSADA</v>
          </cell>
          <cell r="C2204" t="str">
            <v xml:space="preserve"> ML  </v>
          </cell>
          <cell r="D2204">
            <v>9700</v>
          </cell>
        </row>
        <row r="2205">
          <cell r="A2205" t="str">
            <v>180706</v>
          </cell>
          <cell r="B2205" t="str">
            <v>TEJA BARRO NORMAL</v>
          </cell>
          <cell r="C2205" t="str">
            <v xml:space="preserve"> M2  </v>
          </cell>
          <cell r="D2205">
            <v>11520</v>
          </cell>
        </row>
        <row r="2206">
          <cell r="A2206" t="str">
            <v>180707</v>
          </cell>
          <cell r="B2206" t="str">
            <v>TEJA BARRO PRENSADA</v>
          </cell>
          <cell r="C2206" t="str">
            <v xml:space="preserve"> M2  </v>
          </cell>
          <cell r="D2206">
            <v>14650</v>
          </cell>
        </row>
        <row r="2207">
          <cell r="A2207" t="str">
            <v>180708</v>
          </cell>
          <cell r="B2207" t="str">
            <v>TEJA BARRO PRENSADA SOBRE ASBESTO CEMENT</v>
          </cell>
          <cell r="C2207" t="str">
            <v xml:space="preserve"> M2  </v>
          </cell>
          <cell r="D2207">
            <v>12050</v>
          </cell>
        </row>
        <row r="2208">
          <cell r="A2208" t="str">
            <v>180709</v>
          </cell>
          <cell r="B2208" t="str">
            <v>TEJA BARRO NORMAL (REPOSICION)</v>
          </cell>
          <cell r="C2208" t="str">
            <v xml:space="preserve"> UND  </v>
          </cell>
          <cell r="D2208">
            <v>250</v>
          </cell>
        </row>
        <row r="2209">
          <cell r="A2209" t="str">
            <v>1808</v>
          </cell>
          <cell r="B2209" t="str">
            <v>TEJA METALICA</v>
          </cell>
          <cell r="C2209">
            <v>0</v>
          </cell>
        </row>
        <row r="2210">
          <cell r="A2210" t="str">
            <v>180801</v>
          </cell>
          <cell r="B2210" t="str">
            <v>CABALLETE TEJA ALUMINIO COLOR</v>
          </cell>
          <cell r="C2210" t="str">
            <v xml:space="preserve"> ML  </v>
          </cell>
          <cell r="D2210">
            <v>25450</v>
          </cell>
        </row>
        <row r="2211">
          <cell r="A2211" t="str">
            <v>180802</v>
          </cell>
          <cell r="B2211" t="str">
            <v>CABALLETE TEJA ALUMINIO NATURAL</v>
          </cell>
          <cell r="C2211" t="str">
            <v xml:space="preserve"> ML  </v>
          </cell>
          <cell r="D2211">
            <v>17510</v>
          </cell>
        </row>
        <row r="2212">
          <cell r="A2212" t="str">
            <v>180803</v>
          </cell>
          <cell r="B2212" t="str">
            <v>CABALLETE TEJA AJOVER</v>
          </cell>
          <cell r="C2212" t="str">
            <v xml:space="preserve"> ML  </v>
          </cell>
          <cell r="D2212">
            <v>41950</v>
          </cell>
        </row>
        <row r="2213">
          <cell r="A2213" t="str">
            <v>180804</v>
          </cell>
          <cell r="B2213" t="str">
            <v>LIMAHOYA TEJA ALUMINIO.5MM</v>
          </cell>
          <cell r="C2213" t="str">
            <v xml:space="preserve"> ML  </v>
          </cell>
          <cell r="D2213">
            <v>27160</v>
          </cell>
        </row>
        <row r="2214">
          <cell r="A2214" t="str">
            <v>180805</v>
          </cell>
          <cell r="B2214" t="str">
            <v>LIMATESA TEJA ALUMINIO.7MM</v>
          </cell>
          <cell r="C2214" t="str">
            <v xml:space="preserve"> ML  </v>
          </cell>
          <cell r="D2214">
            <v>27800</v>
          </cell>
        </row>
        <row r="2215">
          <cell r="A2215" t="str">
            <v>180806</v>
          </cell>
          <cell r="B2215" t="str">
            <v>REMATE SUPERIOR CONTRA MURO TEJA AJOVER</v>
          </cell>
          <cell r="C2215" t="str">
            <v xml:space="preserve"> ML  </v>
          </cell>
          <cell r="D2215">
            <v>40780</v>
          </cell>
        </row>
        <row r="2216">
          <cell r="A2216" t="str">
            <v>180807</v>
          </cell>
          <cell r="B2216" t="str">
            <v>TEJA AJOVER ONDULADA COLOR .27MM</v>
          </cell>
          <cell r="C2216" t="str">
            <v xml:space="preserve"> M2  </v>
          </cell>
          <cell r="D2216">
            <v>31020</v>
          </cell>
        </row>
        <row r="2217">
          <cell r="A2217" t="str">
            <v>180808</v>
          </cell>
          <cell r="B2217" t="str">
            <v>TEJA AJOVER TRAPEZOIDAL COLOR .27MM</v>
          </cell>
          <cell r="C2217" t="str">
            <v xml:space="preserve"> M2  </v>
          </cell>
          <cell r="D2217">
            <v>31020</v>
          </cell>
        </row>
        <row r="2218">
          <cell r="A2218" t="str">
            <v>180809</v>
          </cell>
          <cell r="B2218" t="str">
            <v>TEJA ALUMINIO COLOR [5mm]</v>
          </cell>
          <cell r="C2218" t="str">
            <v xml:space="preserve"> M2  </v>
          </cell>
          <cell r="D2218">
            <v>44450</v>
          </cell>
        </row>
        <row r="2219">
          <cell r="A2219" t="str">
            <v>180810</v>
          </cell>
          <cell r="B2219" t="str">
            <v>TEJA ALUMINIO COLOR [7mm]</v>
          </cell>
          <cell r="C2219" t="str">
            <v xml:space="preserve"> M2  </v>
          </cell>
          <cell r="D2219">
            <v>56560</v>
          </cell>
        </row>
        <row r="2220">
          <cell r="A2220" t="str">
            <v>180811</v>
          </cell>
          <cell r="B2220" t="str">
            <v>TEJA ALUMINIO NATUR. [5mm]</v>
          </cell>
          <cell r="C2220" t="str">
            <v xml:space="preserve"> M2  </v>
          </cell>
          <cell r="D2220">
            <v>32750</v>
          </cell>
        </row>
        <row r="2221">
          <cell r="A2221" t="str">
            <v>180812</v>
          </cell>
          <cell r="B2221" t="str">
            <v>TEJA ALUMINIO TRAPEZOIDAL NATURAL [7MM]</v>
          </cell>
          <cell r="C2221" t="str">
            <v xml:space="preserve"> M2  </v>
          </cell>
          <cell r="D2221">
            <v>46750</v>
          </cell>
        </row>
        <row r="2222">
          <cell r="A2222" t="str">
            <v>180813</v>
          </cell>
          <cell r="B2222" t="str">
            <v>TEJA GALVANIZADA TRAPEZOIDAL CAL.26</v>
          </cell>
          <cell r="C2222" t="str">
            <v xml:space="preserve"> M2  </v>
          </cell>
          <cell r="D2222">
            <v>20840</v>
          </cell>
        </row>
        <row r="2223">
          <cell r="A2223" t="str">
            <v>180815</v>
          </cell>
          <cell r="B2223" t="str">
            <v>TEJA CUBIERTA CINDUTEC</v>
          </cell>
          <cell r="C2223" t="str">
            <v xml:space="preserve"> M2  </v>
          </cell>
          <cell r="D2223">
            <v>29700</v>
          </cell>
        </row>
        <row r="2224">
          <cell r="A2224" t="str">
            <v>180816</v>
          </cell>
          <cell r="B2224" t="str">
            <v>TEJA ZINC</v>
          </cell>
          <cell r="C2224" t="str">
            <v xml:space="preserve"> M2  </v>
          </cell>
          <cell r="D2224">
            <v>15120</v>
          </cell>
        </row>
        <row r="2225">
          <cell r="A2225" t="str">
            <v>180817</v>
          </cell>
          <cell r="B2225" t="str">
            <v>LIMATESA TEJA AJOVER</v>
          </cell>
          <cell r="C2225" t="str">
            <v xml:space="preserve"> ML  </v>
          </cell>
          <cell r="D2225">
            <v>34130</v>
          </cell>
        </row>
        <row r="2226">
          <cell r="A2226" t="str">
            <v>180818</v>
          </cell>
          <cell r="B2226" t="str">
            <v>TEJA AJOVER TRAPEZOIDAL SUPER .35MM</v>
          </cell>
          <cell r="C2226" t="str">
            <v xml:space="preserve"> M2  </v>
          </cell>
          <cell r="D2226">
            <v>32460</v>
          </cell>
        </row>
        <row r="2227">
          <cell r="A2227" t="str">
            <v>180819</v>
          </cell>
          <cell r="B2227" t="str">
            <v>TEJA AJOVER ONDULADA SUPER COLOR .35MM</v>
          </cell>
          <cell r="C2227" t="str">
            <v xml:space="preserve"> M2  </v>
          </cell>
          <cell r="D2227">
            <v>33010</v>
          </cell>
        </row>
        <row r="2228">
          <cell r="A2228" t="str">
            <v>180820</v>
          </cell>
          <cell r="B2228" t="str">
            <v>TEJA ALUMINIO-POLIURETANO-ALUM.E=1 1C</v>
          </cell>
          <cell r="C2228" t="str">
            <v xml:space="preserve"> M2  </v>
          </cell>
          <cell r="D2228">
            <v>79640</v>
          </cell>
        </row>
        <row r="2229">
          <cell r="A2229" t="str">
            <v>1809</v>
          </cell>
          <cell r="B2229" t="str">
            <v>TEJA ACRILICA-PVC-POLICARBONAT</v>
          </cell>
          <cell r="C2229">
            <v>0</v>
          </cell>
        </row>
        <row r="2230">
          <cell r="A2230" t="str">
            <v>180901</v>
          </cell>
          <cell r="B2230" t="str">
            <v>DOMO ACRILICO CIRCULAR 065X065</v>
          </cell>
          <cell r="C2230" t="str">
            <v xml:space="preserve"> UND  </v>
          </cell>
          <cell r="D2230">
            <v>61310</v>
          </cell>
        </row>
        <row r="2231">
          <cell r="A2231" t="str">
            <v>180902</v>
          </cell>
          <cell r="B2231" t="str">
            <v>PANEL POLICARB.ASEGURADOR [DANPALON]</v>
          </cell>
          <cell r="C2231" t="str">
            <v xml:space="preserve"> UND  </v>
          </cell>
          <cell r="D2231">
            <v>3590</v>
          </cell>
        </row>
        <row r="2232">
          <cell r="A2232" t="str">
            <v>180903</v>
          </cell>
          <cell r="B2232" t="str">
            <v>PANEL POLICARB.CELOSIA 8MM [DAMPALON]</v>
          </cell>
          <cell r="C2232" t="str">
            <v xml:space="preserve"> M2  </v>
          </cell>
          <cell r="D2232">
            <v>146030</v>
          </cell>
        </row>
        <row r="2233">
          <cell r="A2233" t="str">
            <v>180904</v>
          </cell>
          <cell r="B2233" t="str">
            <v>PANEL POLICARB.COMPACTO 4MM [DAMPALON]</v>
          </cell>
          <cell r="C2233" t="str">
            <v xml:space="preserve"> M2  </v>
          </cell>
          <cell r="D2233">
            <v>88330</v>
          </cell>
        </row>
        <row r="2234">
          <cell r="A2234" t="str">
            <v>180905</v>
          </cell>
          <cell r="B2234" t="str">
            <v>PANEL POLICARB.CONECTOR ALUM. [DANPALON]</v>
          </cell>
          <cell r="C2234" t="str">
            <v xml:space="preserve"> UND  </v>
          </cell>
          <cell r="D2234">
            <v>148740</v>
          </cell>
        </row>
        <row r="2235">
          <cell r="A2235" t="str">
            <v>180906</v>
          </cell>
          <cell r="B2235" t="str">
            <v>PANEL POLICARB.ROLLO ALUMINIO [DANPALON]</v>
          </cell>
          <cell r="C2235" t="str">
            <v xml:space="preserve"> UND  </v>
          </cell>
          <cell r="D2235">
            <v>160660</v>
          </cell>
        </row>
        <row r="2236">
          <cell r="A2236" t="str">
            <v>180907</v>
          </cell>
          <cell r="B2236" t="str">
            <v>PANEL POLICARB.SELLO 6MM [DANPALON]</v>
          </cell>
          <cell r="C2236" t="str">
            <v xml:space="preserve"> UND  </v>
          </cell>
          <cell r="D2236">
            <v>47710</v>
          </cell>
        </row>
        <row r="2237">
          <cell r="A2237" t="str">
            <v>180908</v>
          </cell>
          <cell r="B2237" t="str">
            <v>PANEL POLICARB.TAPA CONECTOR [DANPALON]</v>
          </cell>
          <cell r="C2237" t="str">
            <v xml:space="preserve"> UND  </v>
          </cell>
          <cell r="D2237">
            <v>2650</v>
          </cell>
        </row>
        <row r="2238">
          <cell r="A2238" t="str">
            <v>180909</v>
          </cell>
          <cell r="B2238" t="str">
            <v>TEJA ACILICA ONDULADA AJOVER</v>
          </cell>
          <cell r="C2238" t="str">
            <v xml:space="preserve"> M2  </v>
          </cell>
          <cell r="D2238">
            <v>26040</v>
          </cell>
        </row>
        <row r="2239">
          <cell r="A2239" t="str">
            <v>180910</v>
          </cell>
          <cell r="B2239" t="str">
            <v>TEJA ACRILICO LAMINA [B- 2M]</v>
          </cell>
          <cell r="C2239" t="str">
            <v xml:space="preserve"> M2  </v>
          </cell>
          <cell r="D2239">
            <v>111950</v>
          </cell>
        </row>
        <row r="2240">
          <cell r="A2240" t="str">
            <v>180911</v>
          </cell>
          <cell r="B2240" t="str">
            <v>TEJA ACRILICO TRAPEZOIDAL [B- 2M]</v>
          </cell>
          <cell r="C2240" t="str">
            <v xml:space="preserve"> M2  </v>
          </cell>
          <cell r="D2240">
            <v>54380</v>
          </cell>
        </row>
        <row r="2241">
          <cell r="A2241" t="str">
            <v>180912</v>
          </cell>
          <cell r="B2241" t="str">
            <v>TEJA ACRILICO TRAPEZOIDAL AJOVER</v>
          </cell>
          <cell r="C2241" t="str">
            <v xml:space="preserve"> M2  </v>
          </cell>
          <cell r="D2241">
            <v>40510</v>
          </cell>
        </row>
        <row r="2242">
          <cell r="A2242" t="str">
            <v>180913</v>
          </cell>
          <cell r="B2242" t="str">
            <v>TEJA ACRILICO TRASLUCIDA</v>
          </cell>
          <cell r="C2242" t="str">
            <v xml:space="preserve"> M2  </v>
          </cell>
          <cell r="D2242">
            <v>40200</v>
          </cell>
        </row>
        <row r="2243">
          <cell r="A2243" t="str">
            <v>180914</v>
          </cell>
          <cell r="B2243" t="str">
            <v>LAMINA ALVEOLAR DE POLICARBONATO</v>
          </cell>
          <cell r="C2243" t="str">
            <v xml:space="preserve"> M2  </v>
          </cell>
          <cell r="D2243">
            <v>99640</v>
          </cell>
        </row>
        <row r="2244">
          <cell r="A2244" t="str">
            <v>180915</v>
          </cell>
          <cell r="B2244" t="str">
            <v>TEJA CUBIERTA LAMINA TRASLUCIDA</v>
          </cell>
          <cell r="C2244" t="str">
            <v xml:space="preserve"> M2  </v>
          </cell>
          <cell r="D2244">
            <v>144420</v>
          </cell>
        </row>
        <row r="2245">
          <cell r="A2245" t="str">
            <v>1810</v>
          </cell>
          <cell r="B2245" t="str">
            <v>CANAL-BAJANTES-ACCES. PVC</v>
          </cell>
          <cell r="C2245">
            <v>0</v>
          </cell>
        </row>
        <row r="2246">
          <cell r="A2246" t="str">
            <v>181001</v>
          </cell>
          <cell r="B2246" t="str">
            <v>BAJANTE CUADRADO CANAL PVC</v>
          </cell>
          <cell r="C2246" t="str">
            <v xml:space="preserve"> ML  </v>
          </cell>
          <cell r="D2246">
            <v>23610</v>
          </cell>
        </row>
        <row r="2247">
          <cell r="A2247" t="str">
            <v>181002</v>
          </cell>
          <cell r="B2247" t="str">
            <v>CANAL AMAZONAS PVC AGUAS LLUVIAS</v>
          </cell>
          <cell r="C2247" t="str">
            <v xml:space="preserve"> ML  </v>
          </cell>
          <cell r="D2247">
            <v>41840</v>
          </cell>
        </row>
        <row r="2248">
          <cell r="A2248" t="str">
            <v>181003</v>
          </cell>
          <cell r="B2248" t="str">
            <v>CANAL RAINGO PVC AGUAS LLUVIAS</v>
          </cell>
          <cell r="C2248" t="str">
            <v xml:space="preserve"> ML  </v>
          </cell>
          <cell r="D2248">
            <v>32270</v>
          </cell>
        </row>
        <row r="2249">
          <cell r="A2249" t="str">
            <v>181004</v>
          </cell>
          <cell r="B2249" t="str">
            <v>CODO BAJANTE 45 CANAL PVC</v>
          </cell>
          <cell r="C2249" t="str">
            <v xml:space="preserve"> UND  </v>
          </cell>
          <cell r="D2249">
            <v>6040</v>
          </cell>
        </row>
        <row r="2250">
          <cell r="A2250" t="str">
            <v>181005</v>
          </cell>
          <cell r="B2250" t="str">
            <v>CODO BAJANTE 90 CANAL PVC</v>
          </cell>
          <cell r="C2250" t="str">
            <v xml:space="preserve"> UND  </v>
          </cell>
          <cell r="D2250">
            <v>7370</v>
          </cell>
        </row>
        <row r="2251">
          <cell r="A2251" t="str">
            <v>181006</v>
          </cell>
          <cell r="B2251" t="str">
            <v>SOPORTE CANAL AMAZONAS PVC</v>
          </cell>
          <cell r="C2251" t="str">
            <v xml:space="preserve"> UND  </v>
          </cell>
          <cell r="D2251">
            <v>5220</v>
          </cell>
        </row>
        <row r="2252">
          <cell r="A2252" t="str">
            <v>181007</v>
          </cell>
          <cell r="B2252" t="str">
            <v>SOPORTE CANAL RAINGO PVC</v>
          </cell>
          <cell r="C2252" t="str">
            <v xml:space="preserve"> UND  </v>
          </cell>
          <cell r="D2252">
            <v>4870</v>
          </cell>
        </row>
        <row r="2253">
          <cell r="A2253" t="str">
            <v>181008</v>
          </cell>
          <cell r="B2253" t="str">
            <v>TAPA EXTERNA CANAL AMAZONAS PVC</v>
          </cell>
          <cell r="C2253" t="str">
            <v xml:space="preserve"> UND  </v>
          </cell>
          <cell r="D2253">
            <v>8290</v>
          </cell>
        </row>
        <row r="2254">
          <cell r="A2254" t="str">
            <v>181009</v>
          </cell>
          <cell r="B2254" t="str">
            <v>TAPA EXTERNA CANAL RAINGO PVC</v>
          </cell>
          <cell r="C2254" t="str">
            <v xml:space="preserve"> UND  </v>
          </cell>
          <cell r="D2254">
            <v>5770</v>
          </cell>
        </row>
        <row r="2255">
          <cell r="A2255" t="str">
            <v>181010</v>
          </cell>
          <cell r="B2255" t="str">
            <v>TAPA INTERNA CANAL AMAZONAS PVC</v>
          </cell>
          <cell r="C2255" t="str">
            <v xml:space="preserve"> UND  </v>
          </cell>
          <cell r="D2255">
            <v>4950</v>
          </cell>
        </row>
        <row r="2256">
          <cell r="A2256" t="str">
            <v>181011</v>
          </cell>
          <cell r="B2256" t="str">
            <v>TAPA INTERNA CANAL RAINGO PVC</v>
          </cell>
          <cell r="C2256" t="str">
            <v xml:space="preserve"> UND  </v>
          </cell>
          <cell r="D2256">
            <v>5740</v>
          </cell>
        </row>
        <row r="2257">
          <cell r="A2257" t="str">
            <v>181012</v>
          </cell>
          <cell r="B2257" t="str">
            <v>UNION BAJANTE CANAL AMAZONAS PVC</v>
          </cell>
          <cell r="C2257" t="str">
            <v xml:space="preserve"> UND  </v>
          </cell>
          <cell r="D2257">
            <v>25750</v>
          </cell>
        </row>
        <row r="2258">
          <cell r="A2258" t="str">
            <v>181013</v>
          </cell>
          <cell r="B2258" t="str">
            <v>UNION BAJANTE CANAL RAINGO PVC</v>
          </cell>
          <cell r="C2258" t="str">
            <v xml:space="preserve"> UND  </v>
          </cell>
          <cell r="D2258">
            <v>10180</v>
          </cell>
        </row>
        <row r="2259">
          <cell r="A2259" t="str">
            <v>181014</v>
          </cell>
          <cell r="B2259" t="str">
            <v>UNION CANAL AMAZONAS PVC</v>
          </cell>
          <cell r="C2259" t="str">
            <v xml:space="preserve"> UND  </v>
          </cell>
          <cell r="D2259">
            <v>16370</v>
          </cell>
        </row>
        <row r="2260">
          <cell r="A2260" t="str">
            <v>181015</v>
          </cell>
          <cell r="B2260" t="str">
            <v>UNION CANAL RAINGO PVC</v>
          </cell>
          <cell r="C2260" t="str">
            <v xml:space="preserve"> UND  </v>
          </cell>
          <cell r="D2260">
            <v>9090</v>
          </cell>
        </row>
        <row r="2261">
          <cell r="A2261" t="str">
            <v>181016</v>
          </cell>
          <cell r="B2261" t="str">
            <v>UNION ESQUINA CANAL AMAZONAS PVC</v>
          </cell>
          <cell r="C2261" t="str">
            <v xml:space="preserve"> UND  </v>
          </cell>
          <cell r="D2261">
            <v>38260</v>
          </cell>
        </row>
        <row r="2262">
          <cell r="A2262" t="str">
            <v>181017</v>
          </cell>
          <cell r="B2262" t="str">
            <v>UNION ESQUINA CANAL RAINGO PVC</v>
          </cell>
          <cell r="C2262" t="str">
            <v xml:space="preserve"> UND  </v>
          </cell>
          <cell r="D2262">
            <v>11770</v>
          </cell>
        </row>
        <row r="2263">
          <cell r="A2263" t="str">
            <v>1811</v>
          </cell>
          <cell r="B2263" t="str">
            <v>CANAL-BAJANTES-ACCES. LAMINA</v>
          </cell>
          <cell r="C2263">
            <v>0</v>
          </cell>
        </row>
        <row r="2264">
          <cell r="A2264" t="str">
            <v>181101</v>
          </cell>
          <cell r="B2264" t="str">
            <v>BAJANTE LAMINA GALVANIZADA</v>
          </cell>
          <cell r="C2264" t="str">
            <v xml:space="preserve"> ML  </v>
          </cell>
          <cell r="D2264">
            <v>23590</v>
          </cell>
        </row>
        <row r="2265">
          <cell r="A2265" t="str">
            <v>181102</v>
          </cell>
          <cell r="B2265" t="str">
            <v>CANAL LAMINA ALUMINIO</v>
          </cell>
          <cell r="C2265" t="str">
            <v xml:space="preserve"> ML  </v>
          </cell>
          <cell r="D2265">
            <v>50940</v>
          </cell>
        </row>
        <row r="2266">
          <cell r="A2266" t="str">
            <v>181103</v>
          </cell>
          <cell r="B2266" t="str">
            <v>CANAL LAMINA GALVANIZADA CAL.26</v>
          </cell>
          <cell r="C2266" t="str">
            <v xml:space="preserve"> ML  </v>
          </cell>
          <cell r="D2266">
            <v>30490</v>
          </cell>
        </row>
        <row r="2267">
          <cell r="A2267" t="str">
            <v>181104</v>
          </cell>
          <cell r="B2267" t="str">
            <v>CANAL LAMINA LIMAHOYA</v>
          </cell>
          <cell r="C2267" t="str">
            <v xml:space="preserve"> ML  </v>
          </cell>
          <cell r="D2267">
            <v>23280</v>
          </cell>
        </row>
        <row r="2268">
          <cell r="A2268" t="str">
            <v>181105</v>
          </cell>
          <cell r="B2268" t="str">
            <v>CANAL LAMINA GALVANIZADA CAL.22</v>
          </cell>
          <cell r="C2268" t="str">
            <v xml:space="preserve"> ML  </v>
          </cell>
          <cell r="D2268">
            <v>38710</v>
          </cell>
        </row>
        <row r="2269">
          <cell r="A2269" t="str">
            <v>1812</v>
          </cell>
          <cell r="B2269" t="str">
            <v>ACCESORIOS-INSTALACIONES-VARIOS</v>
          </cell>
          <cell r="C2269">
            <v>0</v>
          </cell>
        </row>
        <row r="2270">
          <cell r="A2270" t="str">
            <v>181201</v>
          </cell>
          <cell r="B2270" t="str">
            <v>ACCESORIO ESPIGO-ARANDELA ALUMINIO</v>
          </cell>
          <cell r="C2270" t="str">
            <v xml:space="preserve"> UND  </v>
          </cell>
          <cell r="D2270">
            <v>1050</v>
          </cell>
        </row>
        <row r="2271">
          <cell r="A2271" t="str">
            <v>181202</v>
          </cell>
          <cell r="B2271" t="str">
            <v>CORTE TEJA ASBESTO CEMENTO</v>
          </cell>
          <cell r="C2271" t="str">
            <v xml:space="preserve"> ML  </v>
          </cell>
          <cell r="D2271">
            <v>3970</v>
          </cell>
        </row>
        <row r="2272">
          <cell r="A2272" t="str">
            <v>181203</v>
          </cell>
          <cell r="B2272" t="str">
            <v>FLANCHE ALUMINIO DINTEL-CANECILLO</v>
          </cell>
          <cell r="C2272" t="str">
            <v xml:space="preserve"> ML  </v>
          </cell>
          <cell r="D2272">
            <v>35500</v>
          </cell>
        </row>
        <row r="2273">
          <cell r="A2273" t="str">
            <v>181204</v>
          </cell>
          <cell r="B2273" t="str">
            <v>FLANCHE LAMINA ALUMINIO .7MM</v>
          </cell>
          <cell r="C2273" t="str">
            <v xml:space="preserve"> ML  </v>
          </cell>
          <cell r="D2273">
            <v>34600</v>
          </cell>
        </row>
        <row r="2274">
          <cell r="A2274" t="str">
            <v>181205</v>
          </cell>
          <cell r="B2274" t="str">
            <v>INSTALACION CERCHA METALICA L= 6.00-11 M</v>
          </cell>
          <cell r="C2274" t="str">
            <v xml:space="preserve"> ML  </v>
          </cell>
          <cell r="D2274">
            <v>24160</v>
          </cell>
        </row>
        <row r="2275">
          <cell r="A2275" t="str">
            <v>181206</v>
          </cell>
          <cell r="B2275" t="str">
            <v>INSTALACION CERCHA METALICA L=11.01-16 M</v>
          </cell>
          <cell r="C2275" t="str">
            <v xml:space="preserve"> ML  </v>
          </cell>
          <cell r="D2275">
            <v>20390</v>
          </cell>
        </row>
        <row r="2276">
          <cell r="A2276" t="str">
            <v>181207</v>
          </cell>
          <cell r="B2276" t="str">
            <v>INSTALACION CIELO FALSO</v>
          </cell>
          <cell r="C2276" t="str">
            <v xml:space="preserve"> M2  </v>
          </cell>
          <cell r="D2276">
            <v>8690</v>
          </cell>
        </row>
        <row r="2277">
          <cell r="A2277" t="str">
            <v>181208</v>
          </cell>
          <cell r="B2277" t="str">
            <v>INSTALACION ESTRUCTURA METALICA</v>
          </cell>
          <cell r="C2277" t="str">
            <v xml:space="preserve"> M2  </v>
          </cell>
          <cell r="D2277">
            <v>3640</v>
          </cell>
        </row>
        <row r="2278">
          <cell r="A2278" t="str">
            <v>181209</v>
          </cell>
          <cell r="B2278" t="str">
            <v>INSTALACION TEJA ALUMINIO</v>
          </cell>
          <cell r="C2278" t="str">
            <v xml:space="preserve"> M2  </v>
          </cell>
          <cell r="D2278">
            <v>4560</v>
          </cell>
        </row>
        <row r="2279">
          <cell r="A2279" t="str">
            <v>181210</v>
          </cell>
          <cell r="B2279" t="str">
            <v>INSTALACION TEJA ASBESTO CEMENTO</v>
          </cell>
          <cell r="C2279" t="str">
            <v xml:space="preserve"> M2  </v>
          </cell>
          <cell r="D2279">
            <v>6350</v>
          </cell>
        </row>
        <row r="2280">
          <cell r="A2280" t="str">
            <v>181211</v>
          </cell>
          <cell r="B2280" t="str">
            <v>INSTALACION TEJA BARRO</v>
          </cell>
          <cell r="C2280" t="str">
            <v xml:space="preserve"> M2  </v>
          </cell>
          <cell r="D2280">
            <v>2340</v>
          </cell>
        </row>
        <row r="2281">
          <cell r="A2281" t="str">
            <v>181212</v>
          </cell>
          <cell r="B2281" t="str">
            <v>SOLAPA LAMINA ALUMINIO COLOR .7MM</v>
          </cell>
          <cell r="C2281" t="str">
            <v xml:space="preserve"> ML  </v>
          </cell>
          <cell r="D2281">
            <v>21550</v>
          </cell>
        </row>
        <row r="2282">
          <cell r="A2282" t="str">
            <v>181213</v>
          </cell>
          <cell r="B2282" t="str">
            <v>SOLAPA LAMINA ALUMINIO NATURAL 7MM.</v>
          </cell>
          <cell r="C2282" t="str">
            <v xml:space="preserve"> ML  </v>
          </cell>
          <cell r="D2282">
            <v>20000</v>
          </cell>
        </row>
        <row r="2283">
          <cell r="A2283" t="str">
            <v>181214</v>
          </cell>
          <cell r="B2283" t="str">
            <v>SOLAPA LAMINA GALVANIZADA</v>
          </cell>
          <cell r="C2283" t="str">
            <v xml:space="preserve"> ML  </v>
          </cell>
          <cell r="D2283">
            <v>14780</v>
          </cell>
        </row>
        <row r="2284">
          <cell r="A2284" t="str">
            <v>181216</v>
          </cell>
          <cell r="B2284" t="str">
            <v>INSTALACION CORREA METALICA EXISTENTE</v>
          </cell>
          <cell r="C2284" t="str">
            <v xml:space="preserve"> ML  </v>
          </cell>
          <cell r="D2284">
            <v>2450</v>
          </cell>
        </row>
        <row r="2285">
          <cell r="A2285" t="str">
            <v>181217</v>
          </cell>
          <cell r="B2285" t="str">
            <v>RECALCE-RESANE ONDULACION TEJA</v>
          </cell>
          <cell r="C2285" t="str">
            <v xml:space="preserve"> ML  </v>
          </cell>
          <cell r="D2285">
            <v>11450</v>
          </cell>
        </row>
        <row r="2286">
          <cell r="A2286" t="str">
            <v>1813</v>
          </cell>
          <cell r="B2286" t="str">
            <v>TEJA PVC</v>
          </cell>
          <cell r="C2286">
            <v>0</v>
          </cell>
        </row>
        <row r="2287">
          <cell r="A2287" t="str">
            <v>181300</v>
          </cell>
          <cell r="B2287" t="str">
            <v>TEJA PVC ANDINA 64MM</v>
          </cell>
          <cell r="C2287" t="str">
            <v xml:space="preserve"> ML  </v>
          </cell>
          <cell r="D2287">
            <v>5370</v>
          </cell>
        </row>
        <row r="2288">
          <cell r="A2288" t="str">
            <v>181301</v>
          </cell>
          <cell r="B2288" t="str">
            <v>TEJA PVC ANDINA 100MM</v>
          </cell>
          <cell r="C2288" t="str">
            <v xml:space="preserve"> ML  </v>
          </cell>
          <cell r="D2288">
            <v>6460</v>
          </cell>
        </row>
        <row r="2289">
          <cell r="A2289" t="str">
            <v>181303</v>
          </cell>
          <cell r="B2289" t="str">
            <v>CABALLETE PVC 100MM</v>
          </cell>
          <cell r="C2289" t="str">
            <v xml:space="preserve"> ML  </v>
          </cell>
          <cell r="D2289">
            <v>55570</v>
          </cell>
        </row>
        <row r="2290">
          <cell r="A2290" t="str">
            <v>181310</v>
          </cell>
          <cell r="B2290" t="str">
            <v>ALETA CABALLETE TEJA PVC</v>
          </cell>
          <cell r="C2290" t="str">
            <v xml:space="preserve"> ML  </v>
          </cell>
          <cell r="D2290">
            <v>0</v>
          </cell>
        </row>
        <row r="2291">
          <cell r="A2291" t="str">
            <v>181313</v>
          </cell>
          <cell r="B2291" t="str">
            <v>VIGA PVC-ACERO PERFIL 100 190MM</v>
          </cell>
          <cell r="C2291" t="str">
            <v xml:space="preserve"> ML  </v>
          </cell>
          <cell r="D2291">
            <v>90010</v>
          </cell>
        </row>
        <row r="2292">
          <cell r="A2292" t="str">
            <v>181314</v>
          </cell>
          <cell r="B2292" t="str">
            <v>PANEL CONECTOR PVC 64MM 3 VIAS CUBIERTA</v>
          </cell>
          <cell r="C2292" t="str">
            <v xml:space="preserve"> ML  </v>
          </cell>
          <cell r="D2292">
            <v>15520</v>
          </cell>
        </row>
        <row r="2293">
          <cell r="A2293" t="str">
            <v>1820</v>
          </cell>
          <cell r="B2293" t="str">
            <v>PERFIL C METAL GALVANIZADO</v>
          </cell>
          <cell r="C2293">
            <v>0</v>
          </cell>
        </row>
        <row r="2294">
          <cell r="A2294" t="str">
            <v>182005</v>
          </cell>
          <cell r="B2294" t="str">
            <v>PERFIL ABIERTO AG C120x 60mm-1.5MM C.16</v>
          </cell>
          <cell r="C2294" t="str">
            <v xml:space="preserve"> ML  </v>
          </cell>
          <cell r="D2294">
            <v>16820</v>
          </cell>
        </row>
        <row r="2295">
          <cell r="A2295" t="str">
            <v>182006</v>
          </cell>
          <cell r="B2295" t="str">
            <v>PERFIL ABIERTO AG C120x 60mm-1.9MM C.14</v>
          </cell>
          <cell r="C2295" t="str">
            <v xml:space="preserve"> ML  </v>
          </cell>
          <cell r="D2295">
            <v>19100</v>
          </cell>
        </row>
        <row r="2296">
          <cell r="A2296" t="str">
            <v>182007</v>
          </cell>
          <cell r="B2296" t="str">
            <v>PERFIL ABIERTO AG C160x 60mm-1.2MM C.18</v>
          </cell>
          <cell r="C2296" t="str">
            <v xml:space="preserve"> ML  </v>
          </cell>
          <cell r="D2296">
            <v>29100</v>
          </cell>
        </row>
        <row r="2297">
          <cell r="A2297" t="str">
            <v>182008</v>
          </cell>
          <cell r="B2297" t="str">
            <v>PERFIL ABIERTO AG C160x 60mm-1.5MM C.16</v>
          </cell>
          <cell r="C2297" t="str">
            <v xml:space="preserve"> ML  </v>
          </cell>
          <cell r="D2297">
            <v>31500</v>
          </cell>
        </row>
        <row r="2298">
          <cell r="A2298" t="str">
            <v>182009</v>
          </cell>
          <cell r="B2298" t="str">
            <v>PERFIL ABIERTO AG C160x 60mm-1.9MM C.14</v>
          </cell>
          <cell r="C2298" t="str">
            <v xml:space="preserve"> ML  </v>
          </cell>
          <cell r="D2298">
            <v>22270</v>
          </cell>
        </row>
        <row r="2299">
          <cell r="A2299" t="str">
            <v>182011</v>
          </cell>
          <cell r="B2299" t="str">
            <v>PERFIL ABIERTO AG C220x 80mm-1.5MM C.16</v>
          </cell>
          <cell r="C2299" t="str">
            <v xml:space="preserve"> ML  </v>
          </cell>
          <cell r="D2299">
            <v>39140</v>
          </cell>
        </row>
        <row r="2300">
          <cell r="A2300" t="str">
            <v>182014</v>
          </cell>
          <cell r="B2300" t="str">
            <v>PERFIL ABIERTO AG C305x 80mm-1.9MM C.14</v>
          </cell>
          <cell r="C2300" t="str">
            <v xml:space="preserve"> ML  </v>
          </cell>
          <cell r="D2300">
            <v>46630</v>
          </cell>
        </row>
        <row r="2301">
          <cell r="A2301" t="str">
            <v>182020</v>
          </cell>
          <cell r="B2301" t="str">
            <v>PERFIL CAJON AG C120x 60mm-1.5MM C.16</v>
          </cell>
          <cell r="C2301" t="str">
            <v xml:space="preserve"> ML  </v>
          </cell>
          <cell r="D2301">
            <v>41810</v>
          </cell>
        </row>
        <row r="2302">
          <cell r="A2302" t="str">
            <v>182021</v>
          </cell>
          <cell r="B2302" t="str">
            <v>PERFIL CAJON AG C120x 60mm-1.9MM C.14</v>
          </cell>
          <cell r="C2302" t="str">
            <v xml:space="preserve"> ML  </v>
          </cell>
          <cell r="D2302">
            <v>46370</v>
          </cell>
        </row>
        <row r="2303">
          <cell r="A2303" t="str">
            <v>182024</v>
          </cell>
          <cell r="B2303" t="str">
            <v>PERFIL CAJON AG C160x 60mm-1.9MM C.14</v>
          </cell>
          <cell r="C2303" t="str">
            <v xml:space="preserve"> ML  </v>
          </cell>
          <cell r="D2303">
            <v>52310</v>
          </cell>
        </row>
        <row r="2304">
          <cell r="A2304" t="str">
            <v>182026</v>
          </cell>
          <cell r="B2304" t="str">
            <v>PERFIL CAJON AG C220x 80mm-1.5MM C.16</v>
          </cell>
          <cell r="C2304" t="str">
            <v xml:space="preserve"> ML  </v>
          </cell>
          <cell r="D2304">
            <v>82720</v>
          </cell>
        </row>
        <row r="2305">
          <cell r="A2305" t="str">
            <v>182029</v>
          </cell>
          <cell r="B2305" t="str">
            <v>PERFIL CAJON AG C305x 80mm-1.9MM C.14</v>
          </cell>
          <cell r="C2305" t="str">
            <v xml:space="preserve"> ML  </v>
          </cell>
          <cell r="D2305">
            <v>97850</v>
          </cell>
        </row>
        <row r="2306">
          <cell r="A2306" t="str">
            <v>182030</v>
          </cell>
          <cell r="B2306" t="str">
            <v>PERFIL CAJON AG C355x110mm-1.9MM C.14</v>
          </cell>
          <cell r="C2306" t="str">
            <v xml:space="preserve"> ML  </v>
          </cell>
          <cell r="D2306">
            <v>101740</v>
          </cell>
        </row>
        <row r="2307">
          <cell r="A2307" t="str">
            <v>1821</v>
          </cell>
          <cell r="B2307" t="str">
            <v>PERFIL C METAL NEGRO</v>
          </cell>
          <cell r="C2307">
            <v>0</v>
          </cell>
        </row>
        <row r="2308">
          <cell r="A2308" t="str">
            <v>182101</v>
          </cell>
          <cell r="B2308" t="str">
            <v>PERFIL ABIERTO HR C 60x 40mm-1.2MM C.18</v>
          </cell>
          <cell r="C2308" t="str">
            <v xml:space="preserve"> ML  </v>
          </cell>
          <cell r="D2308">
            <v>14240</v>
          </cell>
        </row>
        <row r="2309">
          <cell r="A2309" t="str">
            <v>182107</v>
          </cell>
          <cell r="B2309" t="str">
            <v>PERFIL ABIERTO HR C120x 60mm-1.5MM C.16</v>
          </cell>
          <cell r="C2309" t="str">
            <v xml:space="preserve"> ML  </v>
          </cell>
          <cell r="D2309">
            <v>17210</v>
          </cell>
        </row>
        <row r="2310">
          <cell r="A2310" t="str">
            <v>182108</v>
          </cell>
          <cell r="B2310" t="str">
            <v>PERFIL ABIERTO HR C120x 60mm-2.0MM C.14</v>
          </cell>
          <cell r="C2310" t="str">
            <v xml:space="preserve"> ML  </v>
          </cell>
          <cell r="D2310">
            <v>19190</v>
          </cell>
        </row>
        <row r="2311">
          <cell r="A2311" t="str">
            <v>182111</v>
          </cell>
          <cell r="B2311" t="str">
            <v>PERFIL ABIERTO HR C160x 60mm-1.2MM C.18</v>
          </cell>
          <cell r="C2311" t="str">
            <v xml:space="preserve"> ML  </v>
          </cell>
          <cell r="D2311">
            <v>19470</v>
          </cell>
        </row>
        <row r="2312">
          <cell r="A2312" t="str">
            <v>182113</v>
          </cell>
          <cell r="B2312" t="str">
            <v>PERFIL ABIERTO HR C160x 60mm-2.0MM C.14</v>
          </cell>
          <cell r="C2312" t="str">
            <v xml:space="preserve"> ML  </v>
          </cell>
          <cell r="D2312">
            <v>28410</v>
          </cell>
        </row>
        <row r="2313">
          <cell r="A2313" t="str">
            <v>182118</v>
          </cell>
          <cell r="B2313" t="str">
            <v>PERFIL ABIERTO HR C220x 80mm-2.0MM C.14</v>
          </cell>
          <cell r="C2313" t="str">
            <v xml:space="preserve"> ML  </v>
          </cell>
          <cell r="D2313">
            <v>34250</v>
          </cell>
        </row>
        <row r="2314">
          <cell r="A2314" t="str">
            <v>182119</v>
          </cell>
          <cell r="B2314" t="str">
            <v>PERFIL ABIERTO HR C220x 80mm-2.5MM C.12</v>
          </cell>
          <cell r="C2314" t="str">
            <v xml:space="preserve"> ML  </v>
          </cell>
          <cell r="D2314">
            <v>40120</v>
          </cell>
        </row>
        <row r="2315">
          <cell r="A2315" t="str">
            <v>182122</v>
          </cell>
          <cell r="B2315" t="str">
            <v>PERFIL ABIERTO HR C305x 80mm-2.0MM C.14</v>
          </cell>
          <cell r="C2315" t="str">
            <v xml:space="preserve"> ML  </v>
          </cell>
          <cell r="D2315">
            <v>36050</v>
          </cell>
        </row>
        <row r="2316">
          <cell r="A2316" t="str">
            <v>182125</v>
          </cell>
          <cell r="B2316" t="str">
            <v>PERFIL ABIERTO HR C355x110mm-2.0MM C.14</v>
          </cell>
          <cell r="C2316" t="str">
            <v xml:space="preserve"> ML  </v>
          </cell>
          <cell r="D2316">
            <v>32040</v>
          </cell>
        </row>
        <row r="2317">
          <cell r="A2317" t="str">
            <v>182128</v>
          </cell>
          <cell r="B2317" t="str">
            <v>PERFIL CAJON HR C 60x 40mm-1.2MM C.18</v>
          </cell>
          <cell r="C2317" t="str">
            <v xml:space="preserve"> ML  </v>
          </cell>
          <cell r="D2317">
            <v>32760</v>
          </cell>
        </row>
        <row r="2318">
          <cell r="A2318" t="str">
            <v>182134</v>
          </cell>
          <cell r="B2318" t="str">
            <v>PERFIL CAJON HR C120x 60mm-1.5MM C.16</v>
          </cell>
          <cell r="C2318" t="str">
            <v xml:space="preserve"> ML  </v>
          </cell>
          <cell r="D2318">
            <v>45160</v>
          </cell>
        </row>
        <row r="2319">
          <cell r="A2319" t="str">
            <v>182135</v>
          </cell>
          <cell r="B2319" t="str">
            <v>PERFIL CAJON HR C120X 60MM-2.0MM C.14</v>
          </cell>
          <cell r="C2319" t="str">
            <v xml:space="preserve"> ML  </v>
          </cell>
          <cell r="D2319">
            <v>45160</v>
          </cell>
        </row>
        <row r="2320">
          <cell r="A2320" t="str">
            <v>182138</v>
          </cell>
          <cell r="B2320" t="str">
            <v>PEFIL CAJON HR C160X 60MM-1.2MM C.18</v>
          </cell>
          <cell r="C2320" t="str">
            <v xml:space="preserve"> ML  </v>
          </cell>
          <cell r="D2320">
            <v>42560</v>
          </cell>
        </row>
        <row r="2321">
          <cell r="A2321" t="str">
            <v>182139</v>
          </cell>
          <cell r="B2321" t="str">
            <v>PERFIL CAJON HR C160x 60mm-1.5MM C.16</v>
          </cell>
          <cell r="C2321" t="str">
            <v xml:space="preserve"> ML  </v>
          </cell>
          <cell r="D2321">
            <v>56040</v>
          </cell>
        </row>
        <row r="2322">
          <cell r="A2322" t="str">
            <v>182140</v>
          </cell>
          <cell r="B2322" t="str">
            <v>PERFIL CAJON HR C160x 60mm-1.9MM C.14</v>
          </cell>
          <cell r="C2322" t="str">
            <v xml:space="preserve"> ML  </v>
          </cell>
          <cell r="D2322">
            <v>61340</v>
          </cell>
        </row>
        <row r="2323">
          <cell r="A2323" t="str">
            <v>182145</v>
          </cell>
          <cell r="B2323" t="str">
            <v>PERFIL CAJON HR C220x 80mm-1.9MM C.14</v>
          </cell>
          <cell r="C2323" t="str">
            <v xml:space="preserve"> ML  </v>
          </cell>
          <cell r="D2323">
            <v>70040</v>
          </cell>
        </row>
        <row r="2324">
          <cell r="A2324" t="str">
            <v>182146</v>
          </cell>
          <cell r="B2324" t="str">
            <v>PERFIL CAJON HR C220x 80mm-2.5MM C.12</v>
          </cell>
          <cell r="C2324" t="str">
            <v xml:space="preserve"> ML  </v>
          </cell>
          <cell r="D2324">
            <v>73090</v>
          </cell>
        </row>
        <row r="2325">
          <cell r="A2325" t="str">
            <v>182147</v>
          </cell>
          <cell r="B2325" t="str">
            <v>PERFIL CAJON HR C220x 80mm-3.0MM C.11</v>
          </cell>
          <cell r="C2325" t="str">
            <v xml:space="preserve"> ML  </v>
          </cell>
          <cell r="D2325">
            <v>90290</v>
          </cell>
        </row>
        <row r="2326">
          <cell r="A2326" t="str">
            <v>182149</v>
          </cell>
          <cell r="B2326" t="str">
            <v>PERFIL CAJON HR C305x 80mm-1.9MM C.14</v>
          </cell>
          <cell r="C2326" t="str">
            <v xml:space="preserve"> ML  </v>
          </cell>
          <cell r="D2326">
            <v>71060</v>
          </cell>
        </row>
        <row r="2327">
          <cell r="A2327" t="str">
            <v>182152</v>
          </cell>
          <cell r="B2327" t="str">
            <v>PERFIL CAJON HR C355x110mm-1.9MM C.14</v>
          </cell>
          <cell r="C2327" t="str">
            <v xml:space="preserve"> ML  </v>
          </cell>
          <cell r="D2327">
            <v>81320</v>
          </cell>
        </row>
        <row r="2328">
          <cell r="A2328" t="str">
            <v>1822</v>
          </cell>
          <cell r="B2328" t="str">
            <v>PERFIL Z METAL GALVANIZADO</v>
          </cell>
          <cell r="C2328">
            <v>0</v>
          </cell>
        </row>
        <row r="2329">
          <cell r="A2329" t="str">
            <v>182203</v>
          </cell>
          <cell r="B2329" t="str">
            <v>PERFIL ABIERTO AG Z160x 60mm-1.9MM C.14</v>
          </cell>
          <cell r="C2329" t="str">
            <v xml:space="preserve"> ML  </v>
          </cell>
          <cell r="D2329">
            <v>32520</v>
          </cell>
        </row>
        <row r="2330">
          <cell r="A2330" t="str">
            <v>182206</v>
          </cell>
          <cell r="B2330" t="str">
            <v>PERFIL ABIERTO AG Z220x 80mm-1.9MM C.14</v>
          </cell>
          <cell r="C2330" t="str">
            <v xml:space="preserve"> ML  </v>
          </cell>
          <cell r="D2330">
            <v>39890</v>
          </cell>
        </row>
        <row r="2331">
          <cell r="A2331" t="str">
            <v>182208</v>
          </cell>
          <cell r="B2331" t="str">
            <v>PERFIL ABIERTO AG Z305x 80mm-1.9MM C. 14</v>
          </cell>
          <cell r="C2331" t="str">
            <v xml:space="preserve"> ML  </v>
          </cell>
          <cell r="D2331">
            <v>45560</v>
          </cell>
        </row>
        <row r="2332">
          <cell r="A2332" t="str">
            <v>1823</v>
          </cell>
          <cell r="B2332" t="str">
            <v>PERFIL Z METAL NEGRO</v>
          </cell>
          <cell r="C2332">
            <v>0</v>
          </cell>
        </row>
        <row r="2333">
          <cell r="A2333" t="str">
            <v>182301</v>
          </cell>
          <cell r="B2333" t="str">
            <v>PERFIL ABIERTO HR Z160x 60mm-1.2MM C. 18</v>
          </cell>
          <cell r="C2333" t="str">
            <v xml:space="preserve"> ML  </v>
          </cell>
          <cell r="D2333">
            <v>17890</v>
          </cell>
        </row>
        <row r="2334">
          <cell r="A2334" t="str">
            <v>182302</v>
          </cell>
          <cell r="B2334" t="str">
            <v>PERFIL ABIERTO HR Z160x 60mm-1.5MM C.16</v>
          </cell>
          <cell r="C2334" t="str">
            <v xml:space="preserve"> ML  </v>
          </cell>
          <cell r="D2334">
            <v>20350</v>
          </cell>
        </row>
        <row r="2335">
          <cell r="A2335" t="str">
            <v>182303</v>
          </cell>
          <cell r="B2335" t="str">
            <v>PERFIL ABIERTO HR Z160x 60mm-2.0MM C.13</v>
          </cell>
          <cell r="C2335" t="str">
            <v xml:space="preserve"> ML  </v>
          </cell>
          <cell r="D2335">
            <v>22150</v>
          </cell>
        </row>
        <row r="2336">
          <cell r="A2336" t="str">
            <v>182304</v>
          </cell>
          <cell r="B2336" t="str">
            <v>PERFIL ABIERTO HR Z120x 60mm-2.5MM C.12</v>
          </cell>
          <cell r="C2336" t="str">
            <v xml:space="preserve"> ML  </v>
          </cell>
          <cell r="D2336">
            <v>26600</v>
          </cell>
        </row>
        <row r="2337">
          <cell r="A2337" t="str">
            <v>182305</v>
          </cell>
          <cell r="B2337" t="str">
            <v>PERFIL ABIERTO HR Z160x 60mm-3.0MM C.11</v>
          </cell>
          <cell r="C2337" t="str">
            <v xml:space="preserve"> ML  </v>
          </cell>
          <cell r="D2337">
            <v>30300</v>
          </cell>
        </row>
        <row r="2338">
          <cell r="A2338" t="str">
            <v>182307</v>
          </cell>
          <cell r="B2338" t="str">
            <v>PERFIL ABIERTO HR Z220x 80mm-2.0MM C.13</v>
          </cell>
          <cell r="C2338" t="str">
            <v xml:space="preserve"> ML  </v>
          </cell>
          <cell r="D2338">
            <v>27750</v>
          </cell>
        </row>
        <row r="2339">
          <cell r="A2339" t="str">
            <v>182309</v>
          </cell>
          <cell r="B2339" t="str">
            <v>PERFIL ABIERTO HR Z220x 80mm-3.0MM C.11</v>
          </cell>
          <cell r="C2339" t="str">
            <v xml:space="preserve"> ML  </v>
          </cell>
          <cell r="D2339">
            <v>38610</v>
          </cell>
        </row>
        <row r="2340">
          <cell r="A2340" t="str">
            <v>182310</v>
          </cell>
          <cell r="B2340" t="str">
            <v>PERFIL ABIERTO HR Z305x 80mm-1.5MM C.16</v>
          </cell>
          <cell r="C2340" t="str">
            <v xml:space="preserve"> ML  </v>
          </cell>
          <cell r="D2340">
            <v>29230</v>
          </cell>
        </row>
        <row r="2341">
          <cell r="A2341" t="str">
            <v>182311</v>
          </cell>
          <cell r="B2341" t="str">
            <v>PERFIL ABIERTO HR Z305x 80mm-2.0MM C.13</v>
          </cell>
          <cell r="C2341" t="str">
            <v xml:space="preserve"> ML  </v>
          </cell>
          <cell r="D2341">
            <v>32200</v>
          </cell>
        </row>
        <row r="2342">
          <cell r="A2342" t="str">
            <v>182312</v>
          </cell>
          <cell r="B2342" t="str">
            <v>PERFIL ABIERTO HR Z305x 80mm-2.5MM C.12</v>
          </cell>
          <cell r="C2342" t="str">
            <v xml:space="preserve"> ML  </v>
          </cell>
          <cell r="D2342">
            <v>33680</v>
          </cell>
        </row>
        <row r="2343">
          <cell r="A2343" t="str">
            <v>182313</v>
          </cell>
          <cell r="B2343" t="str">
            <v>PERFIL ABIERTO HR Z305x 80mm-3.0MM C.11</v>
          </cell>
          <cell r="C2343" t="str">
            <v xml:space="preserve"> ML  </v>
          </cell>
          <cell r="D2343">
            <v>45600</v>
          </cell>
        </row>
        <row r="2344">
          <cell r="A2344" t="str">
            <v>182314</v>
          </cell>
          <cell r="B2344" t="str">
            <v>PERFIL ABIERTO HR Z220X 80MM-1.5MM C.16</v>
          </cell>
          <cell r="C2344" t="str">
            <v xml:space="preserve"> ML  </v>
          </cell>
          <cell r="D2344">
            <v>32880</v>
          </cell>
        </row>
        <row r="2345">
          <cell r="A2345" t="str">
            <v>19</v>
          </cell>
          <cell r="B2345" t="str">
            <v xml:space="preserve"> REVESTIMIENTOS  </v>
          </cell>
          <cell r="C2345">
            <v>0</v>
          </cell>
        </row>
        <row r="2346">
          <cell r="A2346" t="str">
            <v>1901</v>
          </cell>
          <cell r="B2346" t="str">
            <v>REPELLO MUROS</v>
          </cell>
          <cell r="C2346">
            <v>0</v>
          </cell>
        </row>
        <row r="2347">
          <cell r="A2347" t="str">
            <v>190102</v>
          </cell>
          <cell r="B2347" t="str">
            <v>REPELLO COLUMNA+FILO 1:3 (1C)</v>
          </cell>
          <cell r="C2347" t="str">
            <v xml:space="preserve"> ML  </v>
          </cell>
          <cell r="D2347">
            <v>6910</v>
          </cell>
        </row>
        <row r="2348">
          <cell r="A2348" t="str">
            <v>190103</v>
          </cell>
          <cell r="B2348" t="str">
            <v>REPELLO MALLA VENADA 1:3</v>
          </cell>
          <cell r="C2348" t="str">
            <v xml:space="preserve"> ML  </v>
          </cell>
          <cell r="D2348">
            <v>7480</v>
          </cell>
        </row>
        <row r="2349">
          <cell r="A2349" t="str">
            <v>190104</v>
          </cell>
          <cell r="B2349" t="str">
            <v>REPELLO MALLA VENADA 1:2</v>
          </cell>
          <cell r="C2349" t="str">
            <v xml:space="preserve"> M2  </v>
          </cell>
          <cell r="D2349">
            <v>15530</v>
          </cell>
        </row>
        <row r="2350">
          <cell r="A2350" t="str">
            <v>190105</v>
          </cell>
          <cell r="B2350" t="str">
            <v>REPELLO MEDIA CANA</v>
          </cell>
          <cell r="C2350" t="str">
            <v xml:space="preserve"> ML  </v>
          </cell>
          <cell r="D2350">
            <v>6930</v>
          </cell>
        </row>
        <row r="2351">
          <cell r="A2351" t="str">
            <v>190106</v>
          </cell>
          <cell r="B2351" t="str">
            <v>REPELLO MURO 1:2</v>
          </cell>
          <cell r="C2351" t="str">
            <v xml:space="preserve"> M2  </v>
          </cell>
          <cell r="D2351">
            <v>14040</v>
          </cell>
        </row>
        <row r="2352">
          <cell r="A2352" t="str">
            <v>190107</v>
          </cell>
          <cell r="B2352" t="str">
            <v>REPELLO MURO 1:2</v>
          </cell>
          <cell r="C2352" t="str">
            <v xml:space="preserve"> ML  </v>
          </cell>
          <cell r="D2352">
            <v>9360</v>
          </cell>
        </row>
        <row r="2353">
          <cell r="A2353" t="str">
            <v>190108</v>
          </cell>
          <cell r="B2353" t="str">
            <v>REPELLO MURO 1:3</v>
          </cell>
          <cell r="C2353" t="str">
            <v xml:space="preserve"> ML  </v>
          </cell>
          <cell r="D2353">
            <v>8840</v>
          </cell>
        </row>
        <row r="2354">
          <cell r="A2354" t="str">
            <v>190109</v>
          </cell>
          <cell r="B2354" t="str">
            <v>REPELLO MURO 1:3</v>
          </cell>
          <cell r="C2354" t="str">
            <v xml:space="preserve"> M2  </v>
          </cell>
          <cell r="D2354">
            <v>13260</v>
          </cell>
        </row>
        <row r="2355">
          <cell r="A2355" t="str">
            <v>190110</v>
          </cell>
          <cell r="B2355" t="str">
            <v>REPELLO MURO 1:4</v>
          </cell>
          <cell r="C2355" t="str">
            <v xml:space="preserve"> M2  </v>
          </cell>
          <cell r="D2355">
            <v>11920</v>
          </cell>
        </row>
        <row r="2356">
          <cell r="A2356" t="str">
            <v>190111</v>
          </cell>
          <cell r="B2356" t="str">
            <v>REPELLO MURO CARGUE 1:3</v>
          </cell>
          <cell r="C2356" t="str">
            <v xml:space="preserve"> M2  </v>
          </cell>
          <cell r="D2356">
            <v>12420</v>
          </cell>
        </row>
        <row r="2357">
          <cell r="A2357" t="str">
            <v>190112</v>
          </cell>
          <cell r="B2357" t="str">
            <v>REPELLO MURO CULATAS 1:3</v>
          </cell>
          <cell r="C2357" t="str">
            <v xml:space="preserve"> M2  </v>
          </cell>
          <cell r="D2357">
            <v>13380</v>
          </cell>
        </row>
        <row r="2358">
          <cell r="A2358" t="str">
            <v>190113</v>
          </cell>
          <cell r="B2358" t="str">
            <v>REPELLO MURO RUSTICO 1:2</v>
          </cell>
          <cell r="C2358" t="str">
            <v xml:space="preserve"> M2  </v>
          </cell>
          <cell r="D2358">
            <v>16100</v>
          </cell>
        </row>
        <row r="2359">
          <cell r="A2359" t="str">
            <v>190114</v>
          </cell>
          <cell r="B2359" t="str">
            <v>REPELLO MURO RUSTICO 1:3</v>
          </cell>
          <cell r="C2359" t="str">
            <v xml:space="preserve"> M2  </v>
          </cell>
          <cell r="D2359">
            <v>15190</v>
          </cell>
        </row>
        <row r="2360">
          <cell r="A2360" t="str">
            <v>190115</v>
          </cell>
          <cell r="B2360" t="str">
            <v>REPELLO VIGA + FILO [1C]</v>
          </cell>
          <cell r="C2360" t="str">
            <v xml:space="preserve"> ML  </v>
          </cell>
          <cell r="D2360">
            <v>9700</v>
          </cell>
        </row>
        <row r="2361">
          <cell r="A2361" t="str">
            <v>190116</v>
          </cell>
          <cell r="B2361" t="str">
            <v>REPELLO MURO IMPERMEABLE 1:2</v>
          </cell>
          <cell r="C2361" t="str">
            <v xml:space="preserve"> M2  </v>
          </cell>
          <cell r="D2361">
            <v>17190</v>
          </cell>
        </row>
        <row r="2362">
          <cell r="A2362" t="str">
            <v>190117</v>
          </cell>
          <cell r="B2362" t="str">
            <v>REPELLO MURO IMPERMEABLE 1:2</v>
          </cell>
          <cell r="C2362" t="str">
            <v xml:space="preserve"> ML  </v>
          </cell>
          <cell r="D2362">
            <v>10940</v>
          </cell>
        </row>
        <row r="2363">
          <cell r="A2363" t="str">
            <v>190118</v>
          </cell>
          <cell r="B2363" t="str">
            <v>REPELLO MURO IMPERMEABLE 1:3</v>
          </cell>
          <cell r="C2363" t="str">
            <v xml:space="preserve"> M2  </v>
          </cell>
          <cell r="D2363">
            <v>16410</v>
          </cell>
        </row>
        <row r="2364">
          <cell r="A2364" t="str">
            <v>190119</v>
          </cell>
          <cell r="B2364" t="str">
            <v>REPELLO MURO IMPERMEABLE 1:3</v>
          </cell>
          <cell r="C2364" t="str">
            <v xml:space="preserve"> ML  </v>
          </cell>
          <cell r="D2364">
            <v>10420</v>
          </cell>
        </row>
        <row r="2365">
          <cell r="A2365" t="str">
            <v>1902</v>
          </cell>
          <cell r="B2365" t="str">
            <v>REPELLO CIELO</v>
          </cell>
          <cell r="C2365">
            <v>0</v>
          </cell>
        </row>
        <row r="2366">
          <cell r="A2366" t="str">
            <v>190201</v>
          </cell>
          <cell r="B2366" t="str">
            <v>CARGUE REPELLO CIELO MORTERO 1:3</v>
          </cell>
          <cell r="C2366" t="str">
            <v xml:space="preserve"> M2  </v>
          </cell>
          <cell r="D2366">
            <v>15830</v>
          </cell>
        </row>
        <row r="2367">
          <cell r="A2367" t="str">
            <v>190202</v>
          </cell>
          <cell r="B2367" t="str">
            <v>GOTERO</v>
          </cell>
          <cell r="C2367" t="str">
            <v xml:space="preserve"> ML  </v>
          </cell>
          <cell r="D2367">
            <v>3730</v>
          </cell>
        </row>
        <row r="2368">
          <cell r="A2368" t="str">
            <v>190203</v>
          </cell>
          <cell r="B2368" t="str">
            <v>REPELLO CIELO ESTERILLA 1:3</v>
          </cell>
          <cell r="C2368" t="str">
            <v xml:space="preserve"> M2  </v>
          </cell>
          <cell r="D2368">
            <v>14690</v>
          </cell>
        </row>
        <row r="2369">
          <cell r="A2369" t="str">
            <v>190204</v>
          </cell>
          <cell r="B2369" t="str">
            <v>REPELLO CIELO MALLA 1:2</v>
          </cell>
          <cell r="C2369" t="str">
            <v xml:space="preserve"> M2  </v>
          </cell>
          <cell r="D2369">
            <v>16150</v>
          </cell>
        </row>
        <row r="2370">
          <cell r="A2370" t="str">
            <v>190205</v>
          </cell>
          <cell r="B2370" t="str">
            <v>REPELLO CIELO MALLA 1:3</v>
          </cell>
          <cell r="C2370" t="str">
            <v xml:space="preserve"> M2  </v>
          </cell>
          <cell r="D2370">
            <v>15230</v>
          </cell>
        </row>
        <row r="2371">
          <cell r="A2371" t="str">
            <v>190206</v>
          </cell>
          <cell r="B2371" t="str">
            <v>REPELLO CANECILLO 1:2 [2C]</v>
          </cell>
          <cell r="C2371" t="str">
            <v xml:space="preserve"> ML  </v>
          </cell>
          <cell r="D2371">
            <v>15760</v>
          </cell>
        </row>
        <row r="2372">
          <cell r="A2372" t="str">
            <v>190207</v>
          </cell>
          <cell r="B2372" t="str">
            <v>REPELLO CIELO 1:2</v>
          </cell>
          <cell r="C2372" t="str">
            <v xml:space="preserve"> M2  </v>
          </cell>
          <cell r="D2372">
            <v>15920</v>
          </cell>
        </row>
        <row r="2373">
          <cell r="A2373" t="str">
            <v>190208</v>
          </cell>
          <cell r="B2373" t="str">
            <v>REPELLO CIELO 1:2</v>
          </cell>
          <cell r="C2373" t="str">
            <v xml:space="preserve"> ML  </v>
          </cell>
          <cell r="D2373">
            <v>7870</v>
          </cell>
        </row>
        <row r="2374">
          <cell r="A2374" t="str">
            <v>190209</v>
          </cell>
          <cell r="B2374" t="str">
            <v>REPELLO CIELO 1:3</v>
          </cell>
          <cell r="C2374" t="str">
            <v xml:space="preserve"> M2  </v>
          </cell>
          <cell r="D2374">
            <v>14950</v>
          </cell>
        </row>
        <row r="2375">
          <cell r="A2375" t="str">
            <v>190210</v>
          </cell>
          <cell r="B2375" t="str">
            <v>REPELLO CIELO 1:3</v>
          </cell>
          <cell r="C2375" t="str">
            <v xml:space="preserve"> ML  </v>
          </cell>
          <cell r="D2375">
            <v>7480</v>
          </cell>
        </row>
        <row r="2376">
          <cell r="A2376" t="str">
            <v>190211</v>
          </cell>
          <cell r="B2376" t="str">
            <v>REPELLO LOSA RUSTICO 1:3</v>
          </cell>
          <cell r="C2376" t="str">
            <v xml:space="preserve"> M2  </v>
          </cell>
          <cell r="D2376">
            <v>13650</v>
          </cell>
        </row>
        <row r="2377">
          <cell r="A2377" t="str">
            <v>190212</v>
          </cell>
          <cell r="B2377" t="str">
            <v>REPELLO VIGA CANAL [3C]</v>
          </cell>
          <cell r="C2377" t="str">
            <v xml:space="preserve"> ML  </v>
          </cell>
          <cell r="D2377">
            <v>16970</v>
          </cell>
        </row>
        <row r="2378">
          <cell r="A2378" t="str">
            <v>1903</v>
          </cell>
          <cell r="B2378" t="str">
            <v>REPELLO PENDIENTADO LOSA-CANAL</v>
          </cell>
          <cell r="C2378">
            <v>0</v>
          </cell>
        </row>
        <row r="2379">
          <cell r="A2379" t="str">
            <v>190301</v>
          </cell>
          <cell r="B2379" t="str">
            <v>PEND.IMPERMEAB.CANALES MORT 1:3</v>
          </cell>
          <cell r="C2379" t="str">
            <v xml:space="preserve"> ML  </v>
          </cell>
          <cell r="D2379">
            <v>10990</v>
          </cell>
        </row>
        <row r="2380">
          <cell r="A2380" t="str">
            <v>190302</v>
          </cell>
          <cell r="B2380" t="str">
            <v>PEND.IMPERMEAB.LOSA 6 A 10 CM MORT 1:2</v>
          </cell>
          <cell r="C2380" t="str">
            <v xml:space="preserve"> M2  </v>
          </cell>
          <cell r="D2380">
            <v>35010</v>
          </cell>
        </row>
        <row r="2381">
          <cell r="A2381" t="str">
            <v>190303</v>
          </cell>
          <cell r="B2381" t="str">
            <v>PEND.IMPERMEAB.LOSA 2 A 4 CM MORT 1:3</v>
          </cell>
          <cell r="C2381" t="str">
            <v xml:space="preserve"> M2  </v>
          </cell>
          <cell r="D2381">
            <v>18660</v>
          </cell>
        </row>
        <row r="2382">
          <cell r="A2382" t="str">
            <v>190304</v>
          </cell>
          <cell r="B2382" t="str">
            <v>PEND.IMPERMEAB. 5 CM MORT 1:3</v>
          </cell>
          <cell r="C2382" t="str">
            <v xml:space="preserve"> M2  </v>
          </cell>
          <cell r="D2382">
            <v>21380</v>
          </cell>
        </row>
        <row r="2383">
          <cell r="A2383" t="str">
            <v>1905</v>
          </cell>
          <cell r="B2383" t="str">
            <v>ENCHAPE CERAMICO</v>
          </cell>
          <cell r="C2383">
            <v>0</v>
          </cell>
        </row>
        <row r="2384">
          <cell r="A2384" t="str">
            <v>190504</v>
          </cell>
          <cell r="B2384" t="str">
            <v>CENEFA CER.OLIMPIA: LISTELLO COC 4 COMPL</v>
          </cell>
          <cell r="C2384" t="str">
            <v xml:space="preserve"> ML  </v>
          </cell>
          <cell r="D2384">
            <v>18770</v>
          </cell>
        </row>
        <row r="2385">
          <cell r="A2385" t="str">
            <v>190506</v>
          </cell>
          <cell r="B2385" t="str">
            <v>ENCHAPE CERAMICA 20X15 CORONA 1 CALIDAD</v>
          </cell>
          <cell r="C2385" t="str">
            <v xml:space="preserve"> M2  </v>
          </cell>
          <cell r="D2385">
            <v>32070</v>
          </cell>
        </row>
        <row r="2386">
          <cell r="A2386" t="str">
            <v>190507</v>
          </cell>
          <cell r="B2386" t="str">
            <v>ENCHAPE CERAMICA 20X15 COR.0.21 A O.40</v>
          </cell>
          <cell r="C2386" t="str">
            <v xml:space="preserve"> ML  </v>
          </cell>
          <cell r="D2386">
            <v>13340</v>
          </cell>
        </row>
        <row r="2387">
          <cell r="A2387" t="str">
            <v>190508</v>
          </cell>
          <cell r="B2387" t="str">
            <v>ENCHAPE CERAMICA 20X15 CORONA .41 A .60</v>
          </cell>
          <cell r="C2387" t="str">
            <v xml:space="preserve"> ML  </v>
          </cell>
          <cell r="D2387">
            <v>17800</v>
          </cell>
        </row>
        <row r="2388">
          <cell r="A2388" t="str">
            <v>190509</v>
          </cell>
          <cell r="B2388" t="str">
            <v>ENCHAPE CERAMICA 20X15 CORONA HASTA .20</v>
          </cell>
          <cell r="C2388" t="str">
            <v xml:space="preserve"> ML  </v>
          </cell>
          <cell r="D2388">
            <v>8180</v>
          </cell>
        </row>
        <row r="2389">
          <cell r="A2389" t="str">
            <v>190515</v>
          </cell>
          <cell r="B2389" t="str">
            <v>ENCHAPE CERAMICA 21.0-40.0 MESON</v>
          </cell>
          <cell r="C2389" t="str">
            <v xml:space="preserve"> ML  </v>
          </cell>
          <cell r="D2389">
            <v>15220</v>
          </cell>
        </row>
        <row r="2390">
          <cell r="A2390" t="str">
            <v>190516</v>
          </cell>
          <cell r="B2390" t="str">
            <v>ENCHAPE CERAMICA CORONA 20.0X25.0</v>
          </cell>
          <cell r="C2390" t="str">
            <v xml:space="preserve"> M2  </v>
          </cell>
          <cell r="D2390">
            <v>37000</v>
          </cell>
        </row>
        <row r="2391">
          <cell r="A2391" t="str">
            <v>190517</v>
          </cell>
          <cell r="B2391" t="str">
            <v>ENCHAPE CERAMICA 20X25 41.0-60.0 MESON</v>
          </cell>
          <cell r="C2391" t="str">
            <v xml:space="preserve"> ML  </v>
          </cell>
          <cell r="D2391">
            <v>21270</v>
          </cell>
        </row>
        <row r="2392">
          <cell r="A2392" t="str">
            <v>190518</v>
          </cell>
          <cell r="B2392" t="str">
            <v>ENCHAPE CERAMICA 20X25 HAST 0.20ML&lt;=</v>
          </cell>
          <cell r="C2392" t="str">
            <v xml:space="preserve"> ML  </v>
          </cell>
          <cell r="D2392">
            <v>9180</v>
          </cell>
        </row>
        <row r="2393">
          <cell r="A2393" t="str">
            <v>190520</v>
          </cell>
          <cell r="B2393" t="str">
            <v>ENCHAPE CERAMICA LAVADERO 1.2*.60(20X20)</v>
          </cell>
          <cell r="C2393" t="str">
            <v xml:space="preserve"> UND  </v>
          </cell>
          <cell r="D2393">
            <v>109350</v>
          </cell>
        </row>
        <row r="2394">
          <cell r="A2394" t="str">
            <v>190522</v>
          </cell>
          <cell r="B2394" t="str">
            <v>ENCHAPE CERAMICA 20X30 21.0-40.0</v>
          </cell>
          <cell r="C2394" t="str">
            <v xml:space="preserve"> ML  </v>
          </cell>
          <cell r="D2394">
            <v>16090</v>
          </cell>
        </row>
        <row r="2395">
          <cell r="A2395" t="str">
            <v>190523</v>
          </cell>
          <cell r="B2395" t="str">
            <v>ENCHAPE CERAMICA 20 X 30 41.0-60.0</v>
          </cell>
          <cell r="C2395" t="str">
            <v xml:space="preserve"> ML  </v>
          </cell>
          <cell r="D2395">
            <v>23070</v>
          </cell>
        </row>
        <row r="2396">
          <cell r="A2396" t="str">
            <v>190524</v>
          </cell>
          <cell r="B2396" t="str">
            <v>ENCHAPE CERAMICA 20 X 30 CORONA 1 CALIDA</v>
          </cell>
          <cell r="C2396" t="str">
            <v xml:space="preserve"> M2  </v>
          </cell>
          <cell r="D2396">
            <v>40010</v>
          </cell>
        </row>
        <row r="2397">
          <cell r="A2397" t="str">
            <v>190525</v>
          </cell>
          <cell r="B2397" t="str">
            <v>ENCHAPE CERAMICA 20 X 30 10.0-20.0</v>
          </cell>
          <cell r="C2397" t="str">
            <v xml:space="preserve"> ML  </v>
          </cell>
          <cell r="D2397">
            <v>9780</v>
          </cell>
        </row>
        <row r="2398">
          <cell r="A2398" t="str">
            <v>190527</v>
          </cell>
          <cell r="B2398" t="str">
            <v>ENCHAPE CERAMICA 25X25 CORONA 1 CALIDAD</v>
          </cell>
          <cell r="C2398" t="str">
            <v xml:space="preserve"> M2  </v>
          </cell>
          <cell r="D2398">
            <v>41610</v>
          </cell>
        </row>
        <row r="2399">
          <cell r="A2399" t="str">
            <v>190528</v>
          </cell>
          <cell r="B2399" t="str">
            <v>ENCHAPE CERAMICA 25X25 HAST. .20 ML</v>
          </cell>
          <cell r="C2399" t="str">
            <v xml:space="preserve"> ML  </v>
          </cell>
          <cell r="D2399">
            <v>31710</v>
          </cell>
        </row>
        <row r="2400">
          <cell r="A2400" t="str">
            <v>190529</v>
          </cell>
          <cell r="B2400" t="str">
            <v>ENCHAPE CERAMICA 25X25 21.0-40.0 BANCAS</v>
          </cell>
          <cell r="C2400" t="str">
            <v xml:space="preserve"> ML  </v>
          </cell>
          <cell r="D2400">
            <v>32790</v>
          </cell>
        </row>
        <row r="2401">
          <cell r="A2401" t="str">
            <v>190530</v>
          </cell>
          <cell r="B2401" t="str">
            <v>ENCHAPE CERAMICA 25X25 41.0-60.0 MESON</v>
          </cell>
          <cell r="C2401" t="str">
            <v xml:space="preserve"> ML  </v>
          </cell>
          <cell r="D2401">
            <v>34540</v>
          </cell>
        </row>
        <row r="2402">
          <cell r="A2402" t="str">
            <v>190532</v>
          </cell>
          <cell r="B2402" t="str">
            <v>ENCHAPE CERAMICA 25 X 35 41.0-60.0 MESON</v>
          </cell>
          <cell r="C2402" t="str">
            <v xml:space="preserve"> ML  </v>
          </cell>
          <cell r="D2402">
            <v>25030</v>
          </cell>
        </row>
        <row r="2403">
          <cell r="A2403" t="str">
            <v>190533</v>
          </cell>
          <cell r="B2403" t="str">
            <v>ENCHAPE CERAMICA 25 X 35 M2</v>
          </cell>
          <cell r="C2403" t="str">
            <v xml:space="preserve"> M2  </v>
          </cell>
          <cell r="D2403">
            <v>43610</v>
          </cell>
        </row>
        <row r="2404">
          <cell r="A2404" t="str">
            <v>190534</v>
          </cell>
          <cell r="B2404" t="str">
            <v>ENCHAPE CERAMICA 25X35 21.0 A.40 *ML</v>
          </cell>
          <cell r="C2404" t="str">
            <v xml:space="preserve"> ML  </v>
          </cell>
          <cell r="D2404">
            <v>17390</v>
          </cell>
        </row>
        <row r="2405">
          <cell r="A2405" t="str">
            <v>190535</v>
          </cell>
          <cell r="B2405" t="str">
            <v>ENCHAPE CERAMICA 0.25X0.35 COR 0.20 ML</v>
          </cell>
          <cell r="C2405" t="str">
            <v xml:space="preserve"> ML  </v>
          </cell>
          <cell r="D2405">
            <v>10430</v>
          </cell>
        </row>
        <row r="2406">
          <cell r="A2406" t="str">
            <v>190541</v>
          </cell>
          <cell r="B2406" t="str">
            <v>RESANE CERAMICA</v>
          </cell>
          <cell r="C2406" t="str">
            <v xml:space="preserve"> ML  </v>
          </cell>
          <cell r="D2406">
            <v>13630</v>
          </cell>
        </row>
        <row r="2407">
          <cell r="A2407" t="str">
            <v>190542</v>
          </cell>
          <cell r="B2407" t="str">
            <v>ENCHAPE CERAMICA 20X20 1 CALIDAD</v>
          </cell>
          <cell r="C2407" t="str">
            <v xml:space="preserve"> M2  </v>
          </cell>
          <cell r="D2407">
            <v>33350</v>
          </cell>
        </row>
        <row r="2408">
          <cell r="A2408" t="str">
            <v>190543</v>
          </cell>
          <cell r="B2408" t="str">
            <v>ENCHAPE CERAMICA 20X20 HASTA 0.20</v>
          </cell>
          <cell r="C2408" t="str">
            <v xml:space="preserve"> ML  </v>
          </cell>
          <cell r="D2408">
            <v>8500</v>
          </cell>
        </row>
        <row r="2409">
          <cell r="A2409" t="str">
            <v>190544</v>
          </cell>
          <cell r="B2409" t="str">
            <v>ENCHAPE CERAMICA 20X20 0.21-0.40</v>
          </cell>
          <cell r="C2409" t="str">
            <v xml:space="preserve"> ML  </v>
          </cell>
          <cell r="D2409">
            <v>14000</v>
          </cell>
        </row>
        <row r="2410">
          <cell r="A2410" t="str">
            <v>190545</v>
          </cell>
          <cell r="B2410" t="str">
            <v>ENCHAPE CERAMICA 20X20 0.41-0.60</v>
          </cell>
          <cell r="C2410" t="str">
            <v xml:space="preserve"> ML  </v>
          </cell>
          <cell r="D2410">
            <v>18780</v>
          </cell>
        </row>
        <row r="2411">
          <cell r="A2411" t="str">
            <v>1906</v>
          </cell>
          <cell r="B2411" t="str">
            <v>ENCHAPE GRESS</v>
          </cell>
          <cell r="C2411">
            <v>0</v>
          </cell>
        </row>
        <row r="2412">
          <cell r="A2412" t="str">
            <v>190601</v>
          </cell>
          <cell r="B2412" t="str">
            <v>ENCHAPE FACHALETA ETRUSCA ROJA * ML</v>
          </cell>
          <cell r="C2412" t="str">
            <v xml:space="preserve"> ML  </v>
          </cell>
          <cell r="D2412">
            <v>14320</v>
          </cell>
        </row>
        <row r="2413">
          <cell r="A2413" t="str">
            <v>190602</v>
          </cell>
          <cell r="B2413" t="str">
            <v>ENCHAPE FACHALETA LADRILLO LIMPIO M2</v>
          </cell>
          <cell r="C2413" t="str">
            <v xml:space="preserve"> M2  </v>
          </cell>
          <cell r="D2413">
            <v>26740</v>
          </cell>
        </row>
        <row r="2414">
          <cell r="A2414" t="str">
            <v>190603</v>
          </cell>
          <cell r="B2414" t="str">
            <v>ENCHAPE FACHALETA LADRILLO LIMPIO POR ML</v>
          </cell>
          <cell r="C2414" t="str">
            <v xml:space="preserve"> ML  </v>
          </cell>
          <cell r="D2414">
            <v>11140</v>
          </cell>
        </row>
        <row r="2415">
          <cell r="A2415" t="str">
            <v>190606</v>
          </cell>
          <cell r="B2415" t="str">
            <v>FACHALETA ETRUSCA ROJA</v>
          </cell>
          <cell r="C2415" t="str">
            <v xml:space="preserve"> M2  </v>
          </cell>
          <cell r="D2415">
            <v>26630</v>
          </cell>
        </row>
        <row r="2416">
          <cell r="A2416" t="str">
            <v>1907</v>
          </cell>
          <cell r="B2416" t="str">
            <v>ENCHAPE PIEDRA</v>
          </cell>
          <cell r="C2416">
            <v>0</v>
          </cell>
        </row>
        <row r="2417">
          <cell r="A2417" t="str">
            <v>190706</v>
          </cell>
          <cell r="B2417" t="str">
            <v>GRANITO PULIDO BANCA</v>
          </cell>
          <cell r="C2417" t="str">
            <v xml:space="preserve"> ML  </v>
          </cell>
          <cell r="D2417">
            <v>17030</v>
          </cell>
        </row>
        <row r="2418">
          <cell r="A2418" t="str">
            <v>190707</v>
          </cell>
          <cell r="B2418" t="str">
            <v>GRANITO PULIDO MESON</v>
          </cell>
          <cell r="C2418" t="str">
            <v xml:space="preserve"> ML  </v>
          </cell>
          <cell r="D2418">
            <v>22790</v>
          </cell>
        </row>
        <row r="2419">
          <cell r="A2419" t="str">
            <v>190708</v>
          </cell>
          <cell r="B2419" t="str">
            <v>GRANITO PULIDO MESON</v>
          </cell>
          <cell r="C2419" t="str">
            <v xml:space="preserve"> M2  </v>
          </cell>
          <cell r="D2419">
            <v>48080</v>
          </cell>
        </row>
        <row r="2420">
          <cell r="A2420" t="str">
            <v>190709</v>
          </cell>
          <cell r="B2420" t="str">
            <v>ENCHAPE GRANO MARMOL</v>
          </cell>
          <cell r="C2420" t="str">
            <v xml:space="preserve"> ML  </v>
          </cell>
          <cell r="D2420">
            <v>12530</v>
          </cell>
        </row>
        <row r="2421">
          <cell r="A2421" t="str">
            <v>190710</v>
          </cell>
          <cell r="B2421" t="str">
            <v>MESON GRANO MARMOL</v>
          </cell>
          <cell r="C2421" t="str">
            <v xml:space="preserve"> M2  </v>
          </cell>
          <cell r="D2421">
            <v>52020</v>
          </cell>
        </row>
        <row r="2422">
          <cell r="A2422" t="str">
            <v>190712</v>
          </cell>
          <cell r="B2422" t="str">
            <v>PEDESTAL GRANO LAVADO (CARA)</v>
          </cell>
          <cell r="C2422" t="str">
            <v xml:space="preserve"> ML  </v>
          </cell>
          <cell r="D2422">
            <v>13330</v>
          </cell>
        </row>
        <row r="2423">
          <cell r="A2423" t="str">
            <v>190713</v>
          </cell>
          <cell r="B2423" t="str">
            <v>ROMPEOLAS GRANITO PULIDO</v>
          </cell>
          <cell r="C2423" t="str">
            <v xml:space="preserve"> ML  </v>
          </cell>
          <cell r="D2423">
            <v>26100</v>
          </cell>
        </row>
        <row r="2424">
          <cell r="A2424" t="str">
            <v>190716</v>
          </cell>
          <cell r="B2424" t="str">
            <v>GRANITO LAVADO</v>
          </cell>
          <cell r="C2424" t="str">
            <v xml:space="preserve"> M2  </v>
          </cell>
          <cell r="D2424">
            <v>21940</v>
          </cell>
        </row>
        <row r="2425">
          <cell r="A2425" t="str">
            <v>1909</v>
          </cell>
          <cell r="B2425" t="str">
            <v>ESTRIA-FILOS-CARTERA-OTROS</v>
          </cell>
          <cell r="C2425">
            <v>0</v>
          </cell>
        </row>
        <row r="2426">
          <cell r="A2426" t="str">
            <v>190901</v>
          </cell>
          <cell r="B2426" t="str">
            <v>ESTRIA REPELLO</v>
          </cell>
          <cell r="C2426" t="str">
            <v xml:space="preserve"> ML  </v>
          </cell>
          <cell r="D2426">
            <v>2830</v>
          </cell>
        </row>
        <row r="2427">
          <cell r="A2427" t="str">
            <v>190902</v>
          </cell>
          <cell r="B2427" t="str">
            <v>FILOS</v>
          </cell>
          <cell r="C2427" t="str">
            <v xml:space="preserve"> ML  </v>
          </cell>
          <cell r="D2427">
            <v>2280</v>
          </cell>
        </row>
        <row r="2428">
          <cell r="A2428" t="str">
            <v>190903</v>
          </cell>
          <cell r="B2428" t="str">
            <v>RECUBRIMIENTO TUBERIA EN MALLA ML.</v>
          </cell>
          <cell r="C2428" t="str">
            <v xml:space="preserve"> ML  </v>
          </cell>
          <cell r="D2428">
            <v>3180</v>
          </cell>
        </row>
        <row r="2429">
          <cell r="A2429" t="str">
            <v>190905</v>
          </cell>
          <cell r="B2429" t="str">
            <v>RESANE MALLA VENA + REPELLO</v>
          </cell>
          <cell r="C2429" t="str">
            <v xml:space="preserve"> ML  </v>
          </cell>
          <cell r="D2429">
            <v>5920</v>
          </cell>
        </row>
        <row r="2430">
          <cell r="A2430" t="str">
            <v>190906</v>
          </cell>
          <cell r="B2430" t="str">
            <v>RESANE REPELLO CIELO 1:3</v>
          </cell>
          <cell r="C2430" t="str">
            <v xml:space="preserve"> ML  </v>
          </cell>
          <cell r="D2430">
            <v>3920</v>
          </cell>
        </row>
        <row r="2431">
          <cell r="A2431" t="str">
            <v>190907</v>
          </cell>
          <cell r="B2431" t="str">
            <v>RESANE REPELLO MURO 1:2</v>
          </cell>
          <cell r="C2431" t="str">
            <v xml:space="preserve"> ML  </v>
          </cell>
          <cell r="D2431">
            <v>4080</v>
          </cell>
        </row>
        <row r="2432">
          <cell r="A2432" t="str">
            <v>190909</v>
          </cell>
          <cell r="B2432" t="str">
            <v>RESANE REPELLO MURO 1:3</v>
          </cell>
          <cell r="C2432" t="str">
            <v xml:space="preserve"> ML  </v>
          </cell>
          <cell r="D2432">
            <v>3920</v>
          </cell>
        </row>
        <row r="2433">
          <cell r="A2433" t="str">
            <v>190910</v>
          </cell>
          <cell r="B2433" t="str">
            <v>DILATACIONES</v>
          </cell>
          <cell r="C2433" t="str">
            <v xml:space="preserve"> ML  </v>
          </cell>
          <cell r="D2433">
            <v>2840</v>
          </cell>
        </row>
        <row r="2434">
          <cell r="A2434" t="str">
            <v>190911</v>
          </cell>
          <cell r="B2434" t="str">
            <v>FIBRA NYLON PARA REPELLO</v>
          </cell>
          <cell r="C2434" t="str">
            <v xml:space="preserve"> M2  </v>
          </cell>
          <cell r="D2434">
            <v>2780</v>
          </cell>
        </row>
        <row r="2435">
          <cell r="A2435" t="str">
            <v>20</v>
          </cell>
          <cell r="B2435" t="str">
            <v>PISOS</v>
          </cell>
          <cell r="C2435">
            <v>0</v>
          </cell>
        </row>
        <row r="2436">
          <cell r="A2436" t="str">
            <v>2001</v>
          </cell>
          <cell r="B2436" t="str">
            <v>BASES-PLACAS-ANDENES</v>
          </cell>
          <cell r="C2436">
            <v>0</v>
          </cell>
        </row>
        <row r="2437">
          <cell r="A2437" t="str">
            <v>200101</v>
          </cell>
          <cell r="B2437" t="str">
            <v>ALISTADO PISO 4 CM</v>
          </cell>
          <cell r="C2437" t="str">
            <v xml:space="preserve"> M2  </v>
          </cell>
          <cell r="D2437">
            <v>15930</v>
          </cell>
        </row>
        <row r="2438">
          <cell r="A2438" t="str">
            <v>200102</v>
          </cell>
          <cell r="B2438" t="str">
            <v>ALISTADO PISO 5 CM</v>
          </cell>
          <cell r="C2438" t="str">
            <v xml:space="preserve"> M2  </v>
          </cell>
          <cell r="D2438">
            <v>18650</v>
          </cell>
        </row>
        <row r="2439">
          <cell r="A2439" t="str">
            <v>200103</v>
          </cell>
          <cell r="B2439" t="str">
            <v>ALISTADO PISO 6 CM</v>
          </cell>
          <cell r="C2439" t="str">
            <v xml:space="preserve"> M2  </v>
          </cell>
          <cell r="D2439">
            <v>21160</v>
          </cell>
        </row>
        <row r="2440">
          <cell r="A2440" t="str">
            <v>200107</v>
          </cell>
          <cell r="B2440" t="str">
            <v>ALISTADO PISO IMPERMEABLE 4 CM</v>
          </cell>
          <cell r="C2440" t="str">
            <v xml:space="preserve"> M2  </v>
          </cell>
          <cell r="D2440">
            <v>18870</v>
          </cell>
        </row>
        <row r="2441">
          <cell r="A2441" t="str">
            <v>200108</v>
          </cell>
          <cell r="B2441" t="str">
            <v>ALISTADO PISO IMPERMEABLE 5 CM</v>
          </cell>
          <cell r="C2441" t="str">
            <v xml:space="preserve"> M2  </v>
          </cell>
          <cell r="D2441">
            <v>22330</v>
          </cell>
        </row>
        <row r="2442">
          <cell r="A2442" t="str">
            <v>200109</v>
          </cell>
          <cell r="B2442" t="str">
            <v>ANDEN CONCRETO 10CM 2500 PSI</v>
          </cell>
          <cell r="C2442" t="str">
            <v xml:space="preserve"> M2  </v>
          </cell>
          <cell r="D2442">
            <v>28060</v>
          </cell>
        </row>
        <row r="2443">
          <cell r="A2443" t="str">
            <v>200113</v>
          </cell>
          <cell r="B2443" t="str">
            <v>BASE CONCRETO MUEBLE</v>
          </cell>
          <cell r="C2443" t="str">
            <v xml:space="preserve"> ML  </v>
          </cell>
          <cell r="D2443">
            <v>12420</v>
          </cell>
        </row>
        <row r="2444">
          <cell r="A2444" t="str">
            <v>200114</v>
          </cell>
          <cell r="B2444" t="str">
            <v>CANAL CONCRETO PISO 20x12x08 CM</v>
          </cell>
          <cell r="C2444" t="str">
            <v xml:space="preserve"> ML  </v>
          </cell>
          <cell r="D2444">
            <v>28870</v>
          </cell>
        </row>
        <row r="2445">
          <cell r="A2445" t="str">
            <v>200115</v>
          </cell>
          <cell r="B2445" t="str">
            <v>CANAL CONCRETO PISO DOBLE 50x25x08 CM</v>
          </cell>
          <cell r="C2445" t="str">
            <v xml:space="preserve"> ML  </v>
          </cell>
          <cell r="D2445">
            <v>48080</v>
          </cell>
        </row>
        <row r="2446">
          <cell r="A2446" t="str">
            <v>200121</v>
          </cell>
          <cell r="B2446" t="str">
            <v>CONTRAPISO CONCRETO E= 8</v>
          </cell>
          <cell r="C2446" t="str">
            <v xml:space="preserve"> M2  </v>
          </cell>
          <cell r="D2446">
            <v>22030</v>
          </cell>
        </row>
        <row r="2447">
          <cell r="A2447" t="str">
            <v>200122</v>
          </cell>
          <cell r="B2447" t="str">
            <v>CONTRAPISO CONCRETO E=10</v>
          </cell>
          <cell r="C2447" t="str">
            <v xml:space="preserve"> M2  </v>
          </cell>
          <cell r="D2447">
            <v>28060</v>
          </cell>
        </row>
        <row r="2448">
          <cell r="A2448" t="str">
            <v>200123</v>
          </cell>
          <cell r="B2448" t="str">
            <v>CONTRAPISO CONCRETO E=15</v>
          </cell>
          <cell r="C2448" t="str">
            <v xml:space="preserve"> M2  </v>
          </cell>
          <cell r="D2448">
            <v>39650</v>
          </cell>
        </row>
        <row r="2449">
          <cell r="A2449" t="str">
            <v>200125</v>
          </cell>
          <cell r="B2449" t="str">
            <v>CONTRAPISO REFORZADO E= 8 CM</v>
          </cell>
          <cell r="C2449" t="str">
            <v xml:space="preserve"> M2  </v>
          </cell>
          <cell r="D2449">
            <v>25560</v>
          </cell>
        </row>
        <row r="2450">
          <cell r="A2450" t="str">
            <v>200127</v>
          </cell>
          <cell r="B2450" t="str">
            <v>CONTRAPISO REFORZADO E=10</v>
          </cell>
          <cell r="C2450" t="str">
            <v xml:space="preserve"> M2  </v>
          </cell>
          <cell r="D2450">
            <v>32470</v>
          </cell>
        </row>
        <row r="2451">
          <cell r="A2451" t="str">
            <v>200129</v>
          </cell>
          <cell r="B2451" t="str">
            <v>CONTRAPISO REFORZADO E=15</v>
          </cell>
          <cell r="C2451" t="str">
            <v xml:space="preserve"> M2  </v>
          </cell>
          <cell r="D2451">
            <v>46260</v>
          </cell>
        </row>
        <row r="2452">
          <cell r="A2452" t="str">
            <v>200132</v>
          </cell>
          <cell r="B2452" t="str">
            <v>ANDEN CONCRETO 10CM 3000 PSI</v>
          </cell>
          <cell r="C2452" t="str">
            <v xml:space="preserve"> M2  </v>
          </cell>
          <cell r="D2452">
            <v>32470</v>
          </cell>
        </row>
        <row r="2453">
          <cell r="A2453" t="str">
            <v>200133</v>
          </cell>
          <cell r="B2453" t="str">
            <v>CONTRAPISO CONCRETO E= 6CM</v>
          </cell>
          <cell r="C2453" t="str">
            <v xml:space="preserve"> M2  </v>
          </cell>
          <cell r="D2453">
            <v>18220</v>
          </cell>
        </row>
        <row r="2454">
          <cell r="A2454" t="str">
            <v>200134</v>
          </cell>
          <cell r="B2454" t="str">
            <v>LOSA CONCRE.CANCHA MULTIP E=10CM 3000PSI</v>
          </cell>
          <cell r="C2454" t="str">
            <v xml:space="preserve"> M2  </v>
          </cell>
          <cell r="D2454">
            <v>35390</v>
          </cell>
        </row>
        <row r="2455">
          <cell r="A2455" t="str">
            <v>200135</v>
          </cell>
          <cell r="B2455" t="str">
            <v>PISO/CONCR/CANCH/MULT.E=12CM 3000 PSI</v>
          </cell>
          <cell r="C2455" t="str">
            <v xml:space="preserve"> M2  </v>
          </cell>
          <cell r="D2455">
            <v>40080</v>
          </cell>
        </row>
        <row r="2456">
          <cell r="A2456" t="str">
            <v>200136</v>
          </cell>
          <cell r="B2456" t="str">
            <v>ALISTADO PISO NIVELADOR (1 CAPA)</v>
          </cell>
          <cell r="C2456" t="str">
            <v xml:space="preserve"> M2  </v>
          </cell>
          <cell r="D2456">
            <v>2570</v>
          </cell>
        </row>
        <row r="2457">
          <cell r="A2457" t="str">
            <v>200137</v>
          </cell>
          <cell r="B2457" t="str">
            <v>CORDON CONCRETO 2500 PSI (10X20CM)</v>
          </cell>
          <cell r="C2457" t="str">
            <v xml:space="preserve"> ML  </v>
          </cell>
          <cell r="D2457">
            <v>17890</v>
          </cell>
        </row>
        <row r="2458">
          <cell r="A2458" t="str">
            <v>200138</v>
          </cell>
          <cell r="B2458" t="str">
            <v>CUNETA-CANUELA CONC.3000PSI.A=40CM E=5CM</v>
          </cell>
          <cell r="C2458" t="str">
            <v xml:space="preserve"> ML  </v>
          </cell>
          <cell r="D2458">
            <v>23510</v>
          </cell>
        </row>
        <row r="2459">
          <cell r="A2459" t="str">
            <v>200139</v>
          </cell>
          <cell r="B2459" t="str">
            <v>SARDINEL EN CONCRETO 35X10 TRAPEZOIDAL</v>
          </cell>
          <cell r="C2459" t="str">
            <v xml:space="preserve"> ML  </v>
          </cell>
          <cell r="D2459">
            <v>23400</v>
          </cell>
        </row>
        <row r="2460">
          <cell r="A2460" t="str">
            <v>2002</v>
          </cell>
          <cell r="B2460" t="str">
            <v>PISO CERAMICO</v>
          </cell>
          <cell r="C2460">
            <v>0</v>
          </cell>
        </row>
        <row r="2461">
          <cell r="A2461" t="str">
            <v>200212</v>
          </cell>
          <cell r="B2461" t="str">
            <v>MURETE DUCHA CERAMICA [DOBLE ]</v>
          </cell>
          <cell r="C2461" t="str">
            <v xml:space="preserve"> ML  </v>
          </cell>
          <cell r="D2461">
            <v>42000</v>
          </cell>
        </row>
        <row r="2462">
          <cell r="A2462" t="str">
            <v>200213</v>
          </cell>
          <cell r="B2462" t="str">
            <v>MURETE DUCHA CERAMICA [SENCILLO]</v>
          </cell>
          <cell r="C2462" t="str">
            <v xml:space="preserve"> ML  </v>
          </cell>
          <cell r="D2462">
            <v>26500</v>
          </cell>
        </row>
        <row r="2463">
          <cell r="A2463" t="str">
            <v>200215</v>
          </cell>
          <cell r="B2463" t="str">
            <v>PORCELANATO 30.0-32.5X30.0-32.5CM</v>
          </cell>
          <cell r="C2463" t="str">
            <v xml:space="preserve"> M2  </v>
          </cell>
          <cell r="D2463">
            <v>92910</v>
          </cell>
        </row>
        <row r="2464">
          <cell r="A2464" t="str">
            <v>200219</v>
          </cell>
          <cell r="B2464" t="str">
            <v>CERAMICA 20.01-22.50x20.01-22.50 TRAF.34</v>
          </cell>
          <cell r="C2464" t="str">
            <v xml:space="preserve"> M2  </v>
          </cell>
          <cell r="D2464">
            <v>37720</v>
          </cell>
        </row>
        <row r="2465">
          <cell r="A2465" t="str">
            <v>200221</v>
          </cell>
          <cell r="B2465" t="str">
            <v>CERAMICA 32.60-35.00X32.60-35.00 TRAF.3</v>
          </cell>
          <cell r="C2465" t="str">
            <v xml:space="preserve"> M2  </v>
          </cell>
          <cell r="D2465">
            <v>41140</v>
          </cell>
        </row>
        <row r="2466">
          <cell r="A2466" t="str">
            <v>200222</v>
          </cell>
          <cell r="B2466" t="str">
            <v>CERAMICA 32.60-35.00X32.60-35.00 TRAF.4</v>
          </cell>
          <cell r="C2466" t="str">
            <v xml:space="preserve"> M2  </v>
          </cell>
          <cell r="D2466">
            <v>47490</v>
          </cell>
        </row>
        <row r="2467">
          <cell r="A2467" t="str">
            <v>200223</v>
          </cell>
          <cell r="B2467" t="str">
            <v>CERAMICA 40.01-42.50x40.01-42.50 TRAF 3</v>
          </cell>
          <cell r="C2467" t="str">
            <v xml:space="preserve"> M2  </v>
          </cell>
          <cell r="D2467">
            <v>42960</v>
          </cell>
        </row>
        <row r="2468">
          <cell r="A2468" t="str">
            <v>200225</v>
          </cell>
          <cell r="B2468" t="str">
            <v>CERAMICA 30.01-32.50x30.01-32.50 TRAF.3</v>
          </cell>
          <cell r="C2468" t="str">
            <v xml:space="preserve"> M2  </v>
          </cell>
          <cell r="D2468">
            <v>36240</v>
          </cell>
        </row>
        <row r="2469">
          <cell r="A2469" t="str">
            <v>200226</v>
          </cell>
          <cell r="B2469" t="str">
            <v>CERAMICA 30.01-32.50x30.01-32.50 TRAF.4</v>
          </cell>
          <cell r="C2469" t="str">
            <v xml:space="preserve"> M2  </v>
          </cell>
          <cell r="D2469">
            <v>40560</v>
          </cell>
        </row>
        <row r="2470">
          <cell r="A2470" t="str">
            <v>200227</v>
          </cell>
          <cell r="B2470" t="str">
            <v>CERAMICA 32.60-35.00x32.60-35.00 TRAF.3</v>
          </cell>
          <cell r="C2470" t="str">
            <v xml:space="preserve"> ML  </v>
          </cell>
          <cell r="D2470">
            <v>27410</v>
          </cell>
        </row>
        <row r="2471">
          <cell r="A2471" t="str">
            <v>200228</v>
          </cell>
          <cell r="B2471" t="str">
            <v>CERAMICA 32.60-35.00x32.60-35.00 TRAF.4</v>
          </cell>
          <cell r="C2471" t="str">
            <v xml:space="preserve"> ML  </v>
          </cell>
          <cell r="D2471">
            <v>30310</v>
          </cell>
        </row>
        <row r="2472">
          <cell r="A2472" t="str">
            <v>200235</v>
          </cell>
          <cell r="B2472" t="str">
            <v>CERAMICA 30.01-32.50X30.01-32.50 TRAF.3</v>
          </cell>
          <cell r="C2472" t="str">
            <v xml:space="preserve"> ML  </v>
          </cell>
          <cell r="D2472">
            <v>24970</v>
          </cell>
        </row>
        <row r="2473">
          <cell r="A2473" t="str">
            <v>200236</v>
          </cell>
          <cell r="B2473" t="str">
            <v>CERAMICA 30.01-32.50X30.01-32.50 TRAF.4</v>
          </cell>
          <cell r="C2473" t="str">
            <v xml:space="preserve"> ML  </v>
          </cell>
          <cell r="D2473">
            <v>27040</v>
          </cell>
        </row>
        <row r="2474">
          <cell r="A2474" t="str">
            <v>200237</v>
          </cell>
          <cell r="B2474" t="str">
            <v>CERAMICA 20.01-22.50x20.01-22.50 TRAF.34</v>
          </cell>
          <cell r="C2474" t="str">
            <v xml:space="preserve"> ML  </v>
          </cell>
          <cell r="D2474">
            <v>25240</v>
          </cell>
        </row>
        <row r="2475">
          <cell r="A2475" t="str">
            <v>200238</v>
          </cell>
          <cell r="B2475" t="str">
            <v>CERAMICA 40.01-42.50X40.01-42.50 TRAF.3</v>
          </cell>
          <cell r="C2475" t="str">
            <v xml:space="preserve"> ML  </v>
          </cell>
          <cell r="D2475">
            <v>29030</v>
          </cell>
        </row>
        <row r="2476">
          <cell r="A2476" t="str">
            <v>2003</v>
          </cell>
          <cell r="B2476" t="str">
            <v>PISO GRESS</v>
          </cell>
          <cell r="C2476">
            <v>0</v>
          </cell>
        </row>
        <row r="2477">
          <cell r="A2477" t="str">
            <v>200301</v>
          </cell>
          <cell r="B2477" t="str">
            <v>ADOQUIN GRESS [PEATONAL ] H=2.5</v>
          </cell>
          <cell r="C2477" t="str">
            <v xml:space="preserve"> M2  </v>
          </cell>
          <cell r="D2477">
            <v>39270</v>
          </cell>
        </row>
        <row r="2478">
          <cell r="A2478" t="str">
            <v>200302</v>
          </cell>
          <cell r="B2478" t="str">
            <v>ADOQUIN GRESS [VEHICULAR] H=5.0</v>
          </cell>
          <cell r="C2478" t="str">
            <v xml:space="preserve"> M2  </v>
          </cell>
          <cell r="D2478">
            <v>47240</v>
          </cell>
        </row>
        <row r="2479">
          <cell r="A2479" t="str">
            <v>200311</v>
          </cell>
          <cell r="B2479" t="str">
            <v>TABLETA GRESS 10x10</v>
          </cell>
          <cell r="C2479" t="str">
            <v xml:space="preserve"> M2  </v>
          </cell>
          <cell r="D2479">
            <v>31600</v>
          </cell>
        </row>
        <row r="2480">
          <cell r="A2480" t="str">
            <v>200312</v>
          </cell>
          <cell r="B2480" t="str">
            <v>TABLETA GRESS 10X20</v>
          </cell>
          <cell r="C2480" t="str">
            <v xml:space="preserve"> M2  </v>
          </cell>
          <cell r="D2480">
            <v>24830</v>
          </cell>
        </row>
        <row r="2481">
          <cell r="A2481" t="str">
            <v>200313</v>
          </cell>
          <cell r="B2481" t="str">
            <v>TABLETA ROMANA 10x20</v>
          </cell>
          <cell r="C2481" t="str">
            <v xml:space="preserve"> M2  </v>
          </cell>
          <cell r="D2481">
            <v>30710</v>
          </cell>
        </row>
        <row r="2482">
          <cell r="A2482" t="str">
            <v>200317</v>
          </cell>
          <cell r="B2482" t="str">
            <v>ZOCALO TABLETA GRESS H=20CM</v>
          </cell>
          <cell r="C2482" t="str">
            <v xml:space="preserve"> ML  </v>
          </cell>
          <cell r="D2482">
            <v>12510</v>
          </cell>
        </row>
        <row r="2483">
          <cell r="A2483" t="str">
            <v>200321</v>
          </cell>
          <cell r="B2483" t="str">
            <v>TABLON GRESS GRAFILADO 25x25</v>
          </cell>
          <cell r="C2483" t="str">
            <v xml:space="preserve"> M2  </v>
          </cell>
          <cell r="D2483">
            <v>32510</v>
          </cell>
        </row>
        <row r="2484">
          <cell r="A2484" t="str">
            <v>200322</v>
          </cell>
          <cell r="B2484" t="str">
            <v>TABLETA DE GRESS 20*20</v>
          </cell>
          <cell r="C2484" t="str">
            <v xml:space="preserve"> M2  </v>
          </cell>
          <cell r="D2484">
            <v>36900</v>
          </cell>
        </row>
        <row r="2485">
          <cell r="A2485" t="str">
            <v>200323</v>
          </cell>
          <cell r="B2485" t="str">
            <v>TABLON GRESS ROJO 15x15 ABRASIVO</v>
          </cell>
          <cell r="C2485" t="str">
            <v xml:space="preserve"> M2  </v>
          </cell>
          <cell r="D2485">
            <v>33710</v>
          </cell>
        </row>
        <row r="2486">
          <cell r="A2486" t="str">
            <v>200324</v>
          </cell>
          <cell r="B2486" t="str">
            <v>TABLON GRESS 33x33-DILATAC.GRAVA 3-5CM</v>
          </cell>
          <cell r="C2486" t="str">
            <v xml:space="preserve"> M2  </v>
          </cell>
          <cell r="D2486">
            <v>30770</v>
          </cell>
        </row>
        <row r="2487">
          <cell r="A2487" t="str">
            <v>200325</v>
          </cell>
          <cell r="B2487" t="str">
            <v>TABLON GRESS 33x33-DILATAC.MORTERO 1-2CM</v>
          </cell>
          <cell r="C2487" t="str">
            <v xml:space="preserve"> M2  </v>
          </cell>
          <cell r="D2487">
            <v>31480</v>
          </cell>
        </row>
        <row r="2488">
          <cell r="A2488" t="str">
            <v>200326</v>
          </cell>
          <cell r="B2488" t="str">
            <v>TABLON GRESS 15x15-DILATAC.MORTERO 1-2CM</v>
          </cell>
          <cell r="C2488" t="str">
            <v xml:space="preserve"> M2  </v>
          </cell>
          <cell r="D2488">
            <v>34130</v>
          </cell>
        </row>
        <row r="2489">
          <cell r="A2489" t="str">
            <v>200327</v>
          </cell>
          <cell r="B2489" t="str">
            <v>TABLON GRESS 15x15-DILATAC.GRAVA 3-5CM</v>
          </cell>
          <cell r="C2489" t="str">
            <v xml:space="preserve"> M2  </v>
          </cell>
          <cell r="D2489">
            <v>29800</v>
          </cell>
        </row>
        <row r="2490">
          <cell r="A2490" t="str">
            <v>2004</v>
          </cell>
          <cell r="B2490" t="str">
            <v>PISO PIEDRA-GRANOS-CEMENTO</v>
          </cell>
          <cell r="C2490">
            <v>0</v>
          </cell>
        </row>
        <row r="2491">
          <cell r="A2491" t="str">
            <v>200401</v>
          </cell>
          <cell r="B2491" t="str">
            <v>ADOQUIN CONCRETO VEHICULAR CRUZ</v>
          </cell>
          <cell r="C2491" t="str">
            <v xml:space="preserve"> M2  </v>
          </cell>
          <cell r="D2491">
            <v>46020</v>
          </cell>
        </row>
        <row r="2492">
          <cell r="A2492" t="str">
            <v>200403</v>
          </cell>
          <cell r="B2492" t="str">
            <v>BALDOSA CEMENTO</v>
          </cell>
          <cell r="C2492" t="str">
            <v xml:space="preserve"> M2  </v>
          </cell>
          <cell r="D2492">
            <v>34090</v>
          </cell>
        </row>
        <row r="2493">
          <cell r="A2493" t="str">
            <v>200414</v>
          </cell>
          <cell r="B2493" t="str">
            <v>CENEFA GRANITO PULIDO</v>
          </cell>
          <cell r="C2493" t="str">
            <v xml:space="preserve"> ML  </v>
          </cell>
          <cell r="D2493">
            <v>22740</v>
          </cell>
        </row>
        <row r="2494">
          <cell r="A2494" t="str">
            <v>200421</v>
          </cell>
          <cell r="B2494" t="str">
            <v>GRANITO PULIDO [PANO]</v>
          </cell>
          <cell r="C2494" t="str">
            <v xml:space="preserve"> M2  </v>
          </cell>
          <cell r="D2494">
            <v>47580</v>
          </cell>
        </row>
        <row r="2495">
          <cell r="A2495" t="str">
            <v>200423</v>
          </cell>
          <cell r="B2495" t="str">
            <v>GRAVA LAVADA</v>
          </cell>
          <cell r="C2495" t="str">
            <v xml:space="preserve"> M2  </v>
          </cell>
          <cell r="D2495">
            <v>24060</v>
          </cell>
        </row>
        <row r="2496">
          <cell r="A2496" t="str">
            <v>200426</v>
          </cell>
          <cell r="B2496" t="str">
            <v>PELDANO GRANITO</v>
          </cell>
          <cell r="C2496" t="str">
            <v xml:space="preserve"> ML  </v>
          </cell>
          <cell r="D2496">
            <v>42050</v>
          </cell>
        </row>
        <row r="2497">
          <cell r="A2497" t="str">
            <v>200428</v>
          </cell>
          <cell r="B2497" t="str">
            <v>PELDANO GRAVILLA LAVADA</v>
          </cell>
          <cell r="C2497" t="str">
            <v xml:space="preserve"> ML  </v>
          </cell>
          <cell r="D2497">
            <v>31230</v>
          </cell>
        </row>
        <row r="2498">
          <cell r="A2498" t="str">
            <v>200438</v>
          </cell>
          <cell r="B2498" t="str">
            <v>ADOQUIN CONCRETO VEHICULAR RECTANGULAR</v>
          </cell>
          <cell r="C2498" t="str">
            <v xml:space="preserve"> M2  </v>
          </cell>
          <cell r="D2498">
            <v>45780</v>
          </cell>
        </row>
        <row r="2499">
          <cell r="A2499" t="str">
            <v>200440</v>
          </cell>
          <cell r="B2499" t="str">
            <v>BALDOSA GRANO # 4-5 40 x40 PREMOLDA</v>
          </cell>
          <cell r="C2499" t="str">
            <v xml:space="preserve"> M2  </v>
          </cell>
          <cell r="D2499">
            <v>61150</v>
          </cell>
        </row>
        <row r="2500">
          <cell r="A2500" t="str">
            <v>200441</v>
          </cell>
          <cell r="B2500" t="str">
            <v>BALDOSA GRANO 30 x30 PREMOLSA</v>
          </cell>
          <cell r="C2500" t="str">
            <v xml:space="preserve"> M2  </v>
          </cell>
          <cell r="D2500">
            <v>58670</v>
          </cell>
        </row>
        <row r="2501">
          <cell r="A2501" t="str">
            <v>200442</v>
          </cell>
          <cell r="B2501" t="str">
            <v>BALDOSA GRANO 33 x33 ALFA P-B</v>
          </cell>
          <cell r="C2501" t="str">
            <v xml:space="preserve"> M2  </v>
          </cell>
          <cell r="D2501">
            <v>60400</v>
          </cell>
        </row>
        <row r="2502">
          <cell r="A2502" t="str">
            <v>200444</v>
          </cell>
          <cell r="B2502" t="str">
            <v>ADOQUIN CONCRETO PEATONAL GUITARRA</v>
          </cell>
          <cell r="C2502" t="str">
            <v xml:space="preserve"> M2  </v>
          </cell>
          <cell r="D2502">
            <v>37760</v>
          </cell>
        </row>
        <row r="2503">
          <cell r="A2503" t="str">
            <v>200445</v>
          </cell>
          <cell r="B2503" t="str">
            <v>CARBONILLA</v>
          </cell>
          <cell r="C2503" t="str">
            <v xml:space="preserve"> M2  </v>
          </cell>
          <cell r="D2503">
            <v>5140</v>
          </cell>
        </row>
        <row r="2504">
          <cell r="A2504" t="str">
            <v>2005</v>
          </cell>
          <cell r="B2504" t="str">
            <v>PISO VINILICO</v>
          </cell>
          <cell r="C2504">
            <v>0</v>
          </cell>
        </row>
        <row r="2505">
          <cell r="A2505" t="str">
            <v>200506</v>
          </cell>
          <cell r="B2505" t="str">
            <v>V.VINISOL 30X30CM 3.0 MM</v>
          </cell>
          <cell r="C2505" t="str">
            <v xml:space="preserve"> M2  </v>
          </cell>
          <cell r="D2505">
            <v>29530</v>
          </cell>
        </row>
        <row r="2506">
          <cell r="A2506" t="str">
            <v>200507</v>
          </cell>
          <cell r="B2506" t="str">
            <v>V.VINISOL 30X30CM 2.0MM</v>
          </cell>
          <cell r="C2506" t="str">
            <v xml:space="preserve"> M2  </v>
          </cell>
          <cell r="D2506">
            <v>24630</v>
          </cell>
        </row>
        <row r="2507">
          <cell r="A2507" t="str">
            <v>200508</v>
          </cell>
          <cell r="B2507" t="str">
            <v>V.VINISOL 1.6 MM</v>
          </cell>
          <cell r="C2507" t="str">
            <v xml:space="preserve"> M2  </v>
          </cell>
          <cell r="D2507">
            <v>21950</v>
          </cell>
        </row>
        <row r="2508">
          <cell r="A2508" t="str">
            <v>200511</v>
          </cell>
          <cell r="B2508" t="str">
            <v>CAUCHO TIPO TOPEROL</v>
          </cell>
          <cell r="C2508" t="str">
            <v xml:space="preserve"> M2  </v>
          </cell>
          <cell r="D2508">
            <v>45700</v>
          </cell>
        </row>
        <row r="2509">
          <cell r="A2509" t="str">
            <v>2006</v>
          </cell>
          <cell r="B2509" t="str">
            <v>PISO EPOXICO - INDUSTRIALES</v>
          </cell>
          <cell r="C2509">
            <v>0</v>
          </cell>
        </row>
        <row r="2510">
          <cell r="A2510" t="str">
            <v>200601</v>
          </cell>
          <cell r="B2510" t="str">
            <v>AUTONIVELANTE 261 SIKA</v>
          </cell>
          <cell r="C2510" t="str">
            <v xml:space="preserve"> M2  </v>
          </cell>
          <cell r="D2510">
            <v>126330</v>
          </cell>
        </row>
        <row r="2511">
          <cell r="A2511" t="str">
            <v>2007</v>
          </cell>
          <cell r="B2511" t="str">
            <v xml:space="preserve"> PISO MADERA  </v>
          </cell>
          <cell r="C2511" t="str">
            <v xml:space="preserve"> </v>
          </cell>
          <cell r="D2511" t="str">
            <v xml:space="preserve"> </v>
          </cell>
        </row>
        <row r="2512">
          <cell r="A2512" t="str">
            <v>200703</v>
          </cell>
          <cell r="B2512" t="str">
            <v xml:space="preserve"> PISO MADERA LISTON M.H. CHANUL  </v>
          </cell>
          <cell r="C2512" t="str">
            <v xml:space="preserve"> M2  </v>
          </cell>
          <cell r="D2512">
            <v>83170</v>
          </cell>
        </row>
        <row r="2513">
          <cell r="A2513" t="str">
            <v>2008</v>
          </cell>
          <cell r="B2513" t="str">
            <v xml:space="preserve"> GUARDESCOBAS  </v>
          </cell>
          <cell r="C2513" t="str">
            <v xml:space="preserve"> </v>
          </cell>
          <cell r="D2513" t="str">
            <v xml:space="preserve"> </v>
          </cell>
        </row>
        <row r="2514">
          <cell r="A2514" t="str">
            <v>200802</v>
          </cell>
          <cell r="B2514" t="str">
            <v xml:space="preserve"> GUARDAESCOBA CEMENTO + PINTURA  </v>
          </cell>
          <cell r="C2514" t="str">
            <v xml:space="preserve"> ML  </v>
          </cell>
          <cell r="D2514">
            <v>4500</v>
          </cell>
        </row>
        <row r="2515">
          <cell r="A2515" t="str">
            <v>200805</v>
          </cell>
          <cell r="B2515" t="str">
            <v xml:space="preserve"> GUARDAESCOBA EPOXICO 1/2C SIKAFLOOR 261  </v>
          </cell>
          <cell r="C2515" t="str">
            <v xml:space="preserve"> ML  </v>
          </cell>
          <cell r="D2515">
            <v>40980</v>
          </cell>
        </row>
        <row r="2516">
          <cell r="A2516" t="str">
            <v>200809</v>
          </cell>
          <cell r="B2516" t="str">
            <v xml:space="preserve"> GUARDAESCOBA GRANITO 1/2 C + DIL. BRONCE  </v>
          </cell>
          <cell r="C2516" t="str">
            <v xml:space="preserve"> ML  </v>
          </cell>
          <cell r="D2516">
            <v>23950</v>
          </cell>
        </row>
        <row r="2517">
          <cell r="A2517" t="str">
            <v>200810</v>
          </cell>
          <cell r="B2517" t="str">
            <v xml:space="preserve"> GUARDAESCOBA GRANITO PREFABRICADO  </v>
          </cell>
          <cell r="C2517" t="str">
            <v xml:space="preserve"> ML  </v>
          </cell>
          <cell r="D2517">
            <v>11440</v>
          </cell>
        </row>
        <row r="2518">
          <cell r="A2518" t="str">
            <v>200814</v>
          </cell>
          <cell r="B2518" t="str">
            <v xml:space="preserve"> GUARDAESCOBA TABLON  </v>
          </cell>
          <cell r="C2518" t="str">
            <v xml:space="preserve"> ML  </v>
          </cell>
          <cell r="D2518">
            <v>4980</v>
          </cell>
        </row>
        <row r="2519">
          <cell r="A2519" t="str">
            <v>200816</v>
          </cell>
          <cell r="B2519" t="str">
            <v xml:space="preserve"> GUARDAESCOBA VINISOL  6,8 CM</v>
          </cell>
          <cell r="C2519" t="str">
            <v xml:space="preserve"> ML  </v>
          </cell>
          <cell r="D2519">
            <v>3190</v>
          </cell>
        </row>
        <row r="2520">
          <cell r="A2520" t="str">
            <v>200817</v>
          </cell>
          <cell r="B2520" t="str">
            <v xml:space="preserve"> GUARDAESCOBA VINISOL 10 CM  </v>
          </cell>
          <cell r="C2520" t="str">
            <v xml:space="preserve"> ML  </v>
          </cell>
          <cell r="D2520">
            <v>4700</v>
          </cell>
        </row>
        <row r="2521">
          <cell r="A2521" t="str">
            <v>200819</v>
          </cell>
          <cell r="B2521" t="str">
            <v xml:space="preserve"> GUARDAESCOBA GRANITO 1/2 C + DIL. PLAST.  </v>
          </cell>
          <cell r="C2521" t="str">
            <v xml:space="preserve"> ML  </v>
          </cell>
          <cell r="D2521">
            <v>22660</v>
          </cell>
        </row>
        <row r="2522">
          <cell r="A2522" t="str">
            <v>200821</v>
          </cell>
          <cell r="B2522" t="str">
            <v xml:space="preserve"> GUARDAESCOBA GRESS H=10CM  </v>
          </cell>
          <cell r="C2522" t="str">
            <v xml:space="preserve"> ML  </v>
          </cell>
          <cell r="D2522">
            <v>6570</v>
          </cell>
        </row>
        <row r="2523">
          <cell r="A2523" t="str">
            <v>200822</v>
          </cell>
          <cell r="B2523" t="str">
            <v xml:space="preserve"> GUARDAESCOBA GRESS H= 7CM  </v>
          </cell>
          <cell r="C2523" t="str">
            <v xml:space="preserve"> ML  </v>
          </cell>
          <cell r="D2523">
            <v>5330</v>
          </cell>
        </row>
        <row r="2524">
          <cell r="A2524" t="str">
            <v>200823</v>
          </cell>
          <cell r="B2524" t="str">
            <v xml:space="preserve"> GUARDAESCOBA GRAVA LAVADA  </v>
          </cell>
          <cell r="C2524" t="str">
            <v xml:space="preserve"> ML  </v>
          </cell>
          <cell r="D2524">
            <v>7370</v>
          </cell>
        </row>
        <row r="2525">
          <cell r="A2525" t="str">
            <v>2009</v>
          </cell>
          <cell r="B2525" t="str">
            <v xml:space="preserve"> ACCESORIOS-INSTALACIONES-VARIO_x001F_  </v>
          </cell>
          <cell r="C2525" t="str">
            <v xml:space="preserve"> </v>
          </cell>
          <cell r="D2525" t="str">
            <v xml:space="preserve"> </v>
          </cell>
        </row>
        <row r="2526">
          <cell r="A2526" t="str">
            <v>200905</v>
          </cell>
          <cell r="B2526" t="str">
            <v xml:space="preserve"> PIRLAN - PIRAGUA ALUMINIO  </v>
          </cell>
          <cell r="C2526" t="str">
            <v xml:space="preserve"> ML  </v>
          </cell>
          <cell r="D2526">
            <v>4180</v>
          </cell>
        </row>
        <row r="2527">
          <cell r="A2527" t="str">
            <v>21</v>
          </cell>
          <cell r="B2527" t="str">
            <v xml:space="preserve"> CARPINTERIA MADERA  </v>
          </cell>
          <cell r="C2527">
            <v>0</v>
          </cell>
        </row>
        <row r="2528">
          <cell r="A2528" t="str">
            <v>2101</v>
          </cell>
          <cell r="B2528" t="str">
            <v>PUERTAS</v>
          </cell>
          <cell r="C2528">
            <v>0</v>
          </cell>
        </row>
        <row r="2529">
          <cell r="A2529" t="str">
            <v>210101</v>
          </cell>
          <cell r="B2529" t="str">
            <v>COLOC.PUERTA MADERA</v>
          </cell>
          <cell r="C2529" t="str">
            <v xml:space="preserve"> UND  </v>
          </cell>
          <cell r="D2529">
            <v>26860</v>
          </cell>
        </row>
        <row r="2530">
          <cell r="A2530" t="str">
            <v>210102</v>
          </cell>
          <cell r="B2530" t="str">
            <v>MARCO MAD.CEDRO PUERTA DE 1M ANCHO</v>
          </cell>
          <cell r="C2530" t="str">
            <v xml:space="preserve"> ML  </v>
          </cell>
          <cell r="D2530">
            <v>171420</v>
          </cell>
        </row>
        <row r="2531">
          <cell r="A2531" t="str">
            <v>210105</v>
          </cell>
          <cell r="B2531" t="str">
            <v>NAVE MAD.MACIZA CEDRO 80-100</v>
          </cell>
          <cell r="C2531" t="str">
            <v xml:space="preserve"> UND  </v>
          </cell>
          <cell r="D2531">
            <v>783270</v>
          </cell>
        </row>
        <row r="2532">
          <cell r="A2532" t="str">
            <v>210109</v>
          </cell>
          <cell r="B2532" t="str">
            <v>NAVE MAD.MACIZA CEDRO 120-150(2N)</v>
          </cell>
          <cell r="C2532" t="str">
            <v xml:space="preserve"> UND  </v>
          </cell>
          <cell r="D2532">
            <v>1197950</v>
          </cell>
        </row>
        <row r="2533">
          <cell r="A2533" t="str">
            <v>210110</v>
          </cell>
          <cell r="B2533" t="str">
            <v>NAVE MAD.MACIZA CEDRO 151-180(2N)</v>
          </cell>
          <cell r="C2533" t="str">
            <v xml:space="preserve"> UND  </v>
          </cell>
          <cell r="D2533">
            <v>1392130</v>
          </cell>
        </row>
        <row r="2534">
          <cell r="A2534" t="str">
            <v>210111</v>
          </cell>
          <cell r="B2534" t="str">
            <v>NAVE MAD.MACIZA CEDRO GARAJE (2N)</v>
          </cell>
          <cell r="C2534" t="str">
            <v xml:space="preserve"> M2  </v>
          </cell>
          <cell r="D2534">
            <v>375720</v>
          </cell>
        </row>
        <row r="2535">
          <cell r="A2535" t="str">
            <v>210112</v>
          </cell>
          <cell r="B2535" t="str">
            <v>NAVE MAD.TRIPLEX 60 (1N-B)</v>
          </cell>
          <cell r="C2535" t="str">
            <v xml:space="preserve"> UND  </v>
          </cell>
          <cell r="D2535">
            <v>159660</v>
          </cell>
        </row>
        <row r="2536">
          <cell r="A2536" t="str">
            <v>210115</v>
          </cell>
          <cell r="B2536" t="str">
            <v>NAVE MAD.TRIPLEX 61- 80 (1N-B]</v>
          </cell>
          <cell r="C2536" t="str">
            <v xml:space="preserve"> UND  </v>
          </cell>
          <cell r="D2536">
            <v>193990</v>
          </cell>
        </row>
        <row r="2537">
          <cell r="A2537" t="str">
            <v>210116</v>
          </cell>
          <cell r="B2537" t="str">
            <v>NAVE MAD.TRIPLEX 61- 80 (1N-V)P</v>
          </cell>
          <cell r="C2537" t="str">
            <v xml:space="preserve"> UND  </v>
          </cell>
          <cell r="D2537">
            <v>359510</v>
          </cell>
        </row>
        <row r="2538">
          <cell r="A2538" t="str">
            <v>210117</v>
          </cell>
          <cell r="B2538" t="str">
            <v>NAVE MAD.TRIPLEX 61- 80V(1N-V)P</v>
          </cell>
          <cell r="C2538" t="str">
            <v xml:space="preserve"> UND  </v>
          </cell>
          <cell r="D2538">
            <v>395480</v>
          </cell>
        </row>
        <row r="2539">
          <cell r="A2539" t="str">
            <v>210118</v>
          </cell>
          <cell r="B2539" t="str">
            <v>NAVE MAD.TRIPLEX 81-100 (1N-B)</v>
          </cell>
          <cell r="C2539" t="str">
            <v xml:space="preserve"> UND  </v>
          </cell>
          <cell r="D2539">
            <v>199680</v>
          </cell>
        </row>
        <row r="2540">
          <cell r="A2540" t="str">
            <v>210119</v>
          </cell>
          <cell r="B2540" t="str">
            <v>NAVE MAD.TRIPLEX 81-100 (1N-V)P</v>
          </cell>
          <cell r="C2540" t="str">
            <v xml:space="preserve"> UND  </v>
          </cell>
          <cell r="D2540">
            <v>371550</v>
          </cell>
        </row>
        <row r="2541">
          <cell r="A2541" t="str">
            <v>210120</v>
          </cell>
          <cell r="B2541" t="str">
            <v>NAVE MAD.TRIPLEX 81-100V(1N-V)P</v>
          </cell>
          <cell r="C2541" t="str">
            <v xml:space="preserve"> UND  </v>
          </cell>
          <cell r="D2541">
            <v>403950</v>
          </cell>
        </row>
        <row r="2542">
          <cell r="A2542" t="str">
            <v>210121</v>
          </cell>
          <cell r="B2542" t="str">
            <v>NAVE MAD.TRIPLEX 81-100V(1N-V)</v>
          </cell>
          <cell r="C2542" t="str">
            <v xml:space="preserve"> UND  </v>
          </cell>
          <cell r="D2542">
            <v>338760</v>
          </cell>
        </row>
        <row r="2543">
          <cell r="A2543" t="str">
            <v>210122</v>
          </cell>
          <cell r="B2543" t="str">
            <v>NAVE MAD.TRIPLEX 101-120 (1N-B)</v>
          </cell>
          <cell r="C2543" t="str">
            <v xml:space="preserve"> UND  </v>
          </cell>
          <cell r="D2543">
            <v>222180</v>
          </cell>
        </row>
        <row r="2544">
          <cell r="A2544" t="str">
            <v>210123</v>
          </cell>
          <cell r="B2544" t="str">
            <v>NAVE MAD.TRIPLEX 101-120 (1N-V)P</v>
          </cell>
          <cell r="C2544" t="str">
            <v xml:space="preserve"> UND  </v>
          </cell>
          <cell r="D2544">
            <v>404910</v>
          </cell>
        </row>
        <row r="2545">
          <cell r="A2545" t="str">
            <v>210124</v>
          </cell>
          <cell r="B2545" t="str">
            <v>NAVE MAD.TRIPLEX 100-120V(2N-V)P</v>
          </cell>
          <cell r="C2545" t="str">
            <v xml:space="preserve"> UND  </v>
          </cell>
          <cell r="D2545">
            <v>632580</v>
          </cell>
        </row>
        <row r="2546">
          <cell r="A2546" t="str">
            <v>210125</v>
          </cell>
          <cell r="B2546" t="str">
            <v>NAVE MAD.TRIPLEX 101-120V(1N-V)P</v>
          </cell>
          <cell r="C2546" t="str">
            <v xml:space="preserve"> UND  </v>
          </cell>
          <cell r="D2546">
            <v>425580</v>
          </cell>
        </row>
        <row r="2547">
          <cell r="A2547" t="str">
            <v>210126</v>
          </cell>
          <cell r="B2547" t="str">
            <v>NAVE MAD.TRIPLEX 100-120 (2N-B)</v>
          </cell>
          <cell r="C2547" t="str">
            <v xml:space="preserve"> UND  </v>
          </cell>
          <cell r="D2547">
            <v>318710</v>
          </cell>
        </row>
        <row r="2548">
          <cell r="A2548" t="str">
            <v>210127</v>
          </cell>
          <cell r="B2548" t="str">
            <v>NAVE MAD.TRIPLEX 100-120 (2N-V)P</v>
          </cell>
          <cell r="C2548" t="str">
            <v xml:space="preserve"> UND  </v>
          </cell>
          <cell r="D2548">
            <v>604050</v>
          </cell>
        </row>
        <row r="2549">
          <cell r="A2549" t="str">
            <v>210128</v>
          </cell>
          <cell r="B2549" t="str">
            <v>NAVE MAD.TRIPLEX 100-120 (2N-V)</v>
          </cell>
          <cell r="C2549" t="str">
            <v xml:space="preserve"> UND  </v>
          </cell>
          <cell r="D2549">
            <v>550320</v>
          </cell>
        </row>
        <row r="2550">
          <cell r="A2550" t="str">
            <v>210129</v>
          </cell>
          <cell r="B2550" t="str">
            <v>NAVE MAD.TRIPLEX 100-120V(2N-V)</v>
          </cell>
          <cell r="C2550" t="str">
            <v xml:space="preserve"> UND  </v>
          </cell>
          <cell r="D2550">
            <v>586710</v>
          </cell>
        </row>
        <row r="2551">
          <cell r="A2551" t="str">
            <v>210130</v>
          </cell>
          <cell r="B2551" t="str">
            <v>NAVE MAD.TRIPLEX 121-140 (2N-V)P</v>
          </cell>
          <cell r="C2551" t="str">
            <v xml:space="preserve"> UND  </v>
          </cell>
          <cell r="D2551">
            <v>648240</v>
          </cell>
        </row>
        <row r="2552">
          <cell r="A2552" t="str">
            <v>210131</v>
          </cell>
          <cell r="B2552" t="str">
            <v>NAVE MAD.TRIPLEX 141-160 (2N-B)</v>
          </cell>
          <cell r="C2552" t="str">
            <v xml:space="preserve"> UND  </v>
          </cell>
          <cell r="D2552">
            <v>403400</v>
          </cell>
        </row>
        <row r="2553">
          <cell r="A2553" t="str">
            <v>210132</v>
          </cell>
          <cell r="B2553" t="str">
            <v>NAVE MAD.TRIPLEX 141-160 (2N-V)P</v>
          </cell>
          <cell r="C2553" t="str">
            <v xml:space="preserve"> UND  </v>
          </cell>
          <cell r="D2553">
            <v>660910</v>
          </cell>
        </row>
        <row r="2554">
          <cell r="A2554" t="str">
            <v>210133</v>
          </cell>
          <cell r="B2554" t="str">
            <v>NAVE MAD.TRIPLEX 141-160V(2N-V)P</v>
          </cell>
          <cell r="C2554" t="str">
            <v xml:space="preserve"> UND  </v>
          </cell>
          <cell r="D2554">
            <v>693040</v>
          </cell>
        </row>
        <row r="2555">
          <cell r="A2555" t="str">
            <v>210134</v>
          </cell>
          <cell r="B2555" t="str">
            <v>NAVE MAD.TRIPLEX 161-180 (2N-V)P</v>
          </cell>
          <cell r="C2555" t="str">
            <v xml:space="preserve"> UND  </v>
          </cell>
          <cell r="D2555">
            <v>694440</v>
          </cell>
        </row>
        <row r="2556">
          <cell r="A2556" t="str">
            <v>210135</v>
          </cell>
          <cell r="B2556" t="str">
            <v>NAVE MAD.TRIPLEX 161-180V(2N-V)P</v>
          </cell>
          <cell r="C2556" t="str">
            <v xml:space="preserve"> UND  </v>
          </cell>
          <cell r="D2556">
            <v>726570</v>
          </cell>
        </row>
        <row r="2557">
          <cell r="A2557" t="str">
            <v>210136</v>
          </cell>
          <cell r="B2557" t="str">
            <v>NAVE MAD.TRIPLEX 221-250V(2N-V)P</v>
          </cell>
          <cell r="C2557" t="str">
            <v xml:space="preserve"> UND  </v>
          </cell>
          <cell r="D2557">
            <v>907570</v>
          </cell>
        </row>
        <row r="2558">
          <cell r="A2558" t="str">
            <v>210137</v>
          </cell>
          <cell r="B2558" t="str">
            <v>NAVE MAD.TRIP-PLOMO CORREDIZA 150(2N-V)P</v>
          </cell>
          <cell r="C2558" t="str">
            <v xml:space="preserve"> UND  </v>
          </cell>
          <cell r="D2558">
            <v>1829300</v>
          </cell>
        </row>
        <row r="2559">
          <cell r="A2559" t="str">
            <v>210146</v>
          </cell>
          <cell r="B2559" t="str">
            <v>NAVE MAD.TRIPLEX 60 (1N-V)</v>
          </cell>
          <cell r="C2559" t="str">
            <v xml:space="preserve"> UND  </v>
          </cell>
          <cell r="D2559">
            <v>281810</v>
          </cell>
        </row>
        <row r="2560">
          <cell r="A2560" t="str">
            <v>210147</v>
          </cell>
          <cell r="B2560" t="str">
            <v>NAVE MAD.TRIPLEX 60V(1N-V)</v>
          </cell>
          <cell r="C2560" t="str">
            <v xml:space="preserve"> UND  </v>
          </cell>
          <cell r="D2560">
            <v>314190</v>
          </cell>
        </row>
        <row r="2561">
          <cell r="A2561" t="str">
            <v>210148</v>
          </cell>
          <cell r="B2561" t="str">
            <v>NAVE MAD.TRIPLEX 61- 80 (1N-V)</v>
          </cell>
          <cell r="C2561" t="str">
            <v xml:space="preserve"> UND  </v>
          </cell>
          <cell r="D2561">
            <v>354150</v>
          </cell>
        </row>
        <row r="2562">
          <cell r="A2562" t="str">
            <v>210149</v>
          </cell>
          <cell r="B2562" t="str">
            <v>NAVE MAD.TRIPLEX 121-140V(2N-V)P</v>
          </cell>
          <cell r="C2562" t="str">
            <v xml:space="preserve"> UND  </v>
          </cell>
          <cell r="D2562">
            <v>680360</v>
          </cell>
        </row>
        <row r="2563">
          <cell r="A2563" t="str">
            <v>210150</v>
          </cell>
          <cell r="B2563" t="str">
            <v>NAVE MAD.TRIPLEX 181-200 (2N-V)P</v>
          </cell>
          <cell r="C2563" t="str">
            <v xml:space="preserve"> UND  </v>
          </cell>
          <cell r="D2563">
            <v>744100</v>
          </cell>
        </row>
        <row r="2564">
          <cell r="A2564" t="str">
            <v>210151</v>
          </cell>
          <cell r="B2564" t="str">
            <v>NAVE MAD.TRIPLEX 181-200V(2N-V)P</v>
          </cell>
          <cell r="C2564" t="str">
            <v xml:space="preserve"> UND  </v>
          </cell>
          <cell r="D2564">
            <v>775970</v>
          </cell>
        </row>
        <row r="2565">
          <cell r="A2565" t="str">
            <v>210152</v>
          </cell>
          <cell r="B2565" t="str">
            <v>NAVE MAD.TRIPLEX 201-220 (2N-V)P</v>
          </cell>
          <cell r="C2565" t="str">
            <v xml:space="preserve"> UND  </v>
          </cell>
          <cell r="D2565">
            <v>778920</v>
          </cell>
        </row>
        <row r="2566">
          <cell r="A2566" t="str">
            <v>210153</v>
          </cell>
          <cell r="B2566" t="str">
            <v>NAVE MAD.TRIPLEX 201-220V(2N-V)P</v>
          </cell>
          <cell r="C2566" t="str">
            <v xml:space="preserve"> UND  </v>
          </cell>
          <cell r="D2566">
            <v>809750</v>
          </cell>
        </row>
        <row r="2567">
          <cell r="A2567" t="str">
            <v>210154</v>
          </cell>
          <cell r="B2567" t="str">
            <v>NAVE MAD.TRIPLEX 221-250 (2N-V)P</v>
          </cell>
          <cell r="C2567" t="str">
            <v xml:space="preserve"> UND  </v>
          </cell>
          <cell r="D2567">
            <v>839930</v>
          </cell>
        </row>
        <row r="2568">
          <cell r="A2568" t="str">
            <v>210155</v>
          </cell>
          <cell r="B2568" t="str">
            <v>NAVE MAD.TRIPLEX ENTABLERA-CEDRO(80-100)</v>
          </cell>
          <cell r="C2568" t="str">
            <v xml:space="preserve"> UND  </v>
          </cell>
          <cell r="D2568">
            <v>678360</v>
          </cell>
        </row>
        <row r="2569">
          <cell r="A2569" t="str">
            <v>210156</v>
          </cell>
          <cell r="B2569" t="str">
            <v>NAVE MAD.MDF 80-100</v>
          </cell>
          <cell r="C2569" t="str">
            <v xml:space="preserve"> UND  </v>
          </cell>
          <cell r="D2569">
            <v>448020</v>
          </cell>
        </row>
        <row r="2570">
          <cell r="A2570" t="str">
            <v>210157</v>
          </cell>
          <cell r="B2570" t="str">
            <v>NAVE MAD.TIPO PRESTIGIO ( 80-100)</v>
          </cell>
          <cell r="C2570" t="str">
            <v xml:space="preserve"> UND  </v>
          </cell>
          <cell r="D2570">
            <v>348600</v>
          </cell>
        </row>
        <row r="2571">
          <cell r="A2571" t="str">
            <v>210158</v>
          </cell>
          <cell r="B2571" t="str">
            <v>NAVE MAD.TIPO FORTEC ( 60- 70)</v>
          </cell>
          <cell r="C2571" t="str">
            <v xml:space="preserve"> UND  </v>
          </cell>
          <cell r="D2571">
            <v>73980</v>
          </cell>
        </row>
        <row r="2572">
          <cell r="A2572" t="str">
            <v>210159</v>
          </cell>
          <cell r="B2572" t="str">
            <v>NAVE MAD.TIPO FORTEC ( 71- 90)</v>
          </cell>
          <cell r="C2572" t="str">
            <v xml:space="preserve"> UND  </v>
          </cell>
          <cell r="D2572">
            <v>95030</v>
          </cell>
        </row>
        <row r="2573">
          <cell r="A2573" t="str">
            <v>210160</v>
          </cell>
          <cell r="B2573" t="str">
            <v>NAVE MAD.TIPO FORTEC ( 91-100)</v>
          </cell>
          <cell r="C2573" t="str">
            <v xml:space="preserve"> UND  </v>
          </cell>
          <cell r="D2573">
            <v>102890</v>
          </cell>
        </row>
        <row r="2574">
          <cell r="A2574" t="str">
            <v>210161</v>
          </cell>
          <cell r="B2574" t="str">
            <v>NAVE MAD.TIPO FORTEC (101-150)</v>
          </cell>
          <cell r="C2574" t="str">
            <v xml:space="preserve"> UND  </v>
          </cell>
          <cell r="D2574">
            <v>189060</v>
          </cell>
        </row>
        <row r="2575">
          <cell r="A2575" t="str">
            <v>210162</v>
          </cell>
          <cell r="B2575" t="str">
            <v>NAVE MAD.ECONOMICA TRIPLEX 80</v>
          </cell>
          <cell r="C2575" t="str">
            <v xml:space="preserve"> UND  </v>
          </cell>
          <cell r="D2575">
            <v>107770</v>
          </cell>
        </row>
        <row r="2576">
          <cell r="A2576" t="str">
            <v>210163</v>
          </cell>
          <cell r="B2576" t="str">
            <v>NAVE MAD.ECONOMICA TRIPLEX 100</v>
          </cell>
          <cell r="C2576" t="str">
            <v xml:space="preserve"> UND  </v>
          </cell>
          <cell r="D2576">
            <v>120530</v>
          </cell>
        </row>
        <row r="2577">
          <cell r="A2577" t="str">
            <v>210164</v>
          </cell>
          <cell r="B2577" t="str">
            <v>NAVE MAD.TRIP-PLOMO CORREDIZA 150(2N-V)P</v>
          </cell>
          <cell r="C2577" t="str">
            <v xml:space="preserve"> UND  </v>
          </cell>
          <cell r="D2577">
            <v>1591970</v>
          </cell>
        </row>
        <row r="2578">
          <cell r="A2578" t="str">
            <v>210165</v>
          </cell>
          <cell r="B2578" t="str">
            <v>NAVE MAD.MACIZA AMARIL/NOGAL 80-100</v>
          </cell>
          <cell r="C2578" t="str">
            <v xml:space="preserve"> UND  </v>
          </cell>
          <cell r="D2578">
            <v>349230</v>
          </cell>
        </row>
        <row r="2579">
          <cell r="A2579" t="str">
            <v>210166</v>
          </cell>
          <cell r="B2579" t="str">
            <v>REJILLA MAD.CEDRO PERS.PTA.30*70</v>
          </cell>
          <cell r="C2579" t="str">
            <v xml:space="preserve"> UND  </v>
          </cell>
          <cell r="D2579">
            <v>71250</v>
          </cell>
        </row>
        <row r="2580">
          <cell r="A2580" t="str">
            <v>210167</v>
          </cell>
          <cell r="B2580" t="str">
            <v>REJILLA MAD.AMARIL/NOGAL PERS.PTA 30*70</v>
          </cell>
          <cell r="C2580" t="str">
            <v xml:space="preserve"> UND  </v>
          </cell>
          <cell r="D2580">
            <v>53820</v>
          </cell>
        </row>
        <row r="2581">
          <cell r="A2581" t="str">
            <v>210168</v>
          </cell>
          <cell r="B2581" t="str">
            <v>NAVE MAD.AMARILLO/NOGAL-TRI.60- 80(1N-B)</v>
          </cell>
          <cell r="C2581" t="str">
            <v xml:space="preserve"> UND  </v>
          </cell>
          <cell r="D2581">
            <v>143460</v>
          </cell>
        </row>
        <row r="2582">
          <cell r="A2582" t="str">
            <v>210169</v>
          </cell>
          <cell r="B2582" t="str">
            <v>NAVE MAD.AMARILLO/NOGAL-TRI 60- 80(1N-V)</v>
          </cell>
          <cell r="C2582" t="str">
            <v xml:space="preserve"> UND  </v>
          </cell>
          <cell r="D2582">
            <v>262690</v>
          </cell>
        </row>
        <row r="2583">
          <cell r="A2583" t="str">
            <v>210170</v>
          </cell>
          <cell r="B2583" t="str">
            <v>NAVE MAD.AMARILLO/NOGAL-TRI 80-100(1N-B)</v>
          </cell>
          <cell r="C2583" t="str">
            <v xml:space="preserve"> UND  </v>
          </cell>
          <cell r="D2583">
            <v>179230</v>
          </cell>
        </row>
        <row r="2584">
          <cell r="A2584" t="str">
            <v>210171</v>
          </cell>
          <cell r="B2584" t="str">
            <v>NAVE MAD.AMARILLO/NOGAL-TRI 80-100(1N-V)</v>
          </cell>
          <cell r="C2584" t="str">
            <v xml:space="preserve"> UND  </v>
          </cell>
          <cell r="D2584">
            <v>299790</v>
          </cell>
        </row>
        <row r="2585">
          <cell r="A2585" t="str">
            <v>210172</v>
          </cell>
          <cell r="B2585" t="str">
            <v>NAVE MAD.MACIZA AMARIL/NOGAL 120-150(2N)</v>
          </cell>
          <cell r="C2585" t="str">
            <v xml:space="preserve"> UND  </v>
          </cell>
          <cell r="D2585">
            <v>525530</v>
          </cell>
        </row>
        <row r="2586">
          <cell r="A2586" t="str">
            <v>210173</v>
          </cell>
          <cell r="B2586" t="str">
            <v>NAVE MAD.MACIZA AMARIL-NOGAL(2N)150-180</v>
          </cell>
          <cell r="C2586" t="str">
            <v xml:space="preserve"> UND  </v>
          </cell>
          <cell r="D2586">
            <v>597040</v>
          </cell>
        </row>
        <row r="2587">
          <cell r="A2587" t="str">
            <v>2102</v>
          </cell>
          <cell r="B2587" t="str">
            <v>VENTANAS</v>
          </cell>
          <cell r="C2587">
            <v>0</v>
          </cell>
        </row>
        <row r="2588">
          <cell r="A2588" t="str">
            <v>210201</v>
          </cell>
          <cell r="B2588" t="str">
            <v>INST.MARCO VENT.MAD.(VANO 1 M2)</v>
          </cell>
          <cell r="C2588" t="str">
            <v xml:space="preserve"> M2  </v>
          </cell>
          <cell r="D2588">
            <v>15670</v>
          </cell>
        </row>
        <row r="2589">
          <cell r="A2589" t="str">
            <v xml:space="preserve"> 210202  </v>
          </cell>
          <cell r="B2589" t="str">
            <v>INSTALACION VENTANA DE MADERA(VANO 1 M2)</v>
          </cell>
          <cell r="C2589" t="str">
            <v xml:space="preserve"> M2  </v>
          </cell>
          <cell r="D2589">
            <v>15670</v>
          </cell>
        </row>
        <row r="2590">
          <cell r="A2590" t="str">
            <v xml:space="preserve"> 210203</v>
          </cell>
          <cell r="B2590" t="str">
            <v>MARCO MAD.CEDRO VENTANA(VANO 1 M2)</v>
          </cell>
          <cell r="C2590" t="str">
            <v xml:space="preserve"> M2  </v>
          </cell>
          <cell r="D2590">
            <v>122440</v>
          </cell>
        </row>
        <row r="2591">
          <cell r="A2591" t="str">
            <v xml:space="preserve"> 210204</v>
          </cell>
          <cell r="B2591" t="str">
            <v>VENTANA MADERA 100% CEDRO CAQUETA</v>
          </cell>
          <cell r="C2591" t="str">
            <v xml:space="preserve"> M2  </v>
          </cell>
          <cell r="D2591">
            <v>378920</v>
          </cell>
        </row>
        <row r="2592">
          <cell r="A2592" t="str">
            <v xml:space="preserve"> 210205</v>
          </cell>
          <cell r="B2592" t="str">
            <v>VENTANA MADERA CEDRO INCL MARCO MADER M2</v>
          </cell>
          <cell r="C2592" t="str">
            <v xml:space="preserve"> M2  </v>
          </cell>
          <cell r="D2592">
            <v>462960</v>
          </cell>
        </row>
        <row r="2593">
          <cell r="A2593" t="str">
            <v xml:space="preserve"> 210206</v>
          </cell>
          <cell r="B2593" t="str">
            <v>MARCO MAD.AMARILLO/NOGAL(VANO 1 M2)</v>
          </cell>
          <cell r="C2593" t="str">
            <v xml:space="preserve"> M2  </v>
          </cell>
          <cell r="D2593">
            <v>86090</v>
          </cell>
        </row>
        <row r="2594">
          <cell r="A2594" t="str">
            <v xml:space="preserve"> 210207</v>
          </cell>
          <cell r="B2594" t="str">
            <v>VENTANA MADERA AMARILLO/NOGAL-VIDRIO</v>
          </cell>
          <cell r="C2594" t="str">
            <v xml:space="preserve"> M2  </v>
          </cell>
          <cell r="D2594">
            <v>224140</v>
          </cell>
        </row>
        <row r="2595">
          <cell r="A2595" t="str">
            <v xml:space="preserve"> 210208</v>
          </cell>
          <cell r="B2595" t="str">
            <v>VENTANA MADERA CEDRO-VIDRIO</v>
          </cell>
          <cell r="C2595" t="str">
            <v xml:space="preserve"> M2  </v>
          </cell>
          <cell r="D2595">
            <v>253850</v>
          </cell>
        </row>
        <row r="2596">
          <cell r="A2596" t="str">
            <v xml:space="preserve"> 210209</v>
          </cell>
          <cell r="B2596" t="str">
            <v>VENTANA MADERA 100% AMARILLO/NOGAL</v>
          </cell>
          <cell r="C2596" t="str">
            <v xml:space="preserve"> M2  </v>
          </cell>
          <cell r="D2596">
            <v>266290</v>
          </cell>
        </row>
        <row r="2597">
          <cell r="A2597" t="str">
            <v>2103</v>
          </cell>
          <cell r="B2597" t="str">
            <v>CLOSETS</v>
          </cell>
          <cell r="C2597">
            <v>0</v>
          </cell>
        </row>
        <row r="2598">
          <cell r="A2598" t="str">
            <v>210302</v>
          </cell>
          <cell r="B2598" t="str">
            <v>CLOSET MADERA(2N)CEDRO ARCHIVO FORRADO</v>
          </cell>
          <cell r="C2598" t="str">
            <v xml:space="preserve"> M2  </v>
          </cell>
          <cell r="D2598">
            <v>631930</v>
          </cell>
        </row>
        <row r="2599">
          <cell r="A2599" t="str">
            <v>210303</v>
          </cell>
          <cell r="B2599" t="str">
            <v>CLOSET MADERA CEDRO PERSIANA FORRADO</v>
          </cell>
          <cell r="C2599" t="str">
            <v xml:space="preserve"> M2  </v>
          </cell>
          <cell r="D2599">
            <v>456350</v>
          </cell>
        </row>
        <row r="2600">
          <cell r="A2600" t="str">
            <v>210304</v>
          </cell>
          <cell r="B2600" t="str">
            <v>CLOSET MADERA(2N)AMAR/NOGAL S/FORRO</v>
          </cell>
          <cell r="C2600" t="str">
            <v xml:space="preserve"> M2  </v>
          </cell>
          <cell r="D2600">
            <v>274990</v>
          </cell>
        </row>
        <row r="2601">
          <cell r="A2601" t="str">
            <v>210305</v>
          </cell>
          <cell r="B2601" t="str">
            <v>CLOSET MADERA(2N)AMAR/NOGAL FORRADO</v>
          </cell>
          <cell r="C2601" t="str">
            <v xml:space="preserve"> M2  </v>
          </cell>
          <cell r="D2601">
            <v>406090</v>
          </cell>
        </row>
        <row r="2602">
          <cell r="A2602" t="str">
            <v>210306</v>
          </cell>
          <cell r="B2602" t="str">
            <v>CLOSET MADERA(2N)CEDRO FORRADO</v>
          </cell>
          <cell r="C2602" t="str">
            <v xml:space="preserve"> M2  </v>
          </cell>
          <cell r="D2602">
            <v>473600</v>
          </cell>
        </row>
        <row r="2603">
          <cell r="A2603" t="str">
            <v>210307</v>
          </cell>
          <cell r="B2603" t="str">
            <v>CLOSET MADERA(2N)CEDRO S/FORRO</v>
          </cell>
          <cell r="C2603" t="str">
            <v xml:space="preserve"> M2  </v>
          </cell>
          <cell r="D2603">
            <v>320530</v>
          </cell>
        </row>
        <row r="2604">
          <cell r="A2604" t="str">
            <v>210308</v>
          </cell>
          <cell r="B2604" t="str">
            <v>CLOSET MADER.AMAR/NOGAL PERSIANA FORRADO</v>
          </cell>
          <cell r="C2604" t="str">
            <v xml:space="preserve"> M2  </v>
          </cell>
          <cell r="D2604">
            <v>383620</v>
          </cell>
        </row>
        <row r="2605">
          <cell r="A2605" t="str">
            <v>2104</v>
          </cell>
          <cell r="B2605" t="str">
            <v>MUEBLES</v>
          </cell>
          <cell r="C2605">
            <v>0</v>
          </cell>
        </row>
        <row r="2606">
          <cell r="A2606" t="str">
            <v>210401</v>
          </cell>
          <cell r="B2606" t="str">
            <v>GABINETE MADERA CEDRO TRIPLEX FORRA</v>
          </cell>
          <cell r="C2606" t="str">
            <v xml:space="preserve"> ML  </v>
          </cell>
          <cell r="D2606">
            <v>311050</v>
          </cell>
        </row>
        <row r="2607">
          <cell r="A2607" t="str">
            <v>210402</v>
          </cell>
          <cell r="B2607" t="str">
            <v>GABINETE POSTFORMADO COCINA</v>
          </cell>
          <cell r="C2607" t="str">
            <v xml:space="preserve"> ML  </v>
          </cell>
          <cell r="D2607">
            <v>365870</v>
          </cell>
        </row>
        <row r="2608">
          <cell r="A2608" t="str">
            <v>210403</v>
          </cell>
          <cell r="B2608" t="str">
            <v>MESON POSTFORMADO LAVAMANOS</v>
          </cell>
          <cell r="C2608" t="str">
            <v xml:space="preserve"> ML  </v>
          </cell>
          <cell r="D2608">
            <v>172260</v>
          </cell>
        </row>
        <row r="2609">
          <cell r="A2609" t="str">
            <v>210404</v>
          </cell>
          <cell r="B2609" t="str">
            <v>MESON PREMARMOL COCINA</v>
          </cell>
          <cell r="C2609" t="str">
            <v xml:space="preserve"> ML  </v>
          </cell>
          <cell r="D2609">
            <v>348140</v>
          </cell>
        </row>
        <row r="2610">
          <cell r="A2610" t="str">
            <v>210405</v>
          </cell>
          <cell r="B2610" t="str">
            <v>MESON POSTFORMADO</v>
          </cell>
          <cell r="C2610" t="str">
            <v xml:space="preserve"> ML  </v>
          </cell>
          <cell r="D2610">
            <v>156340</v>
          </cell>
        </row>
        <row r="2611">
          <cell r="A2611" t="str">
            <v>210406</v>
          </cell>
          <cell r="B2611" t="str">
            <v>MUEBLE BAJO MESON CEDRO-TRIPLEX</v>
          </cell>
          <cell r="C2611" t="str">
            <v xml:space="preserve"> ML  </v>
          </cell>
          <cell r="D2611">
            <v>382600</v>
          </cell>
        </row>
        <row r="2612">
          <cell r="A2612" t="str">
            <v>210407</v>
          </cell>
          <cell r="B2612" t="str">
            <v>MUEBLE BAJO MESON FORMICA</v>
          </cell>
          <cell r="C2612" t="str">
            <v xml:space="preserve"> ML  </v>
          </cell>
          <cell r="D2612">
            <v>302820</v>
          </cell>
        </row>
        <row r="2613">
          <cell r="A2613" t="str">
            <v>210408</v>
          </cell>
          <cell r="B2613" t="str">
            <v>MUEBLE BAJO MESON PERSIANA</v>
          </cell>
          <cell r="C2613" t="str">
            <v xml:space="preserve"> ML  </v>
          </cell>
          <cell r="D2613">
            <v>377050</v>
          </cell>
        </row>
        <row r="2614">
          <cell r="A2614" t="str">
            <v>210409</v>
          </cell>
          <cell r="B2614" t="str">
            <v>MUEBLE BAJO MESON POSTFORM</v>
          </cell>
          <cell r="C2614" t="str">
            <v xml:space="preserve"> ML  </v>
          </cell>
          <cell r="D2614">
            <v>428540</v>
          </cell>
        </row>
        <row r="2615">
          <cell r="A2615" t="str">
            <v>210410</v>
          </cell>
          <cell r="B2615" t="str">
            <v>MUEBLE MESON BANO POSTFOR</v>
          </cell>
          <cell r="C2615" t="str">
            <v xml:space="preserve"> ML  </v>
          </cell>
          <cell r="D2615">
            <v>512140</v>
          </cell>
        </row>
        <row r="2616">
          <cell r="A2616" t="str">
            <v>210411</v>
          </cell>
          <cell r="B2616" t="str">
            <v>MUEBLE MESON SENCILLO</v>
          </cell>
          <cell r="C2616" t="str">
            <v xml:space="preserve"> ML  </v>
          </cell>
          <cell r="D2616">
            <v>354580</v>
          </cell>
        </row>
        <row r="2617">
          <cell r="A2617" t="str">
            <v>210412</v>
          </cell>
          <cell r="B2617" t="str">
            <v>MUEBLE PROTECCION TUBERIAS DE 31\35CM</v>
          </cell>
          <cell r="C2617" t="str">
            <v xml:space="preserve"> ML  </v>
          </cell>
          <cell r="D2617">
            <v>112330</v>
          </cell>
        </row>
        <row r="2618">
          <cell r="A2618" t="str">
            <v>210413</v>
          </cell>
          <cell r="B2618" t="str">
            <v>MUEBLE PROTECCION TUBERIAS DE 20\25CM</v>
          </cell>
          <cell r="C2618" t="str">
            <v xml:space="preserve"> ML  </v>
          </cell>
          <cell r="D2618">
            <v>102090</v>
          </cell>
        </row>
        <row r="2619">
          <cell r="A2619" t="str">
            <v>210414</v>
          </cell>
          <cell r="B2619" t="str">
            <v>MUEBLE PROTECCION TUBERIAS DE 26\30CM</v>
          </cell>
          <cell r="C2619" t="str">
            <v xml:space="preserve"> ML  </v>
          </cell>
          <cell r="D2619">
            <v>110290</v>
          </cell>
        </row>
        <row r="2620">
          <cell r="A2620" t="str">
            <v>210415</v>
          </cell>
          <cell r="B2620" t="str">
            <v>TAPA-REPISA DUCTOS GASES MED.26/30</v>
          </cell>
          <cell r="C2620" t="str">
            <v xml:space="preserve"> ML  </v>
          </cell>
          <cell r="D2620">
            <v>110290</v>
          </cell>
        </row>
        <row r="2621">
          <cell r="A2621" t="str">
            <v>210416</v>
          </cell>
          <cell r="B2621" t="str">
            <v>GABINETE MADERA AMAR/NOGAL TRIPLEX FORRA</v>
          </cell>
          <cell r="C2621" t="str">
            <v xml:space="preserve"> ML  </v>
          </cell>
          <cell r="D2621">
            <v>213370</v>
          </cell>
        </row>
        <row r="2622">
          <cell r="A2622" t="str">
            <v>210417</v>
          </cell>
          <cell r="B2622" t="str">
            <v>GABINETE MADERA CEDRO TRIPLEX S/FOR</v>
          </cell>
          <cell r="C2622" t="str">
            <v xml:space="preserve"> ML  </v>
          </cell>
          <cell r="D2622">
            <v>290490</v>
          </cell>
        </row>
        <row r="2623">
          <cell r="A2623" t="str">
            <v>210418</v>
          </cell>
          <cell r="B2623" t="str">
            <v>GABINETE MADERA CEDRO TRIPLEX FORRA</v>
          </cell>
          <cell r="C2623" t="str">
            <v xml:space="preserve"> ML  </v>
          </cell>
          <cell r="D2623">
            <v>458010</v>
          </cell>
        </row>
        <row r="2624">
          <cell r="A2624" t="str">
            <v>210419</v>
          </cell>
          <cell r="B2624" t="str">
            <v>GABINETE MADERA AMAR/NOGAL TRIPLEX S/FOR</v>
          </cell>
          <cell r="C2624" t="str">
            <v xml:space="preserve"> ML  </v>
          </cell>
          <cell r="D2624">
            <v>192800</v>
          </cell>
        </row>
        <row r="2625">
          <cell r="A2625" t="str">
            <v>210420</v>
          </cell>
          <cell r="B2625" t="str">
            <v>MUEBLE BAJO MESON COCINA CEDRO 100%</v>
          </cell>
          <cell r="C2625" t="str">
            <v xml:space="preserve"> ML  </v>
          </cell>
          <cell r="D2625">
            <v>643380</v>
          </cell>
        </row>
        <row r="2626">
          <cell r="A2626" t="str">
            <v>210421</v>
          </cell>
          <cell r="B2626" t="str">
            <v>MUEBLE BAJO MESON COCINA AMAR/NOG-TRIPL</v>
          </cell>
          <cell r="C2626" t="str">
            <v xml:space="preserve"> ML  </v>
          </cell>
          <cell r="D2626">
            <v>257660</v>
          </cell>
        </row>
        <row r="2627">
          <cell r="A2627" t="str">
            <v>2105</v>
          </cell>
          <cell r="B2627" t="str">
            <v>ACCESORIOS</v>
          </cell>
          <cell r="C2627">
            <v>0</v>
          </cell>
        </row>
        <row r="2628">
          <cell r="A2628" t="str">
            <v>210501</v>
          </cell>
          <cell r="B2628" t="str">
            <v>PASAMANOS MADERA 15X2</v>
          </cell>
          <cell r="C2628" t="str">
            <v xml:space="preserve"> ML  </v>
          </cell>
          <cell r="D2628">
            <v>40590</v>
          </cell>
        </row>
        <row r="2629">
          <cell r="A2629" t="str">
            <v>210502</v>
          </cell>
          <cell r="B2629" t="str">
            <v>PROTECTOR MADERA CEDRO 10 CM</v>
          </cell>
          <cell r="C2629" t="str">
            <v xml:space="preserve"> ML  </v>
          </cell>
          <cell r="D2629">
            <v>36700</v>
          </cell>
        </row>
        <row r="2630">
          <cell r="A2630" t="str">
            <v>210503</v>
          </cell>
          <cell r="B2630" t="str">
            <v>PROTECTOR MADERA CEDRO 30 CM</v>
          </cell>
          <cell r="C2630" t="str">
            <v xml:space="preserve"> ML  </v>
          </cell>
          <cell r="D2630">
            <v>95030</v>
          </cell>
        </row>
        <row r="2631">
          <cell r="A2631" t="str">
            <v>210504</v>
          </cell>
          <cell r="B2631" t="str">
            <v>PROTECTOR MADERA CEDRO 20 CM</v>
          </cell>
          <cell r="C2631" t="str">
            <v xml:space="preserve"> ML  </v>
          </cell>
          <cell r="D2631">
            <v>73400</v>
          </cell>
        </row>
        <row r="2632">
          <cell r="A2632" t="str">
            <v>210505</v>
          </cell>
          <cell r="B2632" t="str">
            <v>PROTECTOR MADERA TRIPLEX 20 CM</v>
          </cell>
          <cell r="C2632" t="str">
            <v xml:space="preserve"> ML  </v>
          </cell>
          <cell r="D2632">
            <v>63200</v>
          </cell>
        </row>
        <row r="2633">
          <cell r="A2633" t="str">
            <v>210506</v>
          </cell>
          <cell r="B2633" t="str">
            <v>PROTECTOR MADERA TRIPLEX 30 CM</v>
          </cell>
          <cell r="C2633" t="str">
            <v xml:space="preserve"> ML  </v>
          </cell>
          <cell r="D2633">
            <v>85550</v>
          </cell>
        </row>
        <row r="2634">
          <cell r="A2634" t="str">
            <v>210507</v>
          </cell>
          <cell r="B2634" t="str">
            <v>PROTECTOR MADERA-ACRILICO 20 CMS</v>
          </cell>
          <cell r="C2634" t="str">
            <v xml:space="preserve"> ML  </v>
          </cell>
          <cell r="D2634">
            <v>89230</v>
          </cell>
        </row>
        <row r="2635">
          <cell r="A2635" t="str">
            <v>210508</v>
          </cell>
          <cell r="B2635" t="str">
            <v>VISOR PTA. MADERA 45 X 60</v>
          </cell>
          <cell r="C2635" t="str">
            <v xml:space="preserve"> UND  </v>
          </cell>
          <cell r="D2635">
            <v>88860</v>
          </cell>
        </row>
        <row r="2636">
          <cell r="A2636" t="str">
            <v>2106</v>
          </cell>
          <cell r="B2636" t="str">
            <v>VIGAS-SOLERAS-COLUMNAS</v>
          </cell>
          <cell r="C2636">
            <v>0</v>
          </cell>
        </row>
        <row r="2637">
          <cell r="A2637" t="str">
            <v>210602</v>
          </cell>
          <cell r="B2637" t="str">
            <v>VIGA MADERA CHANUL 3x6x4MTS CEPILL-CANT.</v>
          </cell>
          <cell r="C2637" t="str">
            <v xml:space="preserve"> ML  </v>
          </cell>
          <cell r="D2637">
            <v>16560</v>
          </cell>
        </row>
        <row r="2638">
          <cell r="A2638" t="str">
            <v>210603</v>
          </cell>
          <cell r="B2638" t="str">
            <v>PUNTA DE CAN (BORDE REDONDEADO-CEPILLADO</v>
          </cell>
          <cell r="C2638" t="str">
            <v xml:space="preserve"> UND  </v>
          </cell>
          <cell r="D2638">
            <v>10640</v>
          </cell>
        </row>
        <row r="2639">
          <cell r="A2639" t="str">
            <v>210604</v>
          </cell>
          <cell r="B2639" t="str">
            <v>VIGA MADERA CHANUL 3x6x6MTS CEPILL-CANT.</v>
          </cell>
          <cell r="C2639" t="str">
            <v xml:space="preserve"> ML  </v>
          </cell>
          <cell r="D2639">
            <v>17660</v>
          </cell>
        </row>
        <row r="2640">
          <cell r="A2640" t="str">
            <v>2108</v>
          </cell>
          <cell r="B2640" t="str">
            <v>ENCHAPES</v>
          </cell>
          <cell r="C2640">
            <v>0</v>
          </cell>
        </row>
        <row r="2641">
          <cell r="A2641" t="str">
            <v>210801</v>
          </cell>
          <cell r="B2641" t="str">
            <v>ENCHAPE EN TRIPLEX CEDRO CAQUETA 4MM</v>
          </cell>
          <cell r="C2641" t="str">
            <v xml:space="preserve"> M2  </v>
          </cell>
          <cell r="D2641">
            <v>172630</v>
          </cell>
        </row>
        <row r="2642">
          <cell r="A2642" t="str">
            <v>210803</v>
          </cell>
          <cell r="B2642" t="str">
            <v>ENCHAPE GRADAS GRANADILLO</v>
          </cell>
          <cell r="C2642" t="str">
            <v xml:space="preserve"> UND  </v>
          </cell>
          <cell r="D2642">
            <v>70030</v>
          </cell>
        </row>
        <row r="2643">
          <cell r="A2643" t="str">
            <v>22</v>
          </cell>
          <cell r="B2643" t="str">
            <v>CARPINTERIA METALICA</v>
          </cell>
          <cell r="C2643">
            <v>0</v>
          </cell>
        </row>
        <row r="2644">
          <cell r="A2644" t="str">
            <v>2201</v>
          </cell>
          <cell r="B2644" t="str">
            <v>LAMINA METALICA</v>
          </cell>
          <cell r="C2644">
            <v>0</v>
          </cell>
        </row>
        <row r="2645">
          <cell r="A2645" t="str">
            <v>220101</v>
          </cell>
          <cell r="B2645" t="str">
            <v>ARREGLO MARCO LAMINA</v>
          </cell>
          <cell r="C2645" t="str">
            <v xml:space="preserve"> UND  </v>
          </cell>
          <cell r="D2645">
            <v>55750</v>
          </cell>
        </row>
        <row r="2646">
          <cell r="A2646" t="str">
            <v>220102</v>
          </cell>
          <cell r="B2646" t="str">
            <v>ARREGLO NAVE LAMINA</v>
          </cell>
          <cell r="C2646" t="str">
            <v xml:space="preserve"> M2  </v>
          </cell>
          <cell r="D2646">
            <v>62190</v>
          </cell>
        </row>
        <row r="2647">
          <cell r="A2647" t="str">
            <v>220103</v>
          </cell>
          <cell r="B2647" t="str">
            <v>ARREGLO REJA LAMINA TUBUL. 1,1/2"x1,1/2"</v>
          </cell>
          <cell r="C2647" t="str">
            <v xml:space="preserve"> M2  </v>
          </cell>
          <cell r="D2647">
            <v>50810</v>
          </cell>
        </row>
        <row r="2648">
          <cell r="A2648" t="str">
            <v>220104</v>
          </cell>
          <cell r="B2648" t="str">
            <v>BARANDA-PASAM.LAM. TUB.3 x1/1x1 C.20</v>
          </cell>
          <cell r="C2648" t="str">
            <v xml:space="preserve"> M2  </v>
          </cell>
          <cell r="D2648">
            <v>88000</v>
          </cell>
        </row>
        <row r="2649">
          <cell r="A2649" t="str">
            <v>220105</v>
          </cell>
          <cell r="B2649" t="str">
            <v>BARANDA-PASAM.LAM. TUB.1,1/2x1,1/2" C.20</v>
          </cell>
          <cell r="C2649" t="str">
            <v xml:space="preserve"> M2  </v>
          </cell>
          <cell r="D2649">
            <v>98030</v>
          </cell>
        </row>
        <row r="2650">
          <cell r="A2650" t="str">
            <v>220106</v>
          </cell>
          <cell r="B2650" t="str">
            <v>BARANDA-PASAM.LAM. TUB.2 x2 C.20</v>
          </cell>
          <cell r="C2650" t="str">
            <v xml:space="preserve"> M2  </v>
          </cell>
          <cell r="D2650">
            <v>109230</v>
          </cell>
        </row>
        <row r="2651">
          <cell r="A2651" t="str">
            <v>220107</v>
          </cell>
          <cell r="B2651" t="str">
            <v>CLARABOYA LAM.TECHO 0.60*0.80 M CAL.18</v>
          </cell>
          <cell r="C2651" t="str">
            <v xml:space="preserve"> UND  </v>
          </cell>
          <cell r="D2651">
            <v>156920</v>
          </cell>
        </row>
        <row r="2652">
          <cell r="A2652" t="str">
            <v>220108</v>
          </cell>
          <cell r="B2652" t="str">
            <v>CLOSET LAMINA LISA CAL.20 CORRED/EMBIZ.</v>
          </cell>
          <cell r="C2652" t="str">
            <v xml:space="preserve"> M2  </v>
          </cell>
          <cell r="D2652">
            <v>199920</v>
          </cell>
        </row>
        <row r="2653">
          <cell r="A2653" t="str">
            <v>220110</v>
          </cell>
          <cell r="B2653" t="str">
            <v>INSTALACION MARCO PUERTA LAMINA CAL.20</v>
          </cell>
          <cell r="C2653" t="str">
            <v xml:space="preserve"> UND  </v>
          </cell>
          <cell r="D2653">
            <v>16470</v>
          </cell>
        </row>
        <row r="2654">
          <cell r="A2654" t="str">
            <v>220111</v>
          </cell>
          <cell r="B2654" t="str">
            <v>INSTALACION NAVE PUERTA LAMINA</v>
          </cell>
          <cell r="C2654" t="str">
            <v xml:space="preserve"> UND  </v>
          </cell>
          <cell r="D2654">
            <v>7720</v>
          </cell>
        </row>
        <row r="2655">
          <cell r="A2655" t="str">
            <v>220112</v>
          </cell>
          <cell r="B2655" t="str">
            <v>INSTALACION PUERTA LAMINA CAL.20</v>
          </cell>
          <cell r="C2655" t="str">
            <v xml:space="preserve"> M2  </v>
          </cell>
          <cell r="D2655">
            <v>15660</v>
          </cell>
        </row>
        <row r="2656">
          <cell r="A2656" t="str">
            <v>220113</v>
          </cell>
          <cell r="B2656" t="str">
            <v>INSTALACION VENTANA EXISTENTE LAMINA</v>
          </cell>
          <cell r="C2656" t="str">
            <v xml:space="preserve"> M2  </v>
          </cell>
          <cell r="D2656">
            <v>9890</v>
          </cell>
        </row>
        <row r="2657">
          <cell r="A2657" t="str">
            <v>220114</v>
          </cell>
          <cell r="B2657" t="str">
            <v>LUCETA LAMINA FIJA H &lt;0.50 CAL.20</v>
          </cell>
          <cell r="C2657" t="str">
            <v xml:space="preserve"> ML  </v>
          </cell>
          <cell r="D2657">
            <v>47900</v>
          </cell>
        </row>
        <row r="2658">
          <cell r="A2658" t="str">
            <v>220115</v>
          </cell>
          <cell r="B2658" t="str">
            <v>INSTALACION LUCETA LAMINA H&lt;=0.50M</v>
          </cell>
          <cell r="C2658" t="str">
            <v xml:space="preserve"> ML  </v>
          </cell>
          <cell r="D2658">
            <v>15040</v>
          </cell>
        </row>
        <row r="2659">
          <cell r="A2659" t="str">
            <v>220116</v>
          </cell>
          <cell r="B2659" t="str">
            <v>MARCO LAM. 0.70-1.0 M CAL.20 LISO S/LUCE</v>
          </cell>
          <cell r="C2659" t="str">
            <v xml:space="preserve"> UND  </v>
          </cell>
          <cell r="D2659">
            <v>68980</v>
          </cell>
        </row>
        <row r="2660">
          <cell r="A2660" t="str">
            <v>220117</v>
          </cell>
          <cell r="B2660" t="str">
            <v>MARCO LAM. 0.70-1.0 M CAL.20 PEST S/LUCE</v>
          </cell>
          <cell r="C2660" t="str">
            <v xml:space="preserve"> UND  </v>
          </cell>
          <cell r="D2660">
            <v>78070</v>
          </cell>
        </row>
        <row r="2661">
          <cell r="A2661" t="str">
            <v>220118</v>
          </cell>
          <cell r="B2661" t="str">
            <v>MARCO LAM. 1.01-1.5 M CAL.20 LISO S/LUCE</v>
          </cell>
          <cell r="C2661" t="str">
            <v xml:space="preserve"> UND  </v>
          </cell>
          <cell r="D2661">
            <v>88510</v>
          </cell>
        </row>
        <row r="2662">
          <cell r="A2662" t="str">
            <v>220119</v>
          </cell>
          <cell r="B2662" t="str">
            <v>MARCO LAM. 1.01-1.5 M CAL.20 PEST S/LUCE</v>
          </cell>
          <cell r="C2662" t="str">
            <v xml:space="preserve"> UND  </v>
          </cell>
          <cell r="D2662">
            <v>102590</v>
          </cell>
        </row>
        <row r="2663">
          <cell r="A2663" t="str">
            <v>220120</v>
          </cell>
          <cell r="B2663" t="str">
            <v>INST.MARCO VENT.LAM.CEL.REJA H&lt;=0.5M C20</v>
          </cell>
          <cell r="C2663" t="str">
            <v xml:space="preserve"> ML  </v>
          </cell>
          <cell r="D2663">
            <v>14400</v>
          </cell>
        </row>
        <row r="2664">
          <cell r="A2664" t="str">
            <v>220121</v>
          </cell>
          <cell r="B2664" t="str">
            <v>MARCO LAM. 1.51-2.0 M CAL.20 LISO S/LUCE</v>
          </cell>
          <cell r="C2664" t="str">
            <v xml:space="preserve"> UND  </v>
          </cell>
          <cell r="D2664">
            <v>110790</v>
          </cell>
        </row>
        <row r="2665">
          <cell r="A2665" t="str">
            <v>220122</v>
          </cell>
          <cell r="B2665" t="str">
            <v>MARCO LAM. 1.51-2.0 M CAL.20 PEST S/LUCE</v>
          </cell>
          <cell r="C2665" t="str">
            <v xml:space="preserve"> UND  </v>
          </cell>
          <cell r="D2665">
            <v>124050</v>
          </cell>
        </row>
        <row r="2666">
          <cell r="A2666" t="str">
            <v>220123</v>
          </cell>
          <cell r="B2666" t="str">
            <v>MARCO VENTANA LAM.CEL.H &lt;0.50 M CAL.20</v>
          </cell>
          <cell r="C2666" t="str">
            <v xml:space="preserve"> ML  </v>
          </cell>
          <cell r="D2666">
            <v>37500</v>
          </cell>
        </row>
        <row r="2667">
          <cell r="A2667" t="str">
            <v>220124</v>
          </cell>
          <cell r="B2667" t="str">
            <v>MARCO VENTANA LAM.CEL.H &gt;0.51 M CAL.20</v>
          </cell>
          <cell r="C2667" t="str">
            <v xml:space="preserve"> M2  </v>
          </cell>
          <cell r="D2667">
            <v>63800</v>
          </cell>
        </row>
        <row r="2668">
          <cell r="A2668" t="str">
            <v>220125</v>
          </cell>
          <cell r="B2668" t="str">
            <v>NAVE LAM.ENTAMB.VIDRIO-REJA CAL.20 BAT.</v>
          </cell>
          <cell r="C2668" t="str">
            <v xml:space="preserve"> M2  </v>
          </cell>
          <cell r="D2668">
            <v>169570</v>
          </cell>
        </row>
        <row r="2669">
          <cell r="A2669" t="str">
            <v>220126</v>
          </cell>
          <cell r="B2669" t="str">
            <v>NAVE LAM.ENTAMB.VIDRIO-REJA CAL.20 COR.</v>
          </cell>
          <cell r="C2669" t="str">
            <v xml:space="preserve"> M2  </v>
          </cell>
          <cell r="D2669">
            <v>219830</v>
          </cell>
        </row>
        <row r="2670">
          <cell r="A2670" t="str">
            <v>220127</v>
          </cell>
          <cell r="B2670" t="str">
            <v>NAVE LAM.ENTAMB.VIDRIO-REJA CAL.20 VAI.</v>
          </cell>
          <cell r="C2670" t="str">
            <v xml:space="preserve"> M2  </v>
          </cell>
          <cell r="D2670">
            <v>169570</v>
          </cell>
        </row>
        <row r="2671">
          <cell r="A2671" t="str">
            <v>220128</v>
          </cell>
          <cell r="B2671" t="str">
            <v>NAVE LAM.ENTAMB.VIDRIO CAL.20 BAT.</v>
          </cell>
          <cell r="C2671" t="str">
            <v xml:space="preserve"> M2  </v>
          </cell>
          <cell r="D2671">
            <v>139050</v>
          </cell>
        </row>
        <row r="2672">
          <cell r="A2672" t="str">
            <v>220129</v>
          </cell>
          <cell r="B2672" t="str">
            <v>NAVE LAM.ENTAMB. CAL.20 BAT.</v>
          </cell>
          <cell r="C2672" t="str">
            <v xml:space="preserve"> M2  </v>
          </cell>
          <cell r="D2672">
            <v>172820</v>
          </cell>
        </row>
        <row r="2673">
          <cell r="A2673" t="str">
            <v>220130</v>
          </cell>
          <cell r="B2673" t="str">
            <v>NAVE LAM.ENTAMB. CAL.20 COR.</v>
          </cell>
          <cell r="C2673" t="str">
            <v xml:space="preserve"> M2  </v>
          </cell>
          <cell r="D2673">
            <v>229810</v>
          </cell>
        </row>
        <row r="2674">
          <cell r="A2674" t="str">
            <v>220131</v>
          </cell>
          <cell r="B2674" t="str">
            <v>NAVE LAM.ENTAMB. CAL.20 VAI.</v>
          </cell>
          <cell r="C2674" t="str">
            <v xml:space="preserve"> M2  </v>
          </cell>
          <cell r="D2674">
            <v>172820</v>
          </cell>
        </row>
        <row r="2675">
          <cell r="A2675" t="str">
            <v>220132</v>
          </cell>
          <cell r="B2675" t="str">
            <v>NAVE LAM.ENTAMB.VIDRIO CAL.20 COR.</v>
          </cell>
          <cell r="C2675" t="str">
            <v xml:space="preserve"> M2  </v>
          </cell>
          <cell r="D2675">
            <v>174710</v>
          </cell>
        </row>
        <row r="2676">
          <cell r="A2676" t="str">
            <v>220133</v>
          </cell>
          <cell r="B2676" t="str">
            <v>NAVE LAM.ENTAMB.VIDRIO CAL.20 VAI.</v>
          </cell>
          <cell r="C2676" t="str">
            <v xml:space="preserve"> M2  </v>
          </cell>
          <cell r="D2676">
            <v>139050</v>
          </cell>
        </row>
        <row r="2677">
          <cell r="A2677" t="str">
            <v>220134</v>
          </cell>
          <cell r="B2677" t="str">
            <v>NAVE LAM.LLENA CAL.20 BAT.</v>
          </cell>
          <cell r="C2677" t="str">
            <v xml:space="preserve"> M2  </v>
          </cell>
          <cell r="D2677">
            <v>126510</v>
          </cell>
        </row>
        <row r="2678">
          <cell r="A2678" t="str">
            <v>220135</v>
          </cell>
          <cell r="B2678" t="str">
            <v>NAVE LAM.LLENA CAL.20 COR.</v>
          </cell>
          <cell r="C2678" t="str">
            <v xml:space="preserve"> M2  </v>
          </cell>
          <cell r="D2678">
            <v>165770</v>
          </cell>
        </row>
        <row r="2679">
          <cell r="A2679" t="str">
            <v>220136</v>
          </cell>
          <cell r="B2679" t="str">
            <v>NAVE LAM.LLENA CAL.20 VAI.</v>
          </cell>
          <cell r="C2679" t="str">
            <v xml:space="preserve"> M2  </v>
          </cell>
          <cell r="D2679">
            <v>126510</v>
          </cell>
        </row>
        <row r="2680">
          <cell r="A2680" t="str">
            <v>220137</v>
          </cell>
          <cell r="B2680" t="str">
            <v>NAVE LAM.REJA TUB 1,1/2x1,1/2 CAL.20</v>
          </cell>
          <cell r="C2680" t="str">
            <v xml:space="preserve"> M2  </v>
          </cell>
          <cell r="D2680">
            <v>110240</v>
          </cell>
        </row>
        <row r="2681">
          <cell r="A2681" t="str">
            <v>220152</v>
          </cell>
          <cell r="B2681" t="str">
            <v>VENTANA LAM.VIDRIO-VARILLA CAL.20 BAT.</v>
          </cell>
          <cell r="C2681" t="str">
            <v xml:space="preserve"> M2  </v>
          </cell>
          <cell r="D2681">
            <v>143680</v>
          </cell>
        </row>
        <row r="2682">
          <cell r="A2682" t="str">
            <v>220153</v>
          </cell>
          <cell r="B2682" t="str">
            <v>REJA SEGUR.LAMI.TUB.1,1/2"x1,1/2 CAL.20</v>
          </cell>
          <cell r="C2682" t="str">
            <v xml:space="preserve"> M2  </v>
          </cell>
          <cell r="D2682">
            <v>100660</v>
          </cell>
        </row>
        <row r="2683">
          <cell r="A2683" t="str">
            <v>220154</v>
          </cell>
          <cell r="B2683" t="str">
            <v>REJA SEGUR.LAMI.TUB.2" x4" CAL.20</v>
          </cell>
          <cell r="C2683" t="str">
            <v xml:space="preserve"> ML  </v>
          </cell>
          <cell r="D2683">
            <v>19480</v>
          </cell>
        </row>
        <row r="2684">
          <cell r="A2684" t="str">
            <v>220155</v>
          </cell>
          <cell r="B2684" t="str">
            <v>VENTANA LAM.VIDRIO-VARILLA CAL.20 FIJA</v>
          </cell>
          <cell r="C2684" t="str">
            <v xml:space="preserve"> M2  </v>
          </cell>
          <cell r="D2684">
            <v>128010</v>
          </cell>
        </row>
        <row r="2685">
          <cell r="A2685" t="str">
            <v>220156</v>
          </cell>
          <cell r="B2685" t="str">
            <v>VENTANA LAM.VIDRIO-VARILLA CAL.20 COR.</v>
          </cell>
          <cell r="C2685" t="str">
            <v xml:space="preserve"> M2  </v>
          </cell>
          <cell r="D2685">
            <v>174300</v>
          </cell>
        </row>
        <row r="2686">
          <cell r="A2686" t="str">
            <v>220157</v>
          </cell>
          <cell r="B2686" t="str">
            <v>VENTANA LAM.VIDRIO-VARILLA C.20 BASCUL.</v>
          </cell>
          <cell r="C2686" t="str">
            <v xml:space="preserve"> M2  </v>
          </cell>
          <cell r="D2686">
            <v>155710</v>
          </cell>
        </row>
        <row r="2687">
          <cell r="A2687" t="str">
            <v>220161</v>
          </cell>
          <cell r="B2687" t="str">
            <v>MARCO LAM. 0.70-1.0 M CAL.20 PEST C/LUCE</v>
          </cell>
          <cell r="C2687" t="str">
            <v xml:space="preserve"> UND  </v>
          </cell>
          <cell r="D2687">
            <v>102880</v>
          </cell>
        </row>
        <row r="2688">
          <cell r="A2688" t="str">
            <v>220165</v>
          </cell>
          <cell r="B2688" t="str">
            <v>LUCETA LAMINA CORR H&lt;0.50 CAL.20</v>
          </cell>
          <cell r="C2688" t="str">
            <v xml:space="preserve"> ML  </v>
          </cell>
          <cell r="D2688">
            <v>86790</v>
          </cell>
        </row>
        <row r="2689">
          <cell r="A2689" t="str">
            <v>2203</v>
          </cell>
          <cell r="B2689" t="str">
            <v>HIERRO</v>
          </cell>
          <cell r="C2689">
            <v>0</v>
          </cell>
        </row>
        <row r="2690">
          <cell r="A2690" t="str">
            <v>220301</v>
          </cell>
          <cell r="B2690" t="str">
            <v>BARANDA-PASAM.TUBO GALV. 1,1/2"*1"</v>
          </cell>
          <cell r="C2690" t="str">
            <v xml:space="preserve"> M2  </v>
          </cell>
          <cell r="D2690">
            <v>121240</v>
          </cell>
        </row>
        <row r="2691">
          <cell r="A2691" t="str">
            <v>220302</v>
          </cell>
          <cell r="B2691" t="str">
            <v>BARANDA-PASAM.TUBO GALV. 2"x1"</v>
          </cell>
          <cell r="C2691" t="str">
            <v xml:space="preserve"> M2  </v>
          </cell>
          <cell r="D2691">
            <v>144840</v>
          </cell>
        </row>
        <row r="2692">
          <cell r="A2692" t="str">
            <v>220303</v>
          </cell>
          <cell r="B2692" t="str">
            <v>BARANDA-PASAM.TUBO GALV. 2" -VAR. 1/2</v>
          </cell>
          <cell r="C2692" t="str">
            <v xml:space="preserve"> M2  </v>
          </cell>
          <cell r="D2692">
            <v>121520</v>
          </cell>
        </row>
        <row r="2693">
          <cell r="A2693" t="str">
            <v>220304</v>
          </cell>
          <cell r="B2693" t="str">
            <v>BARANDA-PASAM.TUBO.GALV. 1,1/2"-VAR. 1/2</v>
          </cell>
          <cell r="C2693" t="str">
            <v xml:space="preserve"> M2  </v>
          </cell>
          <cell r="D2693">
            <v>106660</v>
          </cell>
        </row>
        <row r="2694">
          <cell r="A2694" t="str">
            <v>220305</v>
          </cell>
          <cell r="B2694" t="str">
            <v>INSTAL.REJA SEG.VAR.CUADR. 1/2" O 12 MM</v>
          </cell>
          <cell r="C2694" t="str">
            <v xml:space="preserve"> M2  </v>
          </cell>
          <cell r="D2694">
            <v>12100</v>
          </cell>
        </row>
        <row r="2695">
          <cell r="A2695" t="str">
            <v>220306</v>
          </cell>
          <cell r="B2695" t="str">
            <v>CHUZO FRAGUADO REJA SEGURIDAD 1/2"-20 CM</v>
          </cell>
          <cell r="C2695" t="str">
            <v xml:space="preserve"> UND  </v>
          </cell>
          <cell r="D2695">
            <v>3290</v>
          </cell>
        </row>
        <row r="2696">
          <cell r="A2696" t="str">
            <v>220307</v>
          </cell>
          <cell r="B2696" t="str">
            <v>INSTALACION BARANDA-PASAMANOS-REJA</v>
          </cell>
          <cell r="C2696" t="str">
            <v xml:space="preserve"> M2  </v>
          </cell>
          <cell r="D2696">
            <v>20110</v>
          </cell>
        </row>
        <row r="2697">
          <cell r="A2697" t="str">
            <v>220308</v>
          </cell>
          <cell r="B2697" t="str">
            <v>PASAMANOS-PARED TUBO GALV. 1,1/2" C/SOP.</v>
          </cell>
          <cell r="C2697" t="str">
            <v xml:space="preserve"> ML  </v>
          </cell>
          <cell r="D2697">
            <v>62140</v>
          </cell>
        </row>
        <row r="2698">
          <cell r="A2698" t="str">
            <v>220309</v>
          </cell>
          <cell r="B2698" t="str">
            <v>PASAMANOS-PARED TUBO GALV. 2" C/SOPORTES</v>
          </cell>
          <cell r="C2698" t="str">
            <v xml:space="preserve"> ML  </v>
          </cell>
          <cell r="D2698">
            <v>74260</v>
          </cell>
        </row>
        <row r="2699">
          <cell r="A2699" t="str">
            <v>220311</v>
          </cell>
          <cell r="B2699" t="str">
            <v>REJA SEGURIDAD VARILLA 1/2" H&lt; 0.50 M</v>
          </cell>
          <cell r="C2699" t="str">
            <v xml:space="preserve"> ML  </v>
          </cell>
          <cell r="D2699">
            <v>55600</v>
          </cell>
        </row>
        <row r="2700">
          <cell r="A2700" t="str">
            <v>220312</v>
          </cell>
          <cell r="B2700" t="str">
            <v>REJA SEGURIDAD VARILLA 1/2" H&gt; 0.50 M</v>
          </cell>
          <cell r="C2700" t="str">
            <v xml:space="preserve"> M2  </v>
          </cell>
          <cell r="D2700">
            <v>90840</v>
          </cell>
        </row>
        <row r="2701">
          <cell r="A2701" t="str">
            <v>220320</v>
          </cell>
          <cell r="B2701" t="str">
            <v>MARCO ANGULO CAJA INSPEC. 0.40*0.40 M</v>
          </cell>
          <cell r="C2701" t="str">
            <v xml:space="preserve"> UND  </v>
          </cell>
          <cell r="D2701">
            <v>20950</v>
          </cell>
        </row>
        <row r="2702">
          <cell r="A2702" t="str">
            <v>220321</v>
          </cell>
          <cell r="B2702" t="str">
            <v>MARCO ANGULO CAJA INSPEC. 0.50*0.50 M</v>
          </cell>
          <cell r="C2702" t="str">
            <v xml:space="preserve"> UND  </v>
          </cell>
          <cell r="D2702">
            <v>23600</v>
          </cell>
        </row>
        <row r="2703">
          <cell r="A2703" t="str">
            <v>220322</v>
          </cell>
          <cell r="B2703" t="str">
            <v>MARCO ANGULO CAJA INSPEC. 0.60*0.60 M</v>
          </cell>
          <cell r="C2703" t="str">
            <v xml:space="preserve"> UND  </v>
          </cell>
          <cell r="D2703">
            <v>25110</v>
          </cell>
        </row>
        <row r="2704">
          <cell r="A2704" t="str">
            <v>220323</v>
          </cell>
          <cell r="B2704" t="str">
            <v>MARCO ANGULO CAJA INSPEC. 0.70*0.70 M</v>
          </cell>
          <cell r="C2704" t="str">
            <v xml:space="preserve"> UND  </v>
          </cell>
          <cell r="D2704">
            <v>26410</v>
          </cell>
        </row>
        <row r="2705">
          <cell r="A2705" t="str">
            <v>220324</v>
          </cell>
          <cell r="B2705" t="str">
            <v>MARCO ANGULO CAJA INSPEC. 0.80*0.80 M</v>
          </cell>
          <cell r="C2705" t="str">
            <v xml:space="preserve"> UND  </v>
          </cell>
          <cell r="D2705">
            <v>29140</v>
          </cell>
        </row>
        <row r="2706">
          <cell r="A2706" t="str">
            <v>220325</v>
          </cell>
          <cell r="B2706" t="str">
            <v>MARCO ANGULO CAJA INSPEC. 0.90*0.90 M</v>
          </cell>
          <cell r="C2706" t="str">
            <v xml:space="preserve"> UND  </v>
          </cell>
          <cell r="D2706">
            <v>31860</v>
          </cell>
        </row>
        <row r="2707">
          <cell r="A2707" t="str">
            <v>220326</v>
          </cell>
          <cell r="B2707" t="str">
            <v>MARCO ANGULO CAJA INSPEC. 1.00*1.00 M</v>
          </cell>
          <cell r="C2707" t="str">
            <v xml:space="preserve"> UND  </v>
          </cell>
          <cell r="D2707">
            <v>33290</v>
          </cell>
        </row>
        <row r="2708">
          <cell r="A2708" t="str">
            <v>220327</v>
          </cell>
          <cell r="B2708" t="str">
            <v>MARCO ANGULO CAJA INSPEC. 1.10*1.10 M</v>
          </cell>
          <cell r="C2708" t="str">
            <v xml:space="preserve"> UND  </v>
          </cell>
          <cell r="D2708">
            <v>34720</v>
          </cell>
        </row>
        <row r="2709">
          <cell r="A2709" t="str">
            <v>220328</v>
          </cell>
          <cell r="B2709" t="str">
            <v>MARCO ANGULO CAJA INSPEC. 1.20*1.20 M</v>
          </cell>
          <cell r="C2709" t="str">
            <v xml:space="preserve"> UND  </v>
          </cell>
          <cell r="D2709">
            <v>37450</v>
          </cell>
        </row>
        <row r="2710">
          <cell r="A2710" t="str">
            <v>220329</v>
          </cell>
          <cell r="B2710" t="str">
            <v>PASAMANOS TUBO GALV. 1,1/2" S/BARROTES</v>
          </cell>
          <cell r="C2710" t="str">
            <v xml:space="preserve"> M2  </v>
          </cell>
          <cell r="D2710">
            <v>84680</v>
          </cell>
        </row>
        <row r="2711">
          <cell r="A2711" t="str">
            <v>220330</v>
          </cell>
          <cell r="B2711" t="str">
            <v>PASAMANOS TUBO GALV. 2" S/BARROTES</v>
          </cell>
          <cell r="C2711" t="str">
            <v xml:space="preserve"> M2  </v>
          </cell>
          <cell r="D2711">
            <v>103930</v>
          </cell>
        </row>
        <row r="2712">
          <cell r="A2712" t="str">
            <v>220331</v>
          </cell>
          <cell r="B2712" t="str">
            <v>BARANDA INDIV.TUBO GALV. 1,1/2" C/SOPORT</v>
          </cell>
          <cell r="C2712" t="str">
            <v xml:space="preserve"> ML  </v>
          </cell>
          <cell r="D2712">
            <v>48090</v>
          </cell>
        </row>
        <row r="2713">
          <cell r="A2713" t="str">
            <v>220332</v>
          </cell>
          <cell r="B2713" t="str">
            <v>BARANDA INDIV.TUBO GALV. 2" C/SOPORT</v>
          </cell>
          <cell r="C2713" t="str">
            <v xml:space="preserve"> ML  </v>
          </cell>
          <cell r="D2713">
            <v>51690</v>
          </cell>
        </row>
        <row r="2714">
          <cell r="A2714" t="str">
            <v>220333</v>
          </cell>
          <cell r="B2714" t="str">
            <v>INSTAL.BAR.INDIV.TUBO GALV. 1,1/2"-2"</v>
          </cell>
          <cell r="C2714" t="str">
            <v xml:space="preserve"> ML  </v>
          </cell>
          <cell r="D2714">
            <v>9220</v>
          </cell>
        </row>
        <row r="2715">
          <cell r="A2715" t="str">
            <v>220334</v>
          </cell>
          <cell r="B2715" t="str">
            <v>PIVOTE AEREO MARCO LISO PUERTA VAIVEN</v>
          </cell>
          <cell r="C2715" t="str">
            <v xml:space="preserve"> UND  </v>
          </cell>
          <cell r="D2715">
            <v>18020</v>
          </cell>
        </row>
        <row r="2716">
          <cell r="A2716" t="str">
            <v>220335</v>
          </cell>
          <cell r="B2716" t="str">
            <v>ANGULO DE HIERRO 2"x2" x1/ 4"</v>
          </cell>
          <cell r="C2716" t="str">
            <v xml:space="preserve"> ML  </v>
          </cell>
          <cell r="D2716">
            <v>29710</v>
          </cell>
        </row>
        <row r="2717">
          <cell r="A2717" t="str">
            <v>220336</v>
          </cell>
          <cell r="B2717" t="str">
            <v>CADENA BAJANTE AGUAS LLUVIAS</v>
          </cell>
          <cell r="C2717" t="str">
            <v xml:space="preserve"> ML  </v>
          </cell>
          <cell r="D2717">
            <v>5130</v>
          </cell>
        </row>
        <row r="2718">
          <cell r="A2718" t="str">
            <v>220337</v>
          </cell>
          <cell r="B2718" t="str">
            <v>REJA SEGURIDAD ANGULO 1X1/8"-VAR.1/2"C.</v>
          </cell>
          <cell r="C2718" t="str">
            <v xml:space="preserve"> M2  </v>
          </cell>
          <cell r="D2718">
            <v>91440</v>
          </cell>
        </row>
        <row r="2719">
          <cell r="A2719" t="str">
            <v>220338</v>
          </cell>
          <cell r="B2719" t="str">
            <v>REJA SEGURIDAD ANGULO 1X1/8"-PLAT.1X3/16</v>
          </cell>
          <cell r="C2719" t="str">
            <v xml:space="preserve"> M2  </v>
          </cell>
          <cell r="D2719">
            <v>95860</v>
          </cell>
        </row>
        <row r="2720">
          <cell r="A2720" t="str">
            <v>220339</v>
          </cell>
          <cell r="B2720" t="str">
            <v>REJA SEGURIDAD PATIO VARILLA 1/2"</v>
          </cell>
          <cell r="C2720" t="str">
            <v xml:space="preserve"> M2  </v>
          </cell>
          <cell r="D2720">
            <v>62070</v>
          </cell>
        </row>
        <row r="2721">
          <cell r="A2721" t="str">
            <v>2204</v>
          </cell>
          <cell r="B2721" t="str">
            <v>ACERO INOXIDABLE</v>
          </cell>
          <cell r="C2721">
            <v>0</v>
          </cell>
        </row>
        <row r="2722">
          <cell r="A2722" t="str">
            <v>220401</v>
          </cell>
          <cell r="B2722" t="str">
            <v>DUCTO LAMINA ACERO INOX. 0.2*0.2 M C.18</v>
          </cell>
          <cell r="C2722" t="str">
            <v xml:space="preserve"> ML  </v>
          </cell>
          <cell r="D2722">
            <v>108430</v>
          </cell>
        </row>
        <row r="2723">
          <cell r="A2723" t="str">
            <v>220402</v>
          </cell>
          <cell r="B2723" t="str">
            <v>INSTALACION MESON ACERO INOX. A&lt;0.60 M</v>
          </cell>
          <cell r="C2723" t="str">
            <v xml:space="preserve"> ML  </v>
          </cell>
          <cell r="D2723">
            <v>43730</v>
          </cell>
        </row>
        <row r="2724">
          <cell r="A2724" t="str">
            <v>220403</v>
          </cell>
          <cell r="B2724" t="str">
            <v>INSTALACION MESON ACERO INOX. A&gt;0.61 M</v>
          </cell>
          <cell r="C2724" t="str">
            <v xml:space="preserve"> M2  </v>
          </cell>
          <cell r="D2724">
            <v>61240</v>
          </cell>
        </row>
        <row r="2725">
          <cell r="A2725" t="str">
            <v>220404</v>
          </cell>
          <cell r="B2725" t="str">
            <v>MESON ACERO INOX. 0.51-0.60 M CAL.18</v>
          </cell>
          <cell r="C2725" t="str">
            <v xml:space="preserve"> ML  </v>
          </cell>
          <cell r="D2725">
            <v>217290</v>
          </cell>
        </row>
        <row r="2726">
          <cell r="A2726" t="str">
            <v>220406</v>
          </cell>
          <cell r="B2726" t="str">
            <v>MESON ACERO INOX.ENTREPANO &lt;0.50M C.18</v>
          </cell>
          <cell r="C2726" t="str">
            <v xml:space="preserve"> ML  </v>
          </cell>
          <cell r="D2726">
            <v>115430</v>
          </cell>
        </row>
        <row r="2727">
          <cell r="A2727" t="str">
            <v>220407</v>
          </cell>
          <cell r="B2727" t="str">
            <v>MESON ACERO INOX. 0.21-0.30 M CAL.18</v>
          </cell>
          <cell r="C2727" t="str">
            <v xml:space="preserve"> ML  </v>
          </cell>
          <cell r="D2727">
            <v>149240</v>
          </cell>
        </row>
        <row r="2728">
          <cell r="A2728" t="str">
            <v>220408</v>
          </cell>
          <cell r="B2728" t="str">
            <v>MESON ACERO INOX. 0.31-0.40 M CAL.18</v>
          </cell>
          <cell r="C2728" t="str">
            <v xml:space="preserve"> ML  </v>
          </cell>
          <cell r="D2728">
            <v>171860</v>
          </cell>
        </row>
        <row r="2729">
          <cell r="A2729" t="str">
            <v>220409</v>
          </cell>
          <cell r="B2729" t="str">
            <v>MESON ACERO INOX. 0.41-0.50 M CAL.18</v>
          </cell>
          <cell r="C2729" t="str">
            <v xml:space="preserve"> ML  </v>
          </cell>
          <cell r="D2729">
            <v>193730</v>
          </cell>
        </row>
        <row r="2730">
          <cell r="A2730" t="str">
            <v>220410</v>
          </cell>
          <cell r="B2730" t="str">
            <v>MESON ACERO INOX.&gt;0.61 M CAL.18</v>
          </cell>
          <cell r="C2730" t="str">
            <v xml:space="preserve"> M2  </v>
          </cell>
          <cell r="D2730">
            <v>283050</v>
          </cell>
        </row>
        <row r="2731">
          <cell r="A2731" t="str">
            <v>220411</v>
          </cell>
          <cell r="B2731" t="str">
            <v>POZUELO ACERO INOX.MESON INTEG. 40*60 CM</v>
          </cell>
          <cell r="C2731" t="str">
            <v xml:space="preserve"> UND  </v>
          </cell>
          <cell r="D2731">
            <v>122520</v>
          </cell>
        </row>
        <row r="2732">
          <cell r="A2732" t="str">
            <v>220412</v>
          </cell>
          <cell r="B2732" t="str">
            <v>POZUELO ACERO INOX.MESON INCRU. 40*60 CM</v>
          </cell>
          <cell r="C2732" t="str">
            <v xml:space="preserve"> UND  </v>
          </cell>
          <cell r="D2732">
            <v>103790</v>
          </cell>
        </row>
        <row r="2733">
          <cell r="A2733" t="str">
            <v>2210</v>
          </cell>
          <cell r="B2733" t="str">
            <v>VENTANERIA ALUMINIO</v>
          </cell>
          <cell r="C2733">
            <v>0</v>
          </cell>
        </row>
        <row r="2734">
          <cell r="A2734" t="str">
            <v>221001</v>
          </cell>
          <cell r="B2734" t="str">
            <v>CELOSIA ALUMINIO-VIDRIO</v>
          </cell>
          <cell r="C2734" t="str">
            <v xml:space="preserve"> M2  </v>
          </cell>
          <cell r="D2734">
            <v>72090</v>
          </cell>
        </row>
        <row r="2735">
          <cell r="A2735" t="str">
            <v>221002</v>
          </cell>
          <cell r="B2735" t="str">
            <v>LUCETA ALUM.CORREDIZA P.50-20 H &lt;0.50 M</v>
          </cell>
          <cell r="C2735" t="str">
            <v xml:space="preserve"> ML  </v>
          </cell>
          <cell r="D2735">
            <v>74700</v>
          </cell>
        </row>
        <row r="2736">
          <cell r="A2736" t="str">
            <v>221003</v>
          </cell>
          <cell r="B2736" t="str">
            <v>LUCETA ALUM.ESCUALIZE P. 7-44 H &lt;0.50 M</v>
          </cell>
          <cell r="C2736" t="str">
            <v xml:space="preserve"> ML  </v>
          </cell>
          <cell r="D2736">
            <v>89150</v>
          </cell>
        </row>
        <row r="2737">
          <cell r="A2737" t="str">
            <v>221004</v>
          </cell>
          <cell r="B2737" t="str">
            <v>LUCETA ALUM.CORREDIZA P. 7-44 H &lt;0.50 M</v>
          </cell>
          <cell r="C2737" t="str">
            <v xml:space="preserve"> ML  </v>
          </cell>
          <cell r="D2737">
            <v>89150</v>
          </cell>
        </row>
        <row r="2738">
          <cell r="A2738" t="str">
            <v>221005</v>
          </cell>
          <cell r="B2738" t="str">
            <v>LUCETA ALUM.BASCULANTE P.38-31 H &lt;0.50 M</v>
          </cell>
          <cell r="C2738" t="str">
            <v xml:space="preserve"> ML  </v>
          </cell>
          <cell r="D2738">
            <v>158800</v>
          </cell>
        </row>
        <row r="2739">
          <cell r="A2739" t="str">
            <v>221006</v>
          </cell>
          <cell r="B2739" t="str">
            <v>LUCETA ALUM.FIJA P. 7-44 H &lt;0.50 M</v>
          </cell>
          <cell r="C2739" t="str">
            <v xml:space="preserve"> ML  </v>
          </cell>
          <cell r="D2739">
            <v>77360</v>
          </cell>
        </row>
        <row r="2740">
          <cell r="A2740" t="str">
            <v>221007</v>
          </cell>
          <cell r="B2740" t="str">
            <v>LUCETA ALUM.FIJA P.50-20 H &lt;0.50 M</v>
          </cell>
          <cell r="C2740" t="str">
            <v xml:space="preserve"> ML  </v>
          </cell>
          <cell r="D2740">
            <v>73820</v>
          </cell>
        </row>
        <row r="2741">
          <cell r="A2741" t="str">
            <v>221008</v>
          </cell>
          <cell r="B2741" t="str">
            <v>LUCETA ALUM.PERSIANA H &lt;0.50 M</v>
          </cell>
          <cell r="C2741" t="str">
            <v xml:space="preserve"> ML  </v>
          </cell>
          <cell r="D2741">
            <v>194780</v>
          </cell>
        </row>
        <row r="2742">
          <cell r="A2742" t="str">
            <v>221009</v>
          </cell>
          <cell r="B2742" t="str">
            <v>VENTANA ALUMINIO PERSIANA</v>
          </cell>
          <cell r="C2742" t="str">
            <v xml:space="preserve"> M2  </v>
          </cell>
          <cell r="D2742">
            <v>300230</v>
          </cell>
        </row>
        <row r="2743">
          <cell r="A2743" t="str">
            <v>221010</v>
          </cell>
          <cell r="B2743" t="str">
            <v>VENTANA ALUMINIO CORREDIZA P.50-20</v>
          </cell>
          <cell r="C2743" t="str">
            <v xml:space="preserve"> M2  </v>
          </cell>
          <cell r="D2743">
            <v>175590</v>
          </cell>
        </row>
        <row r="2744">
          <cell r="A2744" t="str">
            <v>221011</v>
          </cell>
          <cell r="B2744" t="str">
            <v>VENTANA ALUMINIO CORREDIZA P.7-44</v>
          </cell>
          <cell r="C2744" t="str">
            <v xml:space="preserve"> M2  </v>
          </cell>
          <cell r="D2744">
            <v>198860</v>
          </cell>
        </row>
        <row r="2745">
          <cell r="A2745" t="str">
            <v>221012</v>
          </cell>
          <cell r="B2745" t="str">
            <v>VENTANA ALUMINIO BASCULANTE P.38-31</v>
          </cell>
          <cell r="C2745" t="str">
            <v xml:space="preserve"> M2  </v>
          </cell>
          <cell r="D2745">
            <v>153040</v>
          </cell>
        </row>
        <row r="2746">
          <cell r="A2746" t="str">
            <v>221014</v>
          </cell>
          <cell r="B2746" t="str">
            <v>VENTANA ALUMINIO FIJA P.50-20</v>
          </cell>
          <cell r="C2746" t="str">
            <v xml:space="preserve"> M2  </v>
          </cell>
          <cell r="D2746">
            <v>167110</v>
          </cell>
        </row>
        <row r="2747">
          <cell r="A2747" t="str">
            <v>221015</v>
          </cell>
          <cell r="B2747" t="str">
            <v>VENTANA ALUMINIO FIJA P.7-44</v>
          </cell>
          <cell r="C2747" t="str">
            <v xml:space="preserve"> M2  </v>
          </cell>
          <cell r="D2747">
            <v>190380</v>
          </cell>
        </row>
        <row r="2748">
          <cell r="A2748" t="str">
            <v>2211</v>
          </cell>
          <cell r="B2748" t="str">
            <v>REJA-REJILLA ALUMINIO</v>
          </cell>
          <cell r="C2748">
            <v>0</v>
          </cell>
        </row>
        <row r="2749">
          <cell r="A2749" t="str">
            <v>221103</v>
          </cell>
          <cell r="B2749" t="str">
            <v>REJA SEGUR.ALUM.TUB.1"X2"&lt;0.50M</v>
          </cell>
          <cell r="C2749" t="str">
            <v xml:space="preserve"> ML  </v>
          </cell>
          <cell r="D2749">
            <v>140480</v>
          </cell>
        </row>
        <row r="2750">
          <cell r="A2750" t="str">
            <v>221104</v>
          </cell>
          <cell r="B2750" t="str">
            <v>REJA SEGUR.ALUM.TUB.1,1/2"x1,1/2"&lt;0.50M</v>
          </cell>
          <cell r="C2750" t="str">
            <v xml:space="preserve"> ML  </v>
          </cell>
          <cell r="D2750">
            <v>100080</v>
          </cell>
        </row>
        <row r="2751">
          <cell r="A2751" t="str">
            <v>221105</v>
          </cell>
          <cell r="B2751" t="str">
            <v>REJA SEGUR.ALUM.TUB.1,1/2"x1,1/2"</v>
          </cell>
          <cell r="C2751" t="str">
            <v xml:space="preserve"> M2  </v>
          </cell>
          <cell r="D2751">
            <v>170060</v>
          </cell>
        </row>
        <row r="2752">
          <cell r="A2752" t="str">
            <v>221106</v>
          </cell>
          <cell r="B2752" t="str">
            <v>REJA SEGUR.ALUM.TUB.1 x2"</v>
          </cell>
          <cell r="C2752" t="str">
            <v xml:space="preserve"> M2  </v>
          </cell>
          <cell r="D2752">
            <v>194350</v>
          </cell>
        </row>
        <row r="2753">
          <cell r="A2753" t="str">
            <v>2212</v>
          </cell>
          <cell r="B2753" t="str">
            <v>PUERTA ALUMINIO-VIDRIO</v>
          </cell>
          <cell r="C2753">
            <v>0</v>
          </cell>
        </row>
        <row r="2754">
          <cell r="A2754" t="str">
            <v>221201</v>
          </cell>
          <cell r="B2754" t="str">
            <v>MARCO ALUM. 0.61-0.80 M LISO C/LUCETA</v>
          </cell>
          <cell r="C2754" t="str">
            <v xml:space="preserve"> UND  </v>
          </cell>
          <cell r="D2754">
            <v>146390</v>
          </cell>
        </row>
        <row r="2755">
          <cell r="A2755" t="str">
            <v>221202</v>
          </cell>
          <cell r="B2755" t="str">
            <v>MARCO ALUM. 0.61-0.80 M PEST C/LUCETA</v>
          </cell>
          <cell r="C2755" t="str">
            <v xml:space="preserve"> UND  </v>
          </cell>
          <cell r="D2755">
            <v>148390</v>
          </cell>
        </row>
        <row r="2756">
          <cell r="A2756" t="str">
            <v>221203</v>
          </cell>
          <cell r="B2756" t="str">
            <v>MARCO ALUM. 0.81-1.00 M LISO C/LUCETA</v>
          </cell>
          <cell r="C2756" t="str">
            <v xml:space="preserve"> UND  </v>
          </cell>
          <cell r="D2756">
            <v>146390</v>
          </cell>
        </row>
        <row r="2757">
          <cell r="A2757" t="str">
            <v>221204</v>
          </cell>
          <cell r="B2757" t="str">
            <v>MARCO ALUM. 0.81-1.00 M PEST C/LUCETA</v>
          </cell>
          <cell r="C2757" t="str">
            <v xml:space="preserve"> UND  </v>
          </cell>
          <cell r="D2757">
            <v>148390</v>
          </cell>
        </row>
        <row r="2758">
          <cell r="A2758" t="str">
            <v>221205</v>
          </cell>
          <cell r="B2758" t="str">
            <v>MARCO ALUM. 1.01-1.20 M LISO C/LUCETA</v>
          </cell>
          <cell r="C2758" t="str">
            <v xml:space="preserve"> UND  </v>
          </cell>
          <cell r="D2758">
            <v>146390</v>
          </cell>
        </row>
        <row r="2759">
          <cell r="A2759" t="str">
            <v>221206</v>
          </cell>
          <cell r="B2759" t="str">
            <v>MARCO ALUM. 1.01-1.20 M PEST C/LUCETA</v>
          </cell>
          <cell r="C2759" t="str">
            <v xml:space="preserve"> UND  </v>
          </cell>
          <cell r="D2759">
            <v>148390</v>
          </cell>
        </row>
        <row r="2760">
          <cell r="A2760" t="str">
            <v>221207</v>
          </cell>
          <cell r="B2760" t="str">
            <v>MARCO ALUM. 1.21-1.40 M LISO C/LUCETA</v>
          </cell>
          <cell r="C2760" t="str">
            <v xml:space="preserve"> UND  </v>
          </cell>
          <cell r="D2760">
            <v>183650</v>
          </cell>
        </row>
        <row r="2761">
          <cell r="A2761" t="str">
            <v>221208</v>
          </cell>
          <cell r="B2761" t="str">
            <v>MARCO ALUM. 1.21-1.40 M PEST C/LUCETA</v>
          </cell>
          <cell r="C2761" t="str">
            <v xml:space="preserve"> UND  </v>
          </cell>
          <cell r="D2761">
            <v>189630</v>
          </cell>
        </row>
        <row r="2762">
          <cell r="A2762" t="str">
            <v>221209</v>
          </cell>
          <cell r="B2762" t="str">
            <v>MARCO ALUM. 1.41-1.60 M LISO C/LUCETA</v>
          </cell>
          <cell r="C2762" t="str">
            <v xml:space="preserve"> UND  </v>
          </cell>
          <cell r="D2762">
            <v>193300</v>
          </cell>
        </row>
        <row r="2763">
          <cell r="A2763" t="str">
            <v>221210</v>
          </cell>
          <cell r="B2763" t="str">
            <v>MARCO ALUM. 1.41-1.60 M PEST C/LUCETA</v>
          </cell>
          <cell r="C2763" t="str">
            <v xml:space="preserve"> UND  </v>
          </cell>
          <cell r="D2763">
            <v>199360</v>
          </cell>
        </row>
        <row r="2764">
          <cell r="A2764" t="str">
            <v>221211</v>
          </cell>
          <cell r="B2764" t="str">
            <v>MARCO ALUM. 1.61-1.80 M LISO C/LUCETA</v>
          </cell>
          <cell r="C2764" t="str">
            <v xml:space="preserve"> UND  </v>
          </cell>
          <cell r="D2764">
            <v>199000</v>
          </cell>
        </row>
        <row r="2765">
          <cell r="A2765" t="str">
            <v>221212</v>
          </cell>
          <cell r="B2765" t="str">
            <v>MARCO ALUM. 1.61-1.80 M PEST C/LUCETA</v>
          </cell>
          <cell r="C2765" t="str">
            <v xml:space="preserve"> UND  </v>
          </cell>
          <cell r="D2765">
            <v>205380</v>
          </cell>
        </row>
        <row r="2766">
          <cell r="A2766" t="str">
            <v>221213</v>
          </cell>
          <cell r="B2766" t="str">
            <v>MARCO ALUM. 1.81-2.00 M LISO C/LUCETA</v>
          </cell>
          <cell r="C2766" t="str">
            <v xml:space="preserve"> UND  </v>
          </cell>
          <cell r="D2766">
            <v>202950</v>
          </cell>
        </row>
        <row r="2767">
          <cell r="A2767" t="str">
            <v>221214</v>
          </cell>
          <cell r="B2767" t="str">
            <v>MARCO ALUM. 1.81-2.00 M PEST C/LUCETA</v>
          </cell>
          <cell r="C2767" t="str">
            <v xml:space="preserve"> UND  </v>
          </cell>
          <cell r="D2767">
            <v>209090</v>
          </cell>
        </row>
        <row r="2768">
          <cell r="A2768" t="str">
            <v>221215</v>
          </cell>
          <cell r="B2768" t="str">
            <v>MARCO ALUM. 2.01-2.20 M LISO C/LUCETA</v>
          </cell>
          <cell r="C2768" t="str">
            <v xml:space="preserve"> UND  </v>
          </cell>
          <cell r="D2768">
            <v>212600</v>
          </cell>
        </row>
        <row r="2769">
          <cell r="A2769" t="str">
            <v>221216</v>
          </cell>
          <cell r="B2769" t="str">
            <v>MARCO ALUM. 2.01-2.20 M PEST C/LUCETA</v>
          </cell>
          <cell r="C2769" t="str">
            <v xml:space="preserve"> UND  </v>
          </cell>
          <cell r="D2769">
            <v>218830</v>
          </cell>
        </row>
        <row r="2770">
          <cell r="A2770" t="str">
            <v>221217</v>
          </cell>
          <cell r="B2770" t="str">
            <v>DIV.COLGANTE BANO ACRILICO P/42-15</v>
          </cell>
          <cell r="C2770" t="str">
            <v xml:space="preserve"> M2  </v>
          </cell>
          <cell r="D2770">
            <v>183360</v>
          </cell>
        </row>
        <row r="2771">
          <cell r="A2771" t="str">
            <v>221218</v>
          </cell>
          <cell r="B2771" t="str">
            <v>NAVE ALUM.ENCHAPADA LLENA BAT.</v>
          </cell>
          <cell r="C2771" t="str">
            <v xml:space="preserve"> M2  </v>
          </cell>
          <cell r="D2771">
            <v>262860</v>
          </cell>
        </row>
        <row r="2772">
          <cell r="A2772" t="str">
            <v>221219</v>
          </cell>
          <cell r="B2772" t="str">
            <v>NAVE ALUM.ENCHAPADA LLENA COR.</v>
          </cell>
          <cell r="C2772" t="str">
            <v xml:space="preserve"> M2  </v>
          </cell>
          <cell r="D2772">
            <v>277800</v>
          </cell>
        </row>
        <row r="2773">
          <cell r="A2773" t="str">
            <v>221220</v>
          </cell>
          <cell r="B2773" t="str">
            <v>ALACENA ALUMINIO ACRILICO MESON</v>
          </cell>
          <cell r="C2773" t="str">
            <v xml:space="preserve"> M2  </v>
          </cell>
          <cell r="D2773">
            <v>138950</v>
          </cell>
        </row>
        <row r="2774">
          <cell r="A2774" t="str">
            <v>221221</v>
          </cell>
          <cell r="B2774" t="str">
            <v>NAVE ALUM.BARROTES 1,1/2"x1,1/2" COR.</v>
          </cell>
          <cell r="C2774" t="str">
            <v xml:space="preserve"> M2  </v>
          </cell>
          <cell r="D2774">
            <v>258700</v>
          </cell>
        </row>
        <row r="2775">
          <cell r="A2775" t="str">
            <v>221222</v>
          </cell>
          <cell r="B2775" t="str">
            <v>NAVE ALUM.BARROTES 1,1/2"x1,1/2" BAT.</v>
          </cell>
          <cell r="C2775" t="str">
            <v xml:space="preserve"> M2  </v>
          </cell>
          <cell r="D2775">
            <v>249470</v>
          </cell>
        </row>
        <row r="2776">
          <cell r="A2776" t="str">
            <v>221223</v>
          </cell>
          <cell r="B2776" t="str">
            <v>NAVE ALUM.BARROTES 1,1/2"x1,1/2" VAI.</v>
          </cell>
          <cell r="C2776" t="str">
            <v xml:space="preserve"> M2  </v>
          </cell>
          <cell r="D2776">
            <v>249470</v>
          </cell>
        </row>
        <row r="2777">
          <cell r="A2777" t="str">
            <v>221224</v>
          </cell>
          <cell r="B2777" t="str">
            <v>NAVE ALUM.ENTAMBORADA-VISOR BAT.</v>
          </cell>
          <cell r="C2777" t="str">
            <v xml:space="preserve"> M2  </v>
          </cell>
          <cell r="D2777">
            <v>304720</v>
          </cell>
        </row>
        <row r="2778">
          <cell r="A2778" t="str">
            <v>221225</v>
          </cell>
          <cell r="B2778" t="str">
            <v>NAVE ALUM.ENTAMBORADA-REJA COR.</v>
          </cell>
          <cell r="C2778" t="str">
            <v xml:space="preserve"> M2  </v>
          </cell>
          <cell r="D2778">
            <v>333360</v>
          </cell>
        </row>
        <row r="2779">
          <cell r="A2779" t="str">
            <v>221226</v>
          </cell>
          <cell r="B2779" t="str">
            <v>NAVE ALUM.ENTAMBORADA-REJA BAT.</v>
          </cell>
          <cell r="C2779" t="str">
            <v xml:space="preserve"> M2  </v>
          </cell>
          <cell r="D2779">
            <v>318420</v>
          </cell>
        </row>
        <row r="2780">
          <cell r="A2780" t="str">
            <v>221227</v>
          </cell>
          <cell r="B2780" t="str">
            <v>NAVE ALUM.ENTAMBORADA-REJA VAI.</v>
          </cell>
          <cell r="C2780" t="str">
            <v xml:space="preserve"> M2  </v>
          </cell>
          <cell r="D2780">
            <v>318420</v>
          </cell>
        </row>
        <row r="2781">
          <cell r="A2781" t="str">
            <v>221228</v>
          </cell>
          <cell r="B2781" t="str">
            <v>NAVE ALUM.ENTAMBORADA-VIDRIO BAT.</v>
          </cell>
          <cell r="C2781" t="str">
            <v xml:space="preserve"> M2  </v>
          </cell>
          <cell r="D2781">
            <v>290260</v>
          </cell>
        </row>
        <row r="2782">
          <cell r="A2782" t="str">
            <v>221229</v>
          </cell>
          <cell r="B2782" t="str">
            <v>NAVE ALUM.ENTAMBORADA-VIDRIO COR.</v>
          </cell>
          <cell r="C2782" t="str">
            <v xml:space="preserve"> M2  </v>
          </cell>
          <cell r="D2782">
            <v>305200</v>
          </cell>
        </row>
        <row r="2783">
          <cell r="A2783" t="str">
            <v>221230</v>
          </cell>
          <cell r="B2783" t="str">
            <v>NAVE ALUM.ENTAMBORADA-VIDRIO VAI.</v>
          </cell>
          <cell r="C2783" t="str">
            <v xml:space="preserve"> M2  </v>
          </cell>
          <cell r="D2783">
            <v>290260</v>
          </cell>
        </row>
        <row r="2784">
          <cell r="A2784" t="str">
            <v>221231</v>
          </cell>
          <cell r="B2784" t="str">
            <v>NAVE ALUM.ENTAMBORADA-VIDRIO-REJA BAT.</v>
          </cell>
          <cell r="C2784" t="str">
            <v xml:space="preserve"> M2  </v>
          </cell>
          <cell r="D2784">
            <v>339240</v>
          </cell>
        </row>
        <row r="2785">
          <cell r="A2785" t="str">
            <v>221232</v>
          </cell>
          <cell r="B2785" t="str">
            <v>NAVE ALUM.ENTAMBORADA-VIDRIO-REJA COR.</v>
          </cell>
          <cell r="C2785" t="str">
            <v xml:space="preserve"> M2  </v>
          </cell>
          <cell r="D2785">
            <v>354180</v>
          </cell>
        </row>
        <row r="2786">
          <cell r="A2786" t="str">
            <v>221233</v>
          </cell>
          <cell r="B2786" t="str">
            <v>NAVE ALUM.ENTAMBORADA-VIDRIO-REJA VAI.</v>
          </cell>
          <cell r="C2786" t="str">
            <v xml:space="preserve"> M2  </v>
          </cell>
          <cell r="D2786">
            <v>339240</v>
          </cell>
        </row>
        <row r="2787">
          <cell r="A2787" t="str">
            <v>221234</v>
          </cell>
          <cell r="B2787" t="str">
            <v>NAVE ALUM.ENTAMBORADA-VISOR COR.</v>
          </cell>
          <cell r="C2787" t="str">
            <v xml:space="preserve"> M2  </v>
          </cell>
          <cell r="D2787">
            <v>319780</v>
          </cell>
        </row>
        <row r="2788">
          <cell r="A2788" t="str">
            <v>221235</v>
          </cell>
          <cell r="B2788" t="str">
            <v>NAVE ALUM.ENTAMBORADA-VISOR VAI.</v>
          </cell>
          <cell r="C2788" t="str">
            <v xml:space="preserve"> M2  </v>
          </cell>
          <cell r="D2788">
            <v>304720</v>
          </cell>
        </row>
        <row r="2789">
          <cell r="A2789" t="str">
            <v>221236</v>
          </cell>
          <cell r="B2789" t="str">
            <v>NAVE ALUM.PERSIANA BAT.</v>
          </cell>
          <cell r="C2789" t="str">
            <v xml:space="preserve"> M2  </v>
          </cell>
          <cell r="D2789">
            <v>189260</v>
          </cell>
        </row>
        <row r="2790">
          <cell r="A2790" t="str">
            <v>221237</v>
          </cell>
          <cell r="B2790" t="str">
            <v>NAVE ALUM.ENTAMBORADA-LLENA BAT.</v>
          </cell>
          <cell r="C2790" t="str">
            <v xml:space="preserve"> M2  </v>
          </cell>
          <cell r="D2790">
            <v>378110</v>
          </cell>
        </row>
        <row r="2791">
          <cell r="A2791" t="str">
            <v>221238</v>
          </cell>
          <cell r="B2791" t="str">
            <v>NAVE ALUM.ENTAMBORADA-LLENA COR.</v>
          </cell>
          <cell r="C2791" t="str">
            <v xml:space="preserve"> M2  </v>
          </cell>
          <cell r="D2791">
            <v>393050</v>
          </cell>
        </row>
        <row r="2792">
          <cell r="A2792" t="str">
            <v>221239</v>
          </cell>
          <cell r="B2792" t="str">
            <v>NAVE ALUM.ENTAMBORADA-LLENA VAI.</v>
          </cell>
          <cell r="C2792" t="str">
            <v xml:space="preserve"> M2  </v>
          </cell>
          <cell r="D2792">
            <v>378110</v>
          </cell>
        </row>
        <row r="2793">
          <cell r="A2793" t="str">
            <v>221240</v>
          </cell>
          <cell r="B2793" t="str">
            <v>NAVE ALUM.ENCHAPADA LLENA VAI.</v>
          </cell>
          <cell r="C2793" t="str">
            <v xml:space="preserve"> M2  </v>
          </cell>
          <cell r="D2793">
            <v>262860</v>
          </cell>
        </row>
        <row r="2794">
          <cell r="A2794" t="str">
            <v>221241</v>
          </cell>
          <cell r="B2794" t="str">
            <v>NAVE ALUM.ENCHAPADA-VISOR BAT.</v>
          </cell>
          <cell r="C2794" t="str">
            <v xml:space="preserve"> M2  </v>
          </cell>
          <cell r="D2794">
            <v>247340</v>
          </cell>
        </row>
        <row r="2795">
          <cell r="A2795" t="str">
            <v>221242</v>
          </cell>
          <cell r="B2795" t="str">
            <v>NAVE ALUM.ENCHAPADA-VISOR COR.</v>
          </cell>
          <cell r="C2795" t="str">
            <v xml:space="preserve"> M2  </v>
          </cell>
          <cell r="D2795">
            <v>262400</v>
          </cell>
        </row>
        <row r="2796">
          <cell r="A2796" t="str">
            <v>221243</v>
          </cell>
          <cell r="B2796" t="str">
            <v>NAVE ALUM.ENCHAPADA-VISOR VAI.</v>
          </cell>
          <cell r="C2796" t="str">
            <v xml:space="preserve"> M2  </v>
          </cell>
          <cell r="D2796">
            <v>247340</v>
          </cell>
        </row>
        <row r="2797">
          <cell r="A2797" t="str">
            <v>221244</v>
          </cell>
          <cell r="B2797" t="str">
            <v>NAVE ALUM.ENCHAPADA-VIDRIO BAT.</v>
          </cell>
          <cell r="C2797" t="str">
            <v xml:space="preserve"> M2  </v>
          </cell>
          <cell r="D2797">
            <v>231880</v>
          </cell>
        </row>
        <row r="2798">
          <cell r="A2798" t="str">
            <v>221245</v>
          </cell>
          <cell r="B2798" t="str">
            <v>NAVE ALUM.ENCHAPADA-VIDRIO COR.</v>
          </cell>
          <cell r="C2798" t="str">
            <v xml:space="preserve"> M2  </v>
          </cell>
          <cell r="D2798">
            <v>246940</v>
          </cell>
        </row>
        <row r="2799">
          <cell r="A2799" t="str">
            <v>221246</v>
          </cell>
          <cell r="B2799" t="str">
            <v>NAVE ALUM.ENCHAPADA-VIDRIO VAI.</v>
          </cell>
          <cell r="C2799" t="str">
            <v xml:space="preserve"> M2  </v>
          </cell>
          <cell r="D2799">
            <v>231880</v>
          </cell>
        </row>
        <row r="2800">
          <cell r="A2800" t="str">
            <v>221247</v>
          </cell>
          <cell r="B2800" t="str">
            <v>NAVE ALUM.ENCHAPADA-VIDRIO-REJA BAT.</v>
          </cell>
          <cell r="C2800" t="str">
            <v xml:space="preserve"> M2  </v>
          </cell>
          <cell r="D2800">
            <v>280980</v>
          </cell>
        </row>
        <row r="2801">
          <cell r="A2801" t="str">
            <v>221248</v>
          </cell>
          <cell r="B2801" t="str">
            <v>NAVE ALUM.ENCHAPADA-VIDRIO-REJA COR.</v>
          </cell>
          <cell r="C2801" t="str">
            <v xml:space="preserve"> M2  </v>
          </cell>
          <cell r="D2801">
            <v>295920</v>
          </cell>
        </row>
        <row r="2802">
          <cell r="A2802" t="str">
            <v>221249</v>
          </cell>
          <cell r="B2802" t="str">
            <v>NAVE ALUM.ENCHAPADA-VIDRIO-REJA VAI.</v>
          </cell>
          <cell r="C2802" t="str">
            <v xml:space="preserve"> M2  </v>
          </cell>
          <cell r="D2802">
            <v>280980</v>
          </cell>
        </row>
        <row r="2803">
          <cell r="A2803" t="str">
            <v>221250</v>
          </cell>
          <cell r="B2803" t="str">
            <v>NAVE ALUM.ENCHAPADA-REJA BAT.</v>
          </cell>
          <cell r="C2803" t="str">
            <v xml:space="preserve"> M2  </v>
          </cell>
          <cell r="D2803">
            <v>262010</v>
          </cell>
        </row>
        <row r="2804">
          <cell r="A2804" t="str">
            <v>221251</v>
          </cell>
          <cell r="B2804" t="str">
            <v>NAVE ALUM.ENCHAPADA-REJA COR.</v>
          </cell>
          <cell r="C2804" t="str">
            <v xml:space="preserve"> M2  </v>
          </cell>
          <cell r="D2804">
            <v>276940</v>
          </cell>
        </row>
        <row r="2805">
          <cell r="A2805" t="str">
            <v>221252</v>
          </cell>
          <cell r="B2805" t="str">
            <v>NAVE ALUM.ENCHAPADA-REJA VAI.</v>
          </cell>
          <cell r="C2805" t="str">
            <v xml:space="preserve"> M2  </v>
          </cell>
          <cell r="D2805">
            <v>262010</v>
          </cell>
        </row>
        <row r="2806">
          <cell r="A2806" t="str">
            <v>221253</v>
          </cell>
          <cell r="B2806" t="str">
            <v>NAVE ALUM.PERSIANA COR.</v>
          </cell>
          <cell r="C2806" t="str">
            <v xml:space="preserve"> M2  </v>
          </cell>
          <cell r="D2806">
            <v>204320</v>
          </cell>
        </row>
        <row r="2807">
          <cell r="A2807" t="str">
            <v>221254</v>
          </cell>
          <cell r="B2807" t="str">
            <v>NAVE ALUM.PERSIANA VAI.</v>
          </cell>
          <cell r="C2807" t="str">
            <v xml:space="preserve"> M2  </v>
          </cell>
          <cell r="D2807">
            <v>189260</v>
          </cell>
        </row>
        <row r="2808">
          <cell r="A2808" t="str">
            <v>2214</v>
          </cell>
          <cell r="B2808" t="str">
            <v>PASAMANOS-BARANDAS ALUMINIO</v>
          </cell>
          <cell r="C2808">
            <v>0</v>
          </cell>
        </row>
        <row r="2809">
          <cell r="A2809" t="str">
            <v>221401</v>
          </cell>
          <cell r="B2809" t="str">
            <v>BARANDA INDIV.TUBO ALUM. 1,1/2"</v>
          </cell>
          <cell r="C2809" t="str">
            <v xml:space="preserve"> ML  </v>
          </cell>
          <cell r="D2809">
            <v>48910</v>
          </cell>
        </row>
        <row r="2810">
          <cell r="A2810" t="str">
            <v>221402</v>
          </cell>
          <cell r="B2810" t="str">
            <v>PASAMANOS TUBO ALUM. 1,1/2 SOPORTE PARED</v>
          </cell>
          <cell r="C2810" t="str">
            <v xml:space="preserve"> ML  </v>
          </cell>
          <cell r="D2810">
            <v>109620</v>
          </cell>
        </row>
        <row r="2811">
          <cell r="A2811" t="str">
            <v>221403</v>
          </cell>
          <cell r="B2811" t="str">
            <v>BARANDA-PASAM.ALU. TUB 1,1/2" OVAL.3x1"</v>
          </cell>
          <cell r="C2811" t="str">
            <v xml:space="preserve"> M2  </v>
          </cell>
          <cell r="D2811">
            <v>266480</v>
          </cell>
        </row>
        <row r="2812">
          <cell r="A2812" t="str">
            <v>221404</v>
          </cell>
          <cell r="B2812" t="str">
            <v>BARANDA INDIV.TUBO ALUM. 2"</v>
          </cell>
          <cell r="C2812" t="str">
            <v xml:space="preserve"> ML  </v>
          </cell>
          <cell r="D2812">
            <v>94610</v>
          </cell>
        </row>
        <row r="2813">
          <cell r="A2813" t="str">
            <v>2215</v>
          </cell>
          <cell r="B2813" t="str">
            <v>ALFAGIAS-ANGEOS-JUNTAS</v>
          </cell>
          <cell r="C2813">
            <v>0</v>
          </cell>
        </row>
        <row r="2814">
          <cell r="A2814" t="str">
            <v>221501</v>
          </cell>
          <cell r="B2814" t="str">
            <v>ALFAGIA ALUMINIO A=15-20CM</v>
          </cell>
          <cell r="C2814" t="str">
            <v xml:space="preserve"> ML  </v>
          </cell>
          <cell r="D2814">
            <v>21150</v>
          </cell>
        </row>
        <row r="2815">
          <cell r="A2815" t="str">
            <v>221502</v>
          </cell>
          <cell r="B2815" t="str">
            <v>ALFAGIA ALUMINIO A=21-40CM</v>
          </cell>
          <cell r="C2815" t="str">
            <v xml:space="preserve"> ML  </v>
          </cell>
          <cell r="D2815">
            <v>26460</v>
          </cell>
        </row>
        <row r="2816">
          <cell r="A2816" t="str">
            <v>221503</v>
          </cell>
          <cell r="B2816" t="str">
            <v>ANJEO ALUMINIO-FIBRA VIDRIO</v>
          </cell>
          <cell r="C2816" t="str">
            <v xml:space="preserve"> M2  </v>
          </cell>
          <cell r="D2816">
            <v>56360</v>
          </cell>
        </row>
        <row r="2817">
          <cell r="A2817" t="str">
            <v>221504</v>
          </cell>
          <cell r="B2817" t="str">
            <v>JUNTA ALUMINIO 3" 1/8*3"</v>
          </cell>
          <cell r="C2817" t="str">
            <v xml:space="preserve"> ML  </v>
          </cell>
          <cell r="D2817">
            <v>23920</v>
          </cell>
        </row>
        <row r="2818">
          <cell r="A2818" t="str">
            <v>2216</v>
          </cell>
          <cell r="B2818" t="str">
            <v>INSTALACION (Insumo Existente</v>
          </cell>
          <cell r="C2818">
            <v>0</v>
          </cell>
        </row>
        <row r="2819">
          <cell r="A2819" t="str">
            <v>221601</v>
          </cell>
          <cell r="B2819" t="str">
            <v>INSTALACION MARCO ALUMINIO 0.70-1.00 M</v>
          </cell>
          <cell r="C2819" t="str">
            <v xml:space="preserve"> UND  </v>
          </cell>
          <cell r="D2819">
            <v>16280</v>
          </cell>
        </row>
        <row r="2820">
          <cell r="A2820" t="str">
            <v>221602</v>
          </cell>
          <cell r="B2820" t="str">
            <v>INSTALACION MARCO ALUMINIO 1.01-1.50 M</v>
          </cell>
          <cell r="C2820" t="str">
            <v xml:space="preserve"> UND  </v>
          </cell>
          <cell r="D2820">
            <v>19180</v>
          </cell>
        </row>
        <row r="2821">
          <cell r="A2821" t="str">
            <v>221603</v>
          </cell>
          <cell r="B2821" t="str">
            <v>INSTALACION MARCO ALUMINIO 1.51-2.00 M</v>
          </cell>
          <cell r="C2821" t="str">
            <v xml:space="preserve"> UND  </v>
          </cell>
          <cell r="D2821">
            <v>22310</v>
          </cell>
        </row>
        <row r="2822">
          <cell r="A2822" t="str">
            <v>221604</v>
          </cell>
          <cell r="B2822" t="str">
            <v>INSTALACION NAVE ALUMINIO ENTAMB.</v>
          </cell>
          <cell r="C2822" t="str">
            <v xml:space="preserve"> UND  </v>
          </cell>
          <cell r="D2822">
            <v>14660</v>
          </cell>
        </row>
        <row r="2823">
          <cell r="A2823" t="str">
            <v>221605</v>
          </cell>
          <cell r="B2823" t="str">
            <v>INSTALACION NAVE ALUMINIO ENTAMB.VIDRIO</v>
          </cell>
          <cell r="C2823" t="str">
            <v xml:space="preserve"> UND  </v>
          </cell>
          <cell r="D2823">
            <v>17570</v>
          </cell>
        </row>
        <row r="2824">
          <cell r="A2824" t="str">
            <v>221606</v>
          </cell>
          <cell r="B2824" t="str">
            <v>INSTALACION NAVE ALUMINIO LLENA</v>
          </cell>
          <cell r="C2824" t="str">
            <v xml:space="preserve"> UND  </v>
          </cell>
          <cell r="D2824">
            <v>14540</v>
          </cell>
        </row>
        <row r="2825">
          <cell r="A2825" t="str">
            <v>221607</v>
          </cell>
          <cell r="B2825" t="str">
            <v>INSTALACION NAVE ALUMINIO REJA</v>
          </cell>
          <cell r="C2825" t="str">
            <v xml:space="preserve"> UND  </v>
          </cell>
          <cell r="D2825">
            <v>14660</v>
          </cell>
        </row>
        <row r="2826">
          <cell r="A2826" t="str">
            <v>221608</v>
          </cell>
          <cell r="B2826" t="str">
            <v>INSTALACION NAVE ALUMINIO VIDRIO-REJA</v>
          </cell>
          <cell r="C2826" t="str">
            <v xml:space="preserve"> UND  </v>
          </cell>
          <cell r="D2826">
            <v>17570</v>
          </cell>
        </row>
        <row r="2827">
          <cell r="A2827" t="str">
            <v>221609</v>
          </cell>
          <cell r="B2827" t="str">
            <v>INSTALACION VENTANA EXISTENTE</v>
          </cell>
          <cell r="C2827" t="str">
            <v xml:space="preserve"> M2  </v>
          </cell>
          <cell r="D2827">
            <v>10210</v>
          </cell>
        </row>
        <row r="2828">
          <cell r="A2828" t="str">
            <v>221610</v>
          </cell>
          <cell r="B2828" t="str">
            <v>INSTALACION JUNTA ALUMINIO 3"*1/8"</v>
          </cell>
          <cell r="C2828" t="str">
            <v xml:space="preserve"> ML  </v>
          </cell>
          <cell r="D2828">
            <v>7270</v>
          </cell>
        </row>
        <row r="2829">
          <cell r="A2829" t="str">
            <v>221611</v>
          </cell>
          <cell r="B2829" t="str">
            <v>INSTALACION BARANDA INDIVIDUAL 1.1/2"-2"</v>
          </cell>
          <cell r="C2829" t="str">
            <v xml:space="preserve"> ML  </v>
          </cell>
          <cell r="D2829">
            <v>9220</v>
          </cell>
        </row>
        <row r="2830">
          <cell r="A2830" t="str">
            <v>221612</v>
          </cell>
          <cell r="B2830" t="str">
            <v>INSTALACION BARANDA-PASAM.ALUM. 1.1/2"</v>
          </cell>
          <cell r="C2830" t="str">
            <v xml:space="preserve"> ML  </v>
          </cell>
          <cell r="D2830">
            <v>15780</v>
          </cell>
        </row>
        <row r="2831">
          <cell r="A2831" t="str">
            <v>221613</v>
          </cell>
          <cell r="B2831" t="str">
            <v>MONTAJE MALLA PROTECCION VITRAL SACRO</v>
          </cell>
          <cell r="C2831" t="str">
            <v xml:space="preserve"> UND  </v>
          </cell>
          <cell r="D2831">
            <v>0</v>
          </cell>
        </row>
        <row r="2832">
          <cell r="A2832" t="str">
            <v>221614</v>
          </cell>
          <cell r="B2832" t="str">
            <v>INSTALACION SILLETERIA MADERA-METAL [E]</v>
          </cell>
          <cell r="C2832" t="str">
            <v xml:space="preserve"> UND  </v>
          </cell>
          <cell r="D2832">
            <v>2480</v>
          </cell>
        </row>
        <row r="2833">
          <cell r="A2833" t="str">
            <v>24</v>
          </cell>
          <cell r="B2833" t="str">
            <v xml:space="preserve"> DIVISIONES INTERIORES  </v>
          </cell>
          <cell r="C2833">
            <v>0</v>
          </cell>
        </row>
        <row r="2834">
          <cell r="A2834" t="str">
            <v>2402</v>
          </cell>
          <cell r="B2834" t="str">
            <v>DIVISION ALUMINIO</v>
          </cell>
          <cell r="C2834">
            <v>0</v>
          </cell>
        </row>
        <row r="2835">
          <cell r="A2835" t="str">
            <v>240201</v>
          </cell>
          <cell r="B2835" t="str">
            <v>DIV.ALUM.-ACRILICO 50% CORREDIZA R=4215</v>
          </cell>
          <cell r="C2835" t="str">
            <v xml:space="preserve"> M2  </v>
          </cell>
          <cell r="D2835">
            <v>115180</v>
          </cell>
        </row>
        <row r="2836">
          <cell r="A2836" t="str">
            <v>240202</v>
          </cell>
          <cell r="B2836" t="str">
            <v>DIV.ALUM.-ACRILICO 75% CORREDIZA R=4215</v>
          </cell>
          <cell r="C2836" t="str">
            <v xml:space="preserve"> M2  </v>
          </cell>
          <cell r="D2836">
            <v>135190</v>
          </cell>
        </row>
        <row r="2837">
          <cell r="A2837" t="str">
            <v>2403</v>
          </cell>
          <cell r="B2837" t="str">
            <v>DIVISION METALICAS</v>
          </cell>
          <cell r="C2837">
            <v>0</v>
          </cell>
        </row>
        <row r="2838">
          <cell r="A2838" t="str">
            <v>240302</v>
          </cell>
          <cell r="B2838" t="str">
            <v>MURO PANEL ESTRUC.LAMINA[CANAL-PARAL]C24</v>
          </cell>
          <cell r="C2838" t="str">
            <v xml:space="preserve"> M2  </v>
          </cell>
          <cell r="D2838">
            <v>25390</v>
          </cell>
        </row>
        <row r="2839">
          <cell r="A2839" t="str">
            <v>240303</v>
          </cell>
          <cell r="B2839" t="str">
            <v>MURO DOBLE ESTRUC.LAMINA[CANAL-PARAL]C24</v>
          </cell>
          <cell r="C2839" t="str">
            <v xml:space="preserve"> M2  </v>
          </cell>
          <cell r="D2839">
            <v>51600</v>
          </cell>
        </row>
        <row r="2840">
          <cell r="A2840" t="str">
            <v>240304</v>
          </cell>
          <cell r="B2840" t="str">
            <v>DIV.METALICA BANO LAMINA GALVANIZA. C-22</v>
          </cell>
          <cell r="C2840" t="str">
            <v xml:space="preserve"> M2  </v>
          </cell>
          <cell r="D2840">
            <v>149010</v>
          </cell>
        </row>
        <row r="2841">
          <cell r="A2841" t="str">
            <v>240305</v>
          </cell>
          <cell r="B2841" t="str">
            <v>DIV.METALICA BANO LAMINA COLD ROLL. C-22</v>
          </cell>
          <cell r="C2841" t="str">
            <v xml:space="preserve"> M2  </v>
          </cell>
          <cell r="D2841">
            <v>133000</v>
          </cell>
        </row>
        <row r="2842">
          <cell r="A2842" t="str">
            <v>240306</v>
          </cell>
          <cell r="B2842" t="str">
            <v>DIV.METALICA BANO LAMINA COLD ROLL. C-22</v>
          </cell>
          <cell r="C2842" t="str">
            <v xml:space="preserve"> M2  </v>
          </cell>
          <cell r="D2842">
            <v>151220</v>
          </cell>
        </row>
        <row r="2843">
          <cell r="A2843" t="str">
            <v>2404</v>
          </cell>
          <cell r="B2843" t="str">
            <v>DIVISION PANELES</v>
          </cell>
          <cell r="C2843">
            <v>0</v>
          </cell>
        </row>
        <row r="2844">
          <cell r="A2844" t="str">
            <v>240405</v>
          </cell>
          <cell r="B2844" t="str">
            <v>MURO 1-GYPLAC 13MM 1-GYPLAC 13MM RH</v>
          </cell>
          <cell r="C2844" t="str">
            <v xml:space="preserve"> M2  </v>
          </cell>
          <cell r="D2844">
            <v>33600</v>
          </cell>
        </row>
        <row r="2845">
          <cell r="A2845" t="str">
            <v>240406</v>
          </cell>
          <cell r="B2845" t="str">
            <v>MURO 1-SUPERB.11MM 1-GYPLAC 13MM RH</v>
          </cell>
          <cell r="C2845" t="str">
            <v xml:space="preserve"> M2  </v>
          </cell>
          <cell r="D2845">
            <v>41800</v>
          </cell>
        </row>
        <row r="2846">
          <cell r="A2846" t="str">
            <v>240407</v>
          </cell>
          <cell r="B2846" t="str">
            <v>MURO 1-SUPERB.11MM 1-CARA</v>
          </cell>
          <cell r="C2846" t="str">
            <v xml:space="preserve"> M2  </v>
          </cell>
          <cell r="D2846">
            <v>28230</v>
          </cell>
        </row>
        <row r="2847">
          <cell r="A2847" t="str">
            <v>240410</v>
          </cell>
          <cell r="B2847" t="str">
            <v>MURO 1-SUPERB.11MM 1-GYPLAC 13MM</v>
          </cell>
          <cell r="C2847" t="str">
            <v xml:space="preserve"> M2  </v>
          </cell>
          <cell r="D2847">
            <v>42410</v>
          </cell>
        </row>
        <row r="2848">
          <cell r="A2848" t="str">
            <v>240411</v>
          </cell>
          <cell r="B2848" t="str">
            <v>MURO DOBLE 1-SUPERB.11MM 1-GYPLAC 12.7MM</v>
          </cell>
          <cell r="C2848" t="str">
            <v xml:space="preserve"> M2  </v>
          </cell>
          <cell r="D2848">
            <v>48950</v>
          </cell>
        </row>
        <row r="2849">
          <cell r="A2849" t="str">
            <v>25</v>
          </cell>
          <cell r="B2849" t="str">
            <v xml:space="preserve"> EQUIPAMENTO BANOS-OTROS  </v>
          </cell>
          <cell r="C2849">
            <v>0</v>
          </cell>
        </row>
        <row r="2850">
          <cell r="A2850" t="str">
            <v>2501</v>
          </cell>
          <cell r="B2850" t="str">
            <v>INCRUSTACION-ACCESORIOS</v>
          </cell>
          <cell r="C2850">
            <v>0</v>
          </cell>
        </row>
        <row r="2851">
          <cell r="A2851" t="str">
            <v>250102</v>
          </cell>
          <cell r="B2851" t="str">
            <v>INCRUST.CERAM.JGO 4 PZ ACUARIO (E)</v>
          </cell>
          <cell r="C2851" t="str">
            <v xml:space="preserve"> JGO  </v>
          </cell>
          <cell r="D2851">
            <v>48480</v>
          </cell>
        </row>
        <row r="2852">
          <cell r="A2852" t="str">
            <v>250103</v>
          </cell>
          <cell r="B2852" t="str">
            <v>INCRUST.CERAM. JGO 4 PZ AVANTI-VERONA (M</v>
          </cell>
          <cell r="C2852" t="str">
            <v xml:space="preserve"> JGO  </v>
          </cell>
          <cell r="D2852">
            <v>73810</v>
          </cell>
        </row>
        <row r="2853">
          <cell r="A2853" t="str">
            <v>250104</v>
          </cell>
          <cell r="B2853" t="str">
            <v>INCRUST.CERAM. JGO 4 PZ ESTILO (A)</v>
          </cell>
          <cell r="C2853" t="str">
            <v xml:space="preserve"> JGO  </v>
          </cell>
          <cell r="D2853">
            <v>116590</v>
          </cell>
        </row>
        <row r="2854">
          <cell r="A2854" t="str">
            <v>250105</v>
          </cell>
          <cell r="B2854" t="str">
            <v>INCRUST.CERAMICA JABONERA PEQUENA</v>
          </cell>
          <cell r="C2854" t="str">
            <v xml:space="preserve"> UND  </v>
          </cell>
          <cell r="D2854">
            <v>13830</v>
          </cell>
        </row>
        <row r="2855">
          <cell r="A2855" t="str">
            <v>250106</v>
          </cell>
          <cell r="B2855" t="str">
            <v>INCRUST.CERAMICA PAPELERA</v>
          </cell>
          <cell r="C2855" t="str">
            <v xml:space="preserve"> UND  </v>
          </cell>
          <cell r="D2855">
            <v>16310</v>
          </cell>
        </row>
        <row r="2856">
          <cell r="A2856" t="str">
            <v>250107</v>
          </cell>
          <cell r="B2856" t="str">
            <v>INCRUST.CERAMICA TOALLERO GANCHO SENCILL</v>
          </cell>
          <cell r="C2856" t="str">
            <v xml:space="preserve"> UND  </v>
          </cell>
          <cell r="D2856">
            <v>15370</v>
          </cell>
        </row>
        <row r="2857">
          <cell r="A2857" t="str">
            <v>250108</v>
          </cell>
          <cell r="B2857" t="str">
            <v>INCRUST.CERAMICA TOALLERO BARRA</v>
          </cell>
          <cell r="C2857" t="str">
            <v xml:space="preserve"> UND  </v>
          </cell>
          <cell r="D2857">
            <v>20110</v>
          </cell>
        </row>
        <row r="2858">
          <cell r="A2858" t="str">
            <v>250109</v>
          </cell>
          <cell r="B2858" t="str">
            <v>INCRUST.ACRILICO TOALLERO GANCHO</v>
          </cell>
          <cell r="C2858" t="str">
            <v xml:space="preserve"> UND  </v>
          </cell>
          <cell r="D2858">
            <v>11150</v>
          </cell>
        </row>
        <row r="2859">
          <cell r="A2859" t="str">
            <v>250110</v>
          </cell>
          <cell r="B2859" t="str">
            <v>INCRUST.ACRILICO TOALLERO BARRA</v>
          </cell>
          <cell r="C2859" t="str">
            <v xml:space="preserve"> UND  </v>
          </cell>
          <cell r="D2859">
            <v>21820</v>
          </cell>
        </row>
        <row r="2860">
          <cell r="A2860" t="str">
            <v>250111</v>
          </cell>
          <cell r="B2860" t="str">
            <v>INCRUST.ACRILICA PAPELERA</v>
          </cell>
          <cell r="C2860" t="str">
            <v xml:space="preserve"> UND  </v>
          </cell>
          <cell r="D2860">
            <v>12890</v>
          </cell>
        </row>
        <row r="2861">
          <cell r="A2861" t="str">
            <v>250112</v>
          </cell>
          <cell r="B2861" t="str">
            <v>INCRUST.ACRILICA JABONERA PEQUENA</v>
          </cell>
          <cell r="C2861" t="str">
            <v xml:space="preserve"> UND  </v>
          </cell>
          <cell r="D2861">
            <v>15740</v>
          </cell>
        </row>
        <row r="2862">
          <cell r="A2862" t="str">
            <v>250116</v>
          </cell>
          <cell r="B2862" t="str">
            <v>TAPA REGISTRO PLASTICA 8"X 8"(20X20)CM</v>
          </cell>
          <cell r="C2862" t="str">
            <v xml:space="preserve"> UND  </v>
          </cell>
          <cell r="D2862">
            <v>10060</v>
          </cell>
        </row>
        <row r="2863">
          <cell r="A2863" t="str">
            <v>250117</v>
          </cell>
          <cell r="B2863" t="str">
            <v>TAPA REGISTRO PLASTICA 6"X 6"(15X15)CM</v>
          </cell>
          <cell r="C2863" t="str">
            <v xml:space="preserve"> UND  </v>
          </cell>
          <cell r="D2863">
            <v>9440</v>
          </cell>
        </row>
        <row r="2864">
          <cell r="A2864" t="str">
            <v>250118</v>
          </cell>
          <cell r="B2864" t="str">
            <v>TAPA REGISTRO ALUMINIO 6"X 6"(15X15)CM</v>
          </cell>
          <cell r="C2864" t="str">
            <v xml:space="preserve"> UND  </v>
          </cell>
          <cell r="D2864">
            <v>24320</v>
          </cell>
        </row>
        <row r="2865">
          <cell r="A2865" t="str">
            <v>250119</v>
          </cell>
          <cell r="B2865" t="str">
            <v>TAPA REGISTRO ALU.BRONCE 6"X 6"(15X15)CM</v>
          </cell>
          <cell r="C2865" t="str">
            <v xml:space="preserve"> UND  </v>
          </cell>
          <cell r="D2865">
            <v>28040</v>
          </cell>
        </row>
        <row r="2866">
          <cell r="A2866" t="str">
            <v>2502</v>
          </cell>
          <cell r="B2866" t="str">
            <v xml:space="preserve"> PIRLANES - PIRAGUAS  </v>
          </cell>
          <cell r="C2866" t="str">
            <v xml:space="preserve"> </v>
          </cell>
          <cell r="D2866" t="str">
            <v xml:space="preserve"> </v>
          </cell>
        </row>
        <row r="2867">
          <cell r="A2867" t="str">
            <v>250201</v>
          </cell>
          <cell r="B2867" t="str">
            <v xml:space="preserve"> PIRAGUA ALUMINIO ANOLOK  </v>
          </cell>
          <cell r="C2867" t="str">
            <v xml:space="preserve"> ML  </v>
          </cell>
          <cell r="D2867">
            <v>3220</v>
          </cell>
        </row>
        <row r="2868">
          <cell r="A2868" t="str">
            <v>250202</v>
          </cell>
          <cell r="B2868" t="str">
            <v xml:space="preserve"> PIRAGUA ALUMINIO CRUDO  </v>
          </cell>
          <cell r="C2868" t="str">
            <v xml:space="preserve"> ML  </v>
          </cell>
          <cell r="D2868">
            <v>2940</v>
          </cell>
        </row>
        <row r="2869">
          <cell r="A2869" t="str">
            <v>250203</v>
          </cell>
          <cell r="B2869" t="str">
            <v xml:space="preserve"> PIRAGUA PLASTICA</v>
          </cell>
          <cell r="C2869" t="str">
            <v xml:space="preserve"> ML  </v>
          </cell>
          <cell r="D2869">
            <v>2780</v>
          </cell>
        </row>
        <row r="2870">
          <cell r="A2870" t="str">
            <v>2504</v>
          </cell>
          <cell r="B2870" t="str">
            <v>APARATOS SANITARIOS</v>
          </cell>
          <cell r="C2870">
            <v>0</v>
          </cell>
        </row>
        <row r="2871">
          <cell r="A2871" t="str">
            <v>250402</v>
          </cell>
          <cell r="B2871" t="str">
            <v>LAVAMANOS COLGAR ACUACER CORONA</v>
          </cell>
          <cell r="C2871" t="str">
            <v xml:space="preserve"> UND  </v>
          </cell>
          <cell r="D2871">
            <v>72990</v>
          </cell>
        </row>
        <row r="2872">
          <cell r="A2872" t="str">
            <v>250407</v>
          </cell>
          <cell r="B2872" t="str">
            <v>LAVAMANOS COLGAR NOVA CORONA[GR]</v>
          </cell>
          <cell r="C2872" t="str">
            <v xml:space="preserve"> UND  </v>
          </cell>
          <cell r="D2872">
            <v>114380</v>
          </cell>
        </row>
        <row r="2873">
          <cell r="A2873" t="str">
            <v>250421</v>
          </cell>
          <cell r="B2873" t="str">
            <v>ORINAL MEDIANO</v>
          </cell>
          <cell r="C2873" t="str">
            <v xml:space="preserve"> UND  </v>
          </cell>
          <cell r="D2873">
            <v>163820</v>
          </cell>
        </row>
        <row r="2874">
          <cell r="A2874" t="str">
            <v>250422</v>
          </cell>
          <cell r="B2874" t="str">
            <v>ORINAL PEQUENO</v>
          </cell>
          <cell r="C2874" t="str">
            <v xml:space="preserve"> UND  </v>
          </cell>
          <cell r="D2874">
            <v>97020</v>
          </cell>
        </row>
        <row r="2875">
          <cell r="A2875" t="str">
            <v>250423</v>
          </cell>
          <cell r="B2875" t="str">
            <v>SANITARIO ACUACER CORONA</v>
          </cell>
          <cell r="C2875" t="str">
            <v xml:space="preserve"> JGO  </v>
          </cell>
          <cell r="D2875">
            <v>273760</v>
          </cell>
        </row>
        <row r="2876">
          <cell r="A2876" t="str">
            <v>250430</v>
          </cell>
          <cell r="B2876" t="str">
            <v>TAZA SANITARIA FLUXOMETRO (REMPLAZO)</v>
          </cell>
          <cell r="C2876" t="str">
            <v xml:space="preserve"> UND  </v>
          </cell>
          <cell r="D2876">
            <v>276910</v>
          </cell>
        </row>
        <row r="2877">
          <cell r="A2877" t="str">
            <v>250433</v>
          </cell>
          <cell r="B2877" t="str">
            <v>SANITARIO NOVA CORONA</v>
          </cell>
          <cell r="C2877" t="str">
            <v xml:space="preserve"> JGO  </v>
          </cell>
          <cell r="D2877">
            <v>253950</v>
          </cell>
        </row>
        <row r="2878">
          <cell r="A2878" t="str">
            <v>250438</v>
          </cell>
          <cell r="B2878" t="str">
            <v>ORINAL ENCHAPADO 1.10-1.60MT. ANCHO=40CM</v>
          </cell>
          <cell r="C2878" t="str">
            <v xml:space="preserve"> UND  </v>
          </cell>
          <cell r="D2878">
            <v>208580</v>
          </cell>
        </row>
        <row r="2879">
          <cell r="A2879" t="str">
            <v>250439</v>
          </cell>
          <cell r="B2879" t="str">
            <v>SANITARIO AVANTI (BLANCO/COLOR)</v>
          </cell>
          <cell r="C2879" t="str">
            <v xml:space="preserve"> JGO  </v>
          </cell>
          <cell r="D2879">
            <v>273990</v>
          </cell>
        </row>
        <row r="2880">
          <cell r="A2880" t="str">
            <v>250440</v>
          </cell>
          <cell r="B2880" t="str">
            <v>TAZA SANITARIA + VALV.FLUXOMETRO CORONA</v>
          </cell>
          <cell r="C2880" t="str">
            <v xml:space="preserve"> JGO  </v>
          </cell>
          <cell r="D2880">
            <v>761870</v>
          </cell>
        </row>
        <row r="2881">
          <cell r="A2881" t="str">
            <v>250441</v>
          </cell>
          <cell r="B2881" t="str">
            <v>LAVAMANOS COLGAR AVANTI</v>
          </cell>
          <cell r="C2881" t="str">
            <v xml:space="preserve"> UND  </v>
          </cell>
          <cell r="D2881">
            <v>84240</v>
          </cell>
        </row>
        <row r="2882">
          <cell r="A2882" t="str">
            <v>250442</v>
          </cell>
          <cell r="B2882" t="str">
            <v>SANITARIO INFANTIL CORONA</v>
          </cell>
          <cell r="C2882" t="str">
            <v xml:space="preserve"> JGO  </v>
          </cell>
          <cell r="D2882">
            <v>332780</v>
          </cell>
        </row>
        <row r="2883">
          <cell r="A2883" t="str">
            <v>250443</v>
          </cell>
          <cell r="B2883" t="str">
            <v>LAVAMANOS COLGAR PEDESTAL ACUACER MEZC.</v>
          </cell>
          <cell r="C2883" t="str">
            <v xml:space="preserve"> JGO  </v>
          </cell>
          <cell r="D2883">
            <v>116970</v>
          </cell>
        </row>
        <row r="2884">
          <cell r="A2884" t="str">
            <v>250444</v>
          </cell>
          <cell r="B2884" t="str">
            <v>LAVAMANOS COLGAR PEDESTAL LINEA MEDIA</v>
          </cell>
          <cell r="C2884" t="str">
            <v xml:space="preserve"> JGO  </v>
          </cell>
          <cell r="D2884">
            <v>142390</v>
          </cell>
        </row>
        <row r="2885">
          <cell r="A2885" t="str">
            <v>250445</v>
          </cell>
          <cell r="B2885" t="str">
            <v>LAVAMANOS SOBREPONER MEZC.LINEA MEDIA</v>
          </cell>
          <cell r="C2885" t="str">
            <v xml:space="preserve"> UND  </v>
          </cell>
          <cell r="D2885">
            <v>188890</v>
          </cell>
        </row>
        <row r="2886">
          <cell r="A2886" t="str">
            <v>2505</v>
          </cell>
          <cell r="B2886" t="str">
            <v>GRIFERIAS</v>
          </cell>
          <cell r="C2886">
            <v>0</v>
          </cell>
        </row>
        <row r="2887">
          <cell r="A2887" t="str">
            <v>250503</v>
          </cell>
          <cell r="B2887" t="str">
            <v>DUCHAMEZCLADORA GRIV L PRISMA-GALAX (M)</v>
          </cell>
          <cell r="C2887" t="str">
            <v xml:space="preserve"> UND  </v>
          </cell>
          <cell r="D2887">
            <v>78490</v>
          </cell>
        </row>
        <row r="2888">
          <cell r="A2888" t="str">
            <v>250504</v>
          </cell>
          <cell r="B2888" t="str">
            <v>DUCHA SENCILLA L.PRISMA-GALAXIA (M)</v>
          </cell>
          <cell r="C2888" t="str">
            <v xml:space="preserve"> UND  </v>
          </cell>
          <cell r="D2888">
            <v>43290</v>
          </cell>
        </row>
        <row r="2889">
          <cell r="A2889" t="str">
            <v>250507</v>
          </cell>
          <cell r="B2889" t="str">
            <v>GRIFOMEZCLA.LAVAM 8" L PRISMA-GALAX (M)</v>
          </cell>
          <cell r="C2889" t="str">
            <v xml:space="preserve"> UND  </v>
          </cell>
          <cell r="D2889">
            <v>127080</v>
          </cell>
        </row>
        <row r="2890">
          <cell r="A2890" t="str">
            <v>250508</v>
          </cell>
          <cell r="B2890" t="str">
            <v>GRIFOMEZCLA.LAVAM 4" L PRISMA-GALAX(M)</v>
          </cell>
          <cell r="C2890" t="str">
            <v xml:space="preserve"> UND  </v>
          </cell>
          <cell r="D2890">
            <v>81820</v>
          </cell>
        </row>
        <row r="2891">
          <cell r="A2891" t="str">
            <v>250510</v>
          </cell>
          <cell r="B2891" t="str">
            <v>GRIFOMEZCLA.LAVAPLAT 8" L PRISMA-GAL(M)</v>
          </cell>
          <cell r="C2891" t="str">
            <v xml:space="preserve"> UND  </v>
          </cell>
          <cell r="D2891">
            <v>67930</v>
          </cell>
        </row>
        <row r="2892">
          <cell r="A2892" t="str">
            <v>250511</v>
          </cell>
          <cell r="B2892" t="str">
            <v>LLAVE TERMINAL CROMADA ,1/2 PESADA</v>
          </cell>
          <cell r="C2892" t="str">
            <v xml:space="preserve"> UND  </v>
          </cell>
          <cell r="D2892">
            <v>29590</v>
          </cell>
        </row>
        <row r="2893">
          <cell r="A2893" t="str">
            <v>250515</v>
          </cell>
          <cell r="B2893" t="str">
            <v>LLAVE AUTOMATICA MESA - CROMO</v>
          </cell>
          <cell r="C2893" t="str">
            <v xml:space="preserve"> UND  </v>
          </cell>
          <cell r="D2893">
            <v>172030</v>
          </cell>
        </row>
        <row r="2894">
          <cell r="A2894" t="str">
            <v>250516</v>
          </cell>
          <cell r="B2894" t="str">
            <v>GRIFO ORINAL AUTOMATICO</v>
          </cell>
          <cell r="C2894" t="str">
            <v xml:space="preserve"> UND  </v>
          </cell>
          <cell r="D2894">
            <v>135610</v>
          </cell>
        </row>
        <row r="2895">
          <cell r="A2895" t="str">
            <v>250517</v>
          </cell>
          <cell r="B2895" t="str">
            <v>GRIFO SENCILLO LAVAMANOS L.PICIS (E)</v>
          </cell>
          <cell r="C2895" t="str">
            <v xml:space="preserve"> UND  </v>
          </cell>
          <cell r="D2895">
            <v>28790</v>
          </cell>
        </row>
        <row r="2896">
          <cell r="A2896" t="str">
            <v>250518</v>
          </cell>
          <cell r="B2896" t="str">
            <v>GRIFO SENCILLO LAVAM L PRISMA-GALAX (M)</v>
          </cell>
          <cell r="C2896" t="str">
            <v xml:space="preserve"> UND  </v>
          </cell>
          <cell r="D2896">
            <v>33380</v>
          </cell>
        </row>
        <row r="2897">
          <cell r="A2897" t="str">
            <v>250519</v>
          </cell>
          <cell r="B2897" t="str">
            <v>GRIFOMEZCLA.LAVAMANOS 4" L.PISCIS (E)</v>
          </cell>
          <cell r="C2897" t="str">
            <v xml:space="preserve"> UND  </v>
          </cell>
          <cell r="D2897">
            <v>63090</v>
          </cell>
        </row>
        <row r="2898">
          <cell r="A2898" t="str">
            <v>250520</v>
          </cell>
          <cell r="B2898" t="str">
            <v>DUCHA SENCILLA L.PICIS (E)</v>
          </cell>
          <cell r="C2898" t="str">
            <v xml:space="preserve"> UND  </v>
          </cell>
          <cell r="D2898">
            <v>28460</v>
          </cell>
        </row>
        <row r="2899">
          <cell r="A2899" t="str">
            <v>250522</v>
          </cell>
          <cell r="B2899" t="str">
            <v>DUCHAMEZCLADORA L.PISCIS (E)</v>
          </cell>
          <cell r="C2899" t="str">
            <v xml:space="preserve"> UND  </v>
          </cell>
          <cell r="D2899">
            <v>56540</v>
          </cell>
        </row>
        <row r="2900">
          <cell r="A2900" t="str">
            <v>250523</v>
          </cell>
          <cell r="B2900" t="str">
            <v>GRIFO ORINAL TRADICIONAL</v>
          </cell>
          <cell r="C2900" t="str">
            <v xml:space="preserve"> UND  </v>
          </cell>
          <cell r="D2900">
            <v>80710</v>
          </cell>
        </row>
        <row r="2901">
          <cell r="A2901" t="str">
            <v>250524</v>
          </cell>
          <cell r="B2901" t="str">
            <v>GRIFO SENCILLO LAVAPLATOS L.PISCIS (E)</v>
          </cell>
          <cell r="C2901" t="str">
            <v xml:space="preserve"> UND  </v>
          </cell>
          <cell r="D2901">
            <v>29290</v>
          </cell>
        </row>
        <row r="2902">
          <cell r="A2902" t="str">
            <v>250525</v>
          </cell>
          <cell r="B2902" t="str">
            <v>GRIFO SENCILLO LAVAPL L PRISMA-GALAX (M)</v>
          </cell>
          <cell r="C2902" t="str">
            <v xml:space="preserve"> UND  </v>
          </cell>
          <cell r="D2902">
            <v>46400</v>
          </cell>
        </row>
        <row r="2903">
          <cell r="A2903" t="str">
            <v>250526</v>
          </cell>
          <cell r="B2903" t="str">
            <v>GRIFOMEZCLA.LAVAPLATOS 8" L.PISCIS (E)</v>
          </cell>
          <cell r="C2903" t="str">
            <v xml:space="preserve"> UND  </v>
          </cell>
          <cell r="D2903">
            <v>50200</v>
          </cell>
        </row>
        <row r="2904">
          <cell r="A2904" t="str">
            <v>250527</v>
          </cell>
          <cell r="B2904" t="str">
            <v>LLAVE TERMINAL CROMADA LIVIANA</v>
          </cell>
          <cell r="C2904" t="str">
            <v xml:space="preserve"> UND  </v>
          </cell>
          <cell r="D2904">
            <v>26360</v>
          </cell>
        </row>
        <row r="2905">
          <cell r="A2905" t="str">
            <v>250528</v>
          </cell>
          <cell r="B2905" t="str">
            <v>LLAVE TERMINAL BRONCE</v>
          </cell>
          <cell r="C2905" t="str">
            <v xml:space="preserve"> UND  </v>
          </cell>
          <cell r="D2905">
            <v>14200</v>
          </cell>
        </row>
        <row r="2906">
          <cell r="A2906" t="str">
            <v>2506</v>
          </cell>
          <cell r="B2906" t="str">
            <v>REJILLAS DESAGUES</v>
          </cell>
          <cell r="C2906">
            <v>0</v>
          </cell>
        </row>
        <row r="2907">
          <cell r="A2907" t="str">
            <v>250601</v>
          </cell>
          <cell r="B2907" t="str">
            <v>REJA CUPULA 6"X4" ALUMINIO</v>
          </cell>
          <cell r="C2907" t="str">
            <v xml:space="preserve"> UND  </v>
          </cell>
          <cell r="D2907">
            <v>14630</v>
          </cell>
        </row>
        <row r="2908">
          <cell r="A2908" t="str">
            <v>250605</v>
          </cell>
          <cell r="B2908" t="str">
            <v>REJILLA CON BISAGRA 6"X4" ALUMINIO</v>
          </cell>
          <cell r="C2908" t="str">
            <v xml:space="preserve"> UND  </v>
          </cell>
          <cell r="D2908">
            <v>18330</v>
          </cell>
        </row>
        <row r="2909">
          <cell r="A2909" t="str">
            <v>250610</v>
          </cell>
          <cell r="B2909" t="str">
            <v>REJILLA SOSCO 4"X3" ALUMINIO</v>
          </cell>
          <cell r="C2909" t="str">
            <v xml:space="preserve"> UND  </v>
          </cell>
          <cell r="D2909">
            <v>10890</v>
          </cell>
        </row>
        <row r="2910">
          <cell r="A2910" t="str">
            <v>250611</v>
          </cell>
          <cell r="B2910" t="str">
            <v>REJILLA SOSCO 3"X2" ALUMINIO</v>
          </cell>
          <cell r="C2910" t="str">
            <v xml:space="preserve"> UND  </v>
          </cell>
          <cell r="D2910">
            <v>7070</v>
          </cell>
        </row>
        <row r="2911">
          <cell r="A2911" t="str">
            <v>250612</v>
          </cell>
          <cell r="B2911" t="str">
            <v>REJILLA SOSCO 5"X3" ALUMINIO</v>
          </cell>
          <cell r="C2911" t="str">
            <v xml:space="preserve"> UND  </v>
          </cell>
          <cell r="D2911">
            <v>12130</v>
          </cell>
        </row>
        <row r="2912">
          <cell r="A2912" t="str">
            <v>250613</v>
          </cell>
          <cell r="B2912" t="str">
            <v>REJILLA SOSCO 6"X4" ALUMINIO</v>
          </cell>
          <cell r="C2912" t="str">
            <v xml:space="preserve"> UND  </v>
          </cell>
          <cell r="D2912">
            <v>13000</v>
          </cell>
        </row>
        <row r="2913">
          <cell r="A2913" t="str">
            <v>250614</v>
          </cell>
          <cell r="B2913" t="str">
            <v>CANASTILLA - SIFON LAVAPLATOS</v>
          </cell>
          <cell r="C2913" t="str">
            <v xml:space="preserve"> JGO  </v>
          </cell>
          <cell r="D2913">
            <v>25520</v>
          </cell>
        </row>
        <row r="2914">
          <cell r="A2914" t="str">
            <v>2507</v>
          </cell>
          <cell r="B2914" t="str">
            <v>MUEBLES - PREFABRICADOS</v>
          </cell>
          <cell r="C2914">
            <v>0</v>
          </cell>
        </row>
        <row r="2915">
          <cell r="A2915" t="str">
            <v>250701</v>
          </cell>
          <cell r="B2915" t="str">
            <v>LAVAPLATOS A.INOX. 40X 60CM SIN PESTANA</v>
          </cell>
          <cell r="C2915" t="str">
            <v xml:space="preserve"> UND  </v>
          </cell>
          <cell r="D2915">
            <v>68340</v>
          </cell>
        </row>
        <row r="2916">
          <cell r="A2916" t="str">
            <v>250702</v>
          </cell>
          <cell r="B2916" t="str">
            <v>LAVAPLATOS A.INOX.DOBLE 51X 80CM P.GRIFO</v>
          </cell>
          <cell r="C2916" t="str">
            <v xml:space="preserve"> UND  </v>
          </cell>
          <cell r="D2916">
            <v>204830</v>
          </cell>
        </row>
        <row r="2917">
          <cell r="A2917" t="str">
            <v>250703</v>
          </cell>
          <cell r="B2917" t="str">
            <v>LAVADERO MAMPOSTERIA ENCHAPADO 160X80CM</v>
          </cell>
          <cell r="C2917" t="str">
            <v xml:space="preserve"> UND  </v>
          </cell>
          <cell r="D2917">
            <v>568700</v>
          </cell>
        </row>
        <row r="2918">
          <cell r="A2918" t="str">
            <v>250705</v>
          </cell>
          <cell r="B2918" t="str">
            <v>LAVADERO PREFRABRICADO GRANITO PULIDO</v>
          </cell>
          <cell r="C2918" t="str">
            <v xml:space="preserve"> UND  </v>
          </cell>
          <cell r="D2918">
            <v>139700</v>
          </cell>
        </row>
        <row r="2919">
          <cell r="A2919" t="str">
            <v>250707</v>
          </cell>
          <cell r="B2919" t="str">
            <v>MUEBLE-TAPA SANITARIO PVC</v>
          </cell>
          <cell r="C2919" t="str">
            <v xml:space="preserve"> UND  </v>
          </cell>
          <cell r="D2919">
            <v>53860</v>
          </cell>
        </row>
        <row r="2920">
          <cell r="A2920" t="str">
            <v>250708</v>
          </cell>
          <cell r="B2920" t="str">
            <v>LAVAPLATOS A.INOX. 50X100CM ESCURRIDERO</v>
          </cell>
          <cell r="C2920" t="str">
            <v xml:space="preserve"> UND  </v>
          </cell>
          <cell r="D2920">
            <v>144230</v>
          </cell>
        </row>
        <row r="2921">
          <cell r="A2921" t="str">
            <v>250709</v>
          </cell>
          <cell r="B2921" t="str">
            <v>LAVAPLATOS A.INOX. 50X 60CM PESTA.GRIFO</v>
          </cell>
          <cell r="C2921" t="str">
            <v xml:space="preserve"> UND  </v>
          </cell>
          <cell r="D2921">
            <v>96020</v>
          </cell>
        </row>
        <row r="2922">
          <cell r="A2922" t="str">
            <v>2508</v>
          </cell>
          <cell r="B2922" t="str">
            <v>INSTALACIONES - VARIOS</v>
          </cell>
          <cell r="C2922">
            <v>0</v>
          </cell>
        </row>
        <row r="2923">
          <cell r="A2923" t="str">
            <v>250801</v>
          </cell>
          <cell r="B2923" t="str">
            <v>DESTAPONAR LAVAMANOS</v>
          </cell>
          <cell r="C2923" t="str">
            <v xml:space="preserve"> UND  </v>
          </cell>
          <cell r="D2923">
            <v>11090</v>
          </cell>
        </row>
        <row r="2924">
          <cell r="A2924" t="str">
            <v>250802</v>
          </cell>
          <cell r="B2924" t="str">
            <v>DESTAPONAR SANITARIO</v>
          </cell>
          <cell r="C2924" t="str">
            <v xml:space="preserve"> UND  </v>
          </cell>
          <cell r="D2924">
            <v>11090</v>
          </cell>
        </row>
        <row r="2925">
          <cell r="A2925" t="str">
            <v>250803</v>
          </cell>
          <cell r="B2925" t="str">
            <v>DESTAPONAR SIFON SANITARIO</v>
          </cell>
          <cell r="C2925" t="str">
            <v xml:space="preserve"> PTO  </v>
          </cell>
          <cell r="D2925">
            <v>16910</v>
          </cell>
        </row>
        <row r="2926">
          <cell r="A2926" t="str">
            <v>250804</v>
          </cell>
          <cell r="B2926" t="str">
            <v>INSTALACION APARATO SANITARIO</v>
          </cell>
          <cell r="C2926" t="str">
            <v xml:space="preserve"> UND  </v>
          </cell>
          <cell r="D2926">
            <v>11240</v>
          </cell>
        </row>
        <row r="2927">
          <cell r="A2927" t="str">
            <v>250805</v>
          </cell>
          <cell r="B2927" t="str">
            <v>INSTALACION CALENTADOR AGUA</v>
          </cell>
          <cell r="C2927" t="str">
            <v xml:space="preserve"> UND  </v>
          </cell>
          <cell r="D2927">
            <v>22170</v>
          </cell>
        </row>
        <row r="2928">
          <cell r="A2928" t="str">
            <v>250806</v>
          </cell>
          <cell r="B2928" t="str">
            <v>INSTALACION INCRUSTACION CERAMICA</v>
          </cell>
          <cell r="C2928" t="str">
            <v xml:space="preserve"> UND  </v>
          </cell>
          <cell r="D2928">
            <v>3490</v>
          </cell>
        </row>
        <row r="2929">
          <cell r="A2929" t="str">
            <v>250807</v>
          </cell>
          <cell r="B2929" t="str">
            <v>INSTALACION LAVAMANOS</v>
          </cell>
          <cell r="C2929" t="str">
            <v xml:space="preserve"> UND  </v>
          </cell>
          <cell r="D2929">
            <v>11090</v>
          </cell>
        </row>
        <row r="2930">
          <cell r="A2930" t="str">
            <v>250808</v>
          </cell>
          <cell r="B2930" t="str">
            <v>INSTALACION POZUELO ACERO INOX.DOBLE</v>
          </cell>
          <cell r="C2930" t="str">
            <v xml:space="preserve"> UND  </v>
          </cell>
          <cell r="D2930">
            <v>20170</v>
          </cell>
        </row>
        <row r="2931">
          <cell r="A2931" t="str">
            <v>250809</v>
          </cell>
          <cell r="B2931" t="str">
            <v>INSTALACION POZUELO ACERO INOX.SENCILLO</v>
          </cell>
          <cell r="C2931" t="str">
            <v xml:space="preserve"> UND  </v>
          </cell>
          <cell r="D2931">
            <v>11230</v>
          </cell>
        </row>
        <row r="2932">
          <cell r="A2932" t="str">
            <v>250810</v>
          </cell>
          <cell r="B2932" t="str">
            <v>INSTALACION SANITARIO</v>
          </cell>
          <cell r="C2932" t="str">
            <v xml:space="preserve"> UND  </v>
          </cell>
          <cell r="D2932">
            <v>11230</v>
          </cell>
        </row>
        <row r="2933">
          <cell r="A2933" t="str">
            <v>26</v>
          </cell>
          <cell r="B2933" t="str">
            <v xml:space="preserve"> VIDRIOS - ESPEJOS  </v>
          </cell>
          <cell r="C2933">
            <v>0</v>
          </cell>
        </row>
        <row r="2934">
          <cell r="A2934" t="str">
            <v>2601</v>
          </cell>
          <cell r="B2934" t="str">
            <v>VIDRIO</v>
          </cell>
          <cell r="C2934">
            <v>0</v>
          </cell>
        </row>
        <row r="2935">
          <cell r="A2935" t="str">
            <v>260103</v>
          </cell>
          <cell r="B2935" t="str">
            <v>INSTALACION VIDRIO LAMINADO/TEMPLADO</v>
          </cell>
          <cell r="C2935" t="str">
            <v xml:space="preserve"> M2  </v>
          </cell>
          <cell r="D2935">
            <v>20870</v>
          </cell>
        </row>
        <row r="2936">
          <cell r="A2936" t="str">
            <v>260104</v>
          </cell>
          <cell r="B2936" t="str">
            <v>INSTALACION VIDRIO-PISAVIDRIO.</v>
          </cell>
          <cell r="C2936" t="str">
            <v xml:space="preserve"> M2  </v>
          </cell>
          <cell r="D2936">
            <v>15330</v>
          </cell>
        </row>
        <row r="2937">
          <cell r="A2937" t="str">
            <v>260105</v>
          </cell>
          <cell r="B2937" t="str">
            <v>VIDRIO BRONCE ANTISOL 4 MM</v>
          </cell>
          <cell r="C2937" t="str">
            <v xml:space="preserve"> M2  </v>
          </cell>
          <cell r="D2937">
            <v>67540</v>
          </cell>
        </row>
        <row r="2938">
          <cell r="A2938" t="str">
            <v>260109</v>
          </cell>
          <cell r="B2938" t="str">
            <v>VIDRIO ESMERILADO DE 4MM</v>
          </cell>
          <cell r="C2938" t="str">
            <v xml:space="preserve"> M2  </v>
          </cell>
          <cell r="D2938">
            <v>76000</v>
          </cell>
        </row>
        <row r="2939">
          <cell r="A2939" t="str">
            <v>260110</v>
          </cell>
          <cell r="B2939" t="str">
            <v>VIDRIO ESMERILADO DE 5MM</v>
          </cell>
          <cell r="C2939" t="str">
            <v xml:space="preserve"> M2  </v>
          </cell>
          <cell r="D2939">
            <v>84460</v>
          </cell>
        </row>
        <row r="2940">
          <cell r="A2940" t="str">
            <v>260111</v>
          </cell>
          <cell r="B2940" t="str">
            <v>VIDRIO ESMERILADO DE 6MM</v>
          </cell>
          <cell r="C2940" t="str">
            <v xml:space="preserve"> M2  </v>
          </cell>
          <cell r="D2940">
            <v>89670</v>
          </cell>
        </row>
        <row r="2941">
          <cell r="A2941" t="str">
            <v>260112</v>
          </cell>
          <cell r="B2941" t="str">
            <v>VIDRIO LAMINADO BRONCE 10 MM</v>
          </cell>
          <cell r="C2941" t="str">
            <v xml:space="preserve"> M2  </v>
          </cell>
          <cell r="D2941">
            <v>300000</v>
          </cell>
        </row>
        <row r="2942">
          <cell r="A2942" t="str">
            <v>260114</v>
          </cell>
          <cell r="B2942" t="str">
            <v>VIDRIO LAMINADO BRONCE 8 MM</v>
          </cell>
          <cell r="C2942" t="str">
            <v xml:space="preserve"> M2  </v>
          </cell>
          <cell r="D2942">
            <v>270710</v>
          </cell>
        </row>
        <row r="2943">
          <cell r="A2943" t="str">
            <v>260115</v>
          </cell>
          <cell r="B2943" t="str">
            <v>VIDRIO LAMINADO INCOLORO 10 MM</v>
          </cell>
          <cell r="C2943" t="str">
            <v xml:space="preserve"> M2  </v>
          </cell>
          <cell r="D2943">
            <v>272660</v>
          </cell>
        </row>
        <row r="2944">
          <cell r="A2944" t="str">
            <v>260116</v>
          </cell>
          <cell r="B2944" t="str">
            <v>VIDRIO LAMINADO INCOLORO 6 MM</v>
          </cell>
          <cell r="C2944" t="str">
            <v xml:space="preserve"> M2  </v>
          </cell>
          <cell r="D2944">
            <v>242720</v>
          </cell>
        </row>
        <row r="2945">
          <cell r="A2945" t="str">
            <v>260117</v>
          </cell>
          <cell r="B2945" t="str">
            <v>VIDRIO LAMINADO INCOLORO 8 MM</v>
          </cell>
          <cell r="C2945" t="str">
            <v xml:space="preserve"> M2  </v>
          </cell>
          <cell r="D2945">
            <v>258340</v>
          </cell>
        </row>
        <row r="2946">
          <cell r="A2946" t="str">
            <v>260118</v>
          </cell>
          <cell r="B2946" t="str">
            <v>VIDRIO MARTILLADO 4 MM</v>
          </cell>
          <cell r="C2946" t="str">
            <v xml:space="preserve"> M2  </v>
          </cell>
          <cell r="D2946">
            <v>46220</v>
          </cell>
        </row>
        <row r="2947">
          <cell r="A2947" t="str">
            <v>260120</v>
          </cell>
          <cell r="B2947" t="str">
            <v>VIDRIO PLOMADO BLINDADO 24 MM (20*30)</v>
          </cell>
          <cell r="C2947" t="str">
            <v xml:space="preserve"> UND  </v>
          </cell>
          <cell r="D2947">
            <v>744380</v>
          </cell>
        </row>
        <row r="2948">
          <cell r="A2948" t="str">
            <v>260121</v>
          </cell>
          <cell r="B2948" t="str">
            <v>VIDRIO TEMPLADO BRONCE 6 MM</v>
          </cell>
          <cell r="C2948" t="str">
            <v xml:space="preserve"> M2  </v>
          </cell>
          <cell r="D2948">
            <v>177650</v>
          </cell>
        </row>
        <row r="2949">
          <cell r="A2949" t="str">
            <v>260122</v>
          </cell>
          <cell r="B2949" t="str">
            <v>VIDRIO TEMPLADO BRONCE 10 MM</v>
          </cell>
          <cell r="C2949" t="str">
            <v xml:space="preserve"> M2  </v>
          </cell>
          <cell r="D2949">
            <v>302640</v>
          </cell>
        </row>
        <row r="2950">
          <cell r="A2950" t="str">
            <v>260123</v>
          </cell>
          <cell r="B2950" t="str">
            <v>VIDRIO TEMPLADO BRONCE 4 MM</v>
          </cell>
          <cell r="C2950" t="str">
            <v xml:space="preserve"> M2  </v>
          </cell>
          <cell r="D2950">
            <v>134690</v>
          </cell>
        </row>
        <row r="2951">
          <cell r="A2951" t="str">
            <v>260124</v>
          </cell>
          <cell r="B2951" t="str">
            <v>VIDRIO TEMPLADO BRONCE 5 MM</v>
          </cell>
          <cell r="C2951" t="str">
            <v xml:space="preserve"> M2  </v>
          </cell>
          <cell r="D2951">
            <v>151610</v>
          </cell>
        </row>
        <row r="2952">
          <cell r="A2952" t="str">
            <v>260125</v>
          </cell>
          <cell r="B2952" t="str">
            <v>VIDRIO TEMPLADO BRONCE 8 MM</v>
          </cell>
          <cell r="C2952" t="str">
            <v xml:space="preserve"> M2  </v>
          </cell>
          <cell r="D2952">
            <v>238850</v>
          </cell>
        </row>
        <row r="2953">
          <cell r="A2953" t="str">
            <v>260126</v>
          </cell>
          <cell r="B2953" t="str">
            <v>VIDRIO TEMPLADO INCOLORO 10 MM</v>
          </cell>
          <cell r="C2953" t="str">
            <v xml:space="preserve"> M2  </v>
          </cell>
          <cell r="D2953">
            <v>245360</v>
          </cell>
        </row>
        <row r="2954">
          <cell r="A2954" t="str">
            <v>260127</v>
          </cell>
          <cell r="B2954" t="str">
            <v>VIDRIO TEMPLADO INCOLORO 4 MM</v>
          </cell>
          <cell r="C2954" t="str">
            <v xml:space="preserve"> M2  </v>
          </cell>
          <cell r="D2954">
            <v>133380</v>
          </cell>
        </row>
        <row r="2955">
          <cell r="A2955" t="str">
            <v>260128</v>
          </cell>
          <cell r="B2955" t="str">
            <v>VIDRIO TEMPLADO INCOLORO 5 MM</v>
          </cell>
          <cell r="C2955" t="str">
            <v xml:space="preserve"> M2  </v>
          </cell>
          <cell r="D2955">
            <v>151610</v>
          </cell>
        </row>
        <row r="2956">
          <cell r="A2956" t="str">
            <v>260129</v>
          </cell>
          <cell r="B2956" t="str">
            <v>VIDRIO TEMPLADO INCOLORO 6 MM</v>
          </cell>
          <cell r="C2956" t="str">
            <v xml:space="preserve"> M2  </v>
          </cell>
          <cell r="D2956">
            <v>162030</v>
          </cell>
        </row>
        <row r="2957">
          <cell r="A2957" t="str">
            <v>260130</v>
          </cell>
          <cell r="B2957" t="str">
            <v>VIDRIO TEMPLADO INCOLORO 8 MM</v>
          </cell>
          <cell r="C2957" t="str">
            <v xml:space="preserve"> M2  </v>
          </cell>
          <cell r="D2957">
            <v>220620</v>
          </cell>
        </row>
        <row r="2958">
          <cell r="A2958" t="str">
            <v>260131</v>
          </cell>
          <cell r="B2958" t="str">
            <v>VIDRIO TRANSPARENTE 3 MM</v>
          </cell>
          <cell r="C2958" t="str">
            <v xml:space="preserve"> M2  </v>
          </cell>
          <cell r="D2958">
            <v>41560</v>
          </cell>
        </row>
        <row r="2959">
          <cell r="A2959" t="str">
            <v>260132</v>
          </cell>
          <cell r="B2959" t="str">
            <v>VIDRIO TRANSPARENTE 4 MM</v>
          </cell>
          <cell r="C2959" t="str">
            <v xml:space="preserve"> M2  </v>
          </cell>
          <cell r="D2959">
            <v>48720</v>
          </cell>
        </row>
        <row r="2960">
          <cell r="A2960" t="str">
            <v>260133</v>
          </cell>
          <cell r="B2960" t="str">
            <v>VIDRIO TRANSPARENTE 5 MM</v>
          </cell>
          <cell r="C2960" t="str">
            <v xml:space="preserve"> M2  </v>
          </cell>
          <cell r="D2960">
            <v>57180</v>
          </cell>
        </row>
        <row r="2961">
          <cell r="A2961" t="str">
            <v>260134</v>
          </cell>
          <cell r="B2961" t="str">
            <v>VIDRIO TRANSPARENTE 6 MM</v>
          </cell>
          <cell r="C2961" t="str">
            <v xml:space="preserve"> M2  </v>
          </cell>
          <cell r="D2961">
            <v>62390</v>
          </cell>
        </row>
        <row r="2962">
          <cell r="A2962" t="str">
            <v>260135</v>
          </cell>
          <cell r="B2962" t="str">
            <v>PASAVOZ VIDRIO 0.15 M</v>
          </cell>
          <cell r="C2962" t="str">
            <v xml:space="preserve"> UND  </v>
          </cell>
          <cell r="D2962">
            <v>14090</v>
          </cell>
        </row>
        <row r="2963">
          <cell r="A2963" t="str">
            <v>260136</v>
          </cell>
          <cell r="B2963" t="str">
            <v>VIDRIO LAMINADO BRONCE 7 MM</v>
          </cell>
          <cell r="C2963" t="str">
            <v xml:space="preserve"> M2  </v>
          </cell>
          <cell r="D2963">
            <v>262250</v>
          </cell>
        </row>
        <row r="2964">
          <cell r="A2964" t="str">
            <v>260137</v>
          </cell>
          <cell r="B2964" t="str">
            <v>VIDRIO LAMINADO INCOLORO 7 MM</v>
          </cell>
          <cell r="C2964" t="str">
            <v xml:space="preserve"> M2  </v>
          </cell>
          <cell r="D2964">
            <v>250530</v>
          </cell>
        </row>
        <row r="2965">
          <cell r="A2965" t="str">
            <v>260138</v>
          </cell>
          <cell r="B2965" t="str">
            <v>BLOQUE VIDRIO 19x19x08 CM</v>
          </cell>
          <cell r="C2965" t="str">
            <v xml:space="preserve"> M2  </v>
          </cell>
          <cell r="D2965">
            <v>549490</v>
          </cell>
        </row>
        <row r="2966">
          <cell r="A2966" t="str">
            <v>260139</v>
          </cell>
          <cell r="B2966" t="str">
            <v>BLOQUE VIDRIO 19x19x08 CM</v>
          </cell>
          <cell r="C2966" t="str">
            <v xml:space="preserve"> M2  </v>
          </cell>
          <cell r="D2966">
            <v>375390</v>
          </cell>
        </row>
        <row r="2967">
          <cell r="A2967" t="str">
            <v>260140</v>
          </cell>
          <cell r="B2967" t="str">
            <v>VIDRIO TRANSPARENTE 4MM CELOSIA 60-100C</v>
          </cell>
          <cell r="C2967" t="str">
            <v xml:space="preserve"> UND  </v>
          </cell>
          <cell r="D2967">
            <v>5540</v>
          </cell>
        </row>
        <row r="2968">
          <cell r="A2968" t="str">
            <v>2602</v>
          </cell>
          <cell r="B2968" t="str">
            <v xml:space="preserve"> ESPEJO  </v>
          </cell>
          <cell r="C2968" t="str">
            <v xml:space="preserve"> </v>
          </cell>
          <cell r="D2968" t="str">
            <v xml:space="preserve"> </v>
          </cell>
        </row>
        <row r="2969">
          <cell r="A2969" t="str">
            <v>260201</v>
          </cell>
          <cell r="B2969" t="str">
            <v xml:space="preserve"> ESPEJO CLARO DE 3MM  </v>
          </cell>
          <cell r="C2969" t="str">
            <v xml:space="preserve"> M2  </v>
          </cell>
          <cell r="D2969">
            <v>43480</v>
          </cell>
        </row>
        <row r="2970">
          <cell r="A2970" t="str">
            <v>260202</v>
          </cell>
          <cell r="B2970" t="str">
            <v xml:space="preserve"> ESPEJO CLARO DE 4 MM  </v>
          </cell>
          <cell r="C2970" t="str">
            <v xml:space="preserve"> M2  </v>
          </cell>
          <cell r="D2970">
            <v>51290</v>
          </cell>
        </row>
        <row r="2971">
          <cell r="A2971" t="str">
            <v>260203</v>
          </cell>
          <cell r="B2971" t="str">
            <v>INSTALACION ESPEJO</v>
          </cell>
          <cell r="C2971" t="str">
            <v xml:space="preserve"> M2  </v>
          </cell>
          <cell r="D2971">
            <v>15010</v>
          </cell>
        </row>
        <row r="2972">
          <cell r="A2972" t="str">
            <v>27</v>
          </cell>
          <cell r="B2972" t="str">
            <v xml:space="preserve"> CERRAJERIA-CERRADURAS  </v>
          </cell>
          <cell r="C2972">
            <v>0</v>
          </cell>
        </row>
        <row r="2973">
          <cell r="A2973" t="str">
            <v>2701</v>
          </cell>
          <cell r="B2973" t="str">
            <v>CERRADURA ENTRADA</v>
          </cell>
          <cell r="C2973">
            <v>0</v>
          </cell>
        </row>
        <row r="2974">
          <cell r="A2974" t="str">
            <v>270101</v>
          </cell>
          <cell r="B2974" t="str">
            <v>CERRADURA SAFE ENTRADA (CILIN)</v>
          </cell>
          <cell r="C2974" t="str">
            <v xml:space="preserve"> UND  </v>
          </cell>
          <cell r="D2974">
            <v>33800</v>
          </cell>
        </row>
        <row r="2975">
          <cell r="A2975" t="str">
            <v>270102</v>
          </cell>
          <cell r="B2975" t="str">
            <v>CANTONERA ELECTRICA</v>
          </cell>
          <cell r="C2975" t="str">
            <v xml:space="preserve"> UND  </v>
          </cell>
          <cell r="D2975">
            <v>72200</v>
          </cell>
        </row>
        <row r="2976">
          <cell r="A2976" t="str">
            <v>270103</v>
          </cell>
          <cell r="B2976" t="str">
            <v>CERRADURA YALE ENTRADA REF.5305</v>
          </cell>
          <cell r="C2976" t="str">
            <v xml:space="preserve"> UND  </v>
          </cell>
          <cell r="D2976">
            <v>61590</v>
          </cell>
        </row>
        <row r="2977">
          <cell r="A2977" t="str">
            <v>270104</v>
          </cell>
          <cell r="B2977" t="str">
            <v>CERRADURA GATO PICO-LORO TIPO G PTA.ALUM</v>
          </cell>
          <cell r="C2977" t="str">
            <v xml:space="preserve"> UND  </v>
          </cell>
          <cell r="D2977">
            <v>59660</v>
          </cell>
        </row>
        <row r="2978">
          <cell r="A2978" t="str">
            <v>270105</v>
          </cell>
          <cell r="B2978" t="str">
            <v>CERRADURA SAFE PICO-LORO PTA.ALUM</v>
          </cell>
          <cell r="C2978" t="str">
            <v xml:space="preserve"> UND  </v>
          </cell>
          <cell r="D2978">
            <v>58320</v>
          </cell>
        </row>
        <row r="2979">
          <cell r="A2979" t="str">
            <v>270106</v>
          </cell>
          <cell r="B2979" t="str">
            <v>CERRADURA YALE 1/4 DE VUELTA</v>
          </cell>
          <cell r="C2979" t="str">
            <v xml:space="preserve"> UND  </v>
          </cell>
          <cell r="D2979">
            <v>80350</v>
          </cell>
        </row>
        <row r="2980">
          <cell r="A2980" t="str">
            <v>270107</v>
          </cell>
          <cell r="B2980" t="str">
            <v>CERRADURA YALE ENTRADA PPAL.REF.5316</v>
          </cell>
          <cell r="C2980" t="str">
            <v xml:space="preserve"> UND  </v>
          </cell>
          <cell r="D2980">
            <v>81150</v>
          </cell>
        </row>
        <row r="2981">
          <cell r="A2981" t="str">
            <v>270108</v>
          </cell>
          <cell r="B2981" t="str">
            <v>CERRADURA YALE TRES VUELTAS</v>
          </cell>
          <cell r="C2981" t="str">
            <v xml:space="preserve"> UND  </v>
          </cell>
          <cell r="D2981">
            <v>80930</v>
          </cell>
        </row>
        <row r="2982">
          <cell r="A2982" t="str">
            <v>270110</v>
          </cell>
          <cell r="B2982" t="str">
            <v>CERRADURA ADAM-RYTE</v>
          </cell>
          <cell r="C2982" t="str">
            <v xml:space="preserve"> UND  </v>
          </cell>
          <cell r="D2982">
            <v>93240</v>
          </cell>
        </row>
        <row r="2983">
          <cell r="A2983" t="str">
            <v>270111</v>
          </cell>
          <cell r="B2983" t="str">
            <v>CERRADURA SCHLAGE ENTRADA APTO.</v>
          </cell>
          <cell r="C2983" t="str">
            <v xml:space="preserve"> UND  </v>
          </cell>
          <cell r="D2983">
            <v>40430</v>
          </cell>
        </row>
        <row r="2984">
          <cell r="A2984" t="str">
            <v>270112</v>
          </cell>
          <cell r="B2984" t="str">
            <v>CERRADURA SCHLAGE ENTRADA PRINCIPAL</v>
          </cell>
          <cell r="C2984" t="str">
            <v xml:space="preserve"> UND  </v>
          </cell>
          <cell r="D2984">
            <v>50070</v>
          </cell>
        </row>
        <row r="2985">
          <cell r="A2985" t="str">
            <v>270113</v>
          </cell>
          <cell r="B2985" t="str">
            <v>CERRADURA SCHLAGE ENTRADA APTO.</v>
          </cell>
          <cell r="C2985" t="str">
            <v xml:space="preserve"> UND  </v>
          </cell>
          <cell r="D2985">
            <v>45030</v>
          </cell>
        </row>
        <row r="2986">
          <cell r="A2986" t="str">
            <v>270114</v>
          </cell>
          <cell r="B2986" t="str">
            <v>CERRADURA SCHLAGE ENTRADA PPAL.BELL WOOD</v>
          </cell>
          <cell r="C2986" t="str">
            <v xml:space="preserve"> UND  </v>
          </cell>
          <cell r="D2986">
            <v>56110</v>
          </cell>
        </row>
        <row r="2987">
          <cell r="A2987" t="str">
            <v>270115</v>
          </cell>
          <cell r="B2987" t="str">
            <v>CERROJO SCHLAGE SEGURIDAD 1/4 DE VUELTA</v>
          </cell>
          <cell r="C2987" t="str">
            <v xml:space="preserve"> UND  </v>
          </cell>
          <cell r="D2987">
            <v>79490</v>
          </cell>
        </row>
        <row r="2988">
          <cell r="A2988" t="str">
            <v>270116</v>
          </cell>
          <cell r="B2988" t="str">
            <v>CERROJO SCHLAGE SEGURIDAD 1/4 DE VUELTA</v>
          </cell>
          <cell r="C2988" t="str">
            <v xml:space="preserve"> UND  </v>
          </cell>
          <cell r="D2988">
            <v>79490</v>
          </cell>
        </row>
        <row r="2989">
          <cell r="A2989" t="str">
            <v>270117</v>
          </cell>
          <cell r="B2989" t="str">
            <v>CERRADURA SCHLAGE ENTRADA PPAL.C-999</v>
          </cell>
          <cell r="C2989" t="str">
            <v xml:space="preserve"> UND  </v>
          </cell>
          <cell r="D2989">
            <v>74960</v>
          </cell>
        </row>
        <row r="2990">
          <cell r="A2990" t="str">
            <v>270118</v>
          </cell>
          <cell r="B2990" t="str">
            <v>CERRADURA SCHLAGE ENTRADA PPAL.C-399</v>
          </cell>
          <cell r="C2990" t="str">
            <v xml:space="preserve"> UND  </v>
          </cell>
          <cell r="D2990">
            <v>68780</v>
          </cell>
        </row>
        <row r="2991">
          <cell r="A2991" t="str">
            <v>270119</v>
          </cell>
          <cell r="B2991" t="str">
            <v>CERRADURA SCHLAGE ENTRADA PPAL.C-333</v>
          </cell>
          <cell r="C2991" t="str">
            <v xml:space="preserve"> UND  </v>
          </cell>
          <cell r="D2991">
            <v>50510</v>
          </cell>
        </row>
        <row r="2992">
          <cell r="A2992" t="str">
            <v>270120</v>
          </cell>
          <cell r="B2992" t="str">
            <v>CERRADURA SCHLAGE ENTRADA PPAL.C-222</v>
          </cell>
          <cell r="C2992" t="str">
            <v xml:space="preserve"> UND  </v>
          </cell>
          <cell r="D2992">
            <v>42890</v>
          </cell>
        </row>
        <row r="2993">
          <cell r="A2993" t="str">
            <v>2702</v>
          </cell>
          <cell r="B2993" t="str">
            <v>CERRADURA PASO</v>
          </cell>
          <cell r="C2993">
            <v>0</v>
          </cell>
        </row>
        <row r="2994">
          <cell r="A2994" t="str">
            <v>270201</v>
          </cell>
          <cell r="B2994" t="str">
            <v>CERRADURA YALE PASO REF.5312</v>
          </cell>
          <cell r="C2994" t="str">
            <v xml:space="preserve"> UND  </v>
          </cell>
          <cell r="D2994">
            <v>45540</v>
          </cell>
        </row>
        <row r="2995">
          <cell r="A2995" t="str">
            <v>270202</v>
          </cell>
          <cell r="B2995" t="str">
            <v>CERRADURA SCHLAGE PASO MOD. GEORGIA</v>
          </cell>
          <cell r="C2995" t="str">
            <v xml:space="preserve"> UND  </v>
          </cell>
          <cell r="D2995">
            <v>40540</v>
          </cell>
        </row>
        <row r="2996">
          <cell r="A2996" t="str">
            <v>270203</v>
          </cell>
          <cell r="B2996" t="str">
            <v>CERRADURA SCHLAGE PASO MOD.BELL WOOD</v>
          </cell>
          <cell r="C2996" t="str">
            <v xml:space="preserve"> UND  </v>
          </cell>
          <cell r="D2996">
            <v>44280</v>
          </cell>
        </row>
        <row r="2997">
          <cell r="A2997" t="str">
            <v>2703</v>
          </cell>
          <cell r="B2997" t="str">
            <v>CERRADURA ALCOBA</v>
          </cell>
          <cell r="C2997">
            <v>0</v>
          </cell>
        </row>
        <row r="2998">
          <cell r="A2998" t="str">
            <v>270301</v>
          </cell>
          <cell r="B2998" t="str">
            <v>CERRADURA SAFE ALCOBA [CILIN]</v>
          </cell>
          <cell r="C2998" t="str">
            <v xml:space="preserve"> UND  </v>
          </cell>
          <cell r="D2998">
            <v>36240</v>
          </cell>
        </row>
        <row r="2999">
          <cell r="A2999" t="str">
            <v>270302</v>
          </cell>
          <cell r="B2999" t="str">
            <v>CERRADURA YALE ALCOBA REF.5304 C/P</v>
          </cell>
          <cell r="C2999" t="str">
            <v xml:space="preserve"> UND  </v>
          </cell>
          <cell r="D2999">
            <v>58720</v>
          </cell>
        </row>
        <row r="3000">
          <cell r="A3000" t="str">
            <v>270303</v>
          </cell>
          <cell r="B3000" t="str">
            <v>CERRADURA SCHLAGE ALCOBA MOD. GEORGIA</v>
          </cell>
          <cell r="C3000" t="str">
            <v xml:space="preserve"> UND  </v>
          </cell>
          <cell r="D3000">
            <v>45090</v>
          </cell>
        </row>
        <row r="3001">
          <cell r="A3001" t="str">
            <v>270304</v>
          </cell>
          <cell r="B3001" t="str">
            <v>CERRADURA SCHLAGE ALCOBA MOD. BELL WOOD</v>
          </cell>
          <cell r="C3001" t="str">
            <v xml:space="preserve"> UND  </v>
          </cell>
          <cell r="D3001">
            <v>49260</v>
          </cell>
        </row>
        <row r="3002">
          <cell r="A3002" t="str">
            <v>270305</v>
          </cell>
          <cell r="B3002" t="str">
            <v>CERRADURA SCHLAGE CLOSET MOD. GEORGIA</v>
          </cell>
          <cell r="C3002" t="str">
            <v xml:space="preserve"> UND  </v>
          </cell>
          <cell r="D3002">
            <v>45090</v>
          </cell>
        </row>
        <row r="3003">
          <cell r="A3003" t="str">
            <v>270306</v>
          </cell>
          <cell r="B3003" t="str">
            <v>CERRADURA SCHLAGE CLOSET MOD. BELL WOOD</v>
          </cell>
          <cell r="C3003" t="str">
            <v xml:space="preserve"> UND  </v>
          </cell>
          <cell r="D3003">
            <v>49260</v>
          </cell>
        </row>
        <row r="3004">
          <cell r="A3004" t="str">
            <v>2704</v>
          </cell>
          <cell r="B3004" t="str">
            <v>CERRADURA BAÑO</v>
          </cell>
          <cell r="C3004">
            <v>0</v>
          </cell>
        </row>
        <row r="3005">
          <cell r="A3005" t="str">
            <v>270401</v>
          </cell>
          <cell r="B3005" t="str">
            <v>CERRADURA SAFE BAÑO [CILIN]</v>
          </cell>
          <cell r="C3005" t="str">
            <v xml:space="preserve"> UND  </v>
          </cell>
          <cell r="D3005">
            <v>34380</v>
          </cell>
        </row>
        <row r="3006">
          <cell r="A3006" t="str">
            <v>270402</v>
          </cell>
          <cell r="B3006" t="str">
            <v>CERRADURA YALE BAÑO REF.5302</v>
          </cell>
          <cell r="C3006" t="str">
            <v xml:space="preserve"> UND  </v>
          </cell>
          <cell r="D3006">
            <v>50050</v>
          </cell>
        </row>
        <row r="3007">
          <cell r="A3007" t="str">
            <v>270403</v>
          </cell>
          <cell r="B3007" t="str">
            <v>CERRADURA SCHLAGE BAÑO MOD. GEORGIA</v>
          </cell>
          <cell r="C3007" t="str">
            <v xml:space="preserve"> UND  </v>
          </cell>
          <cell r="D3007">
            <v>41660</v>
          </cell>
        </row>
        <row r="3008">
          <cell r="A3008" t="str">
            <v>270404</v>
          </cell>
          <cell r="B3008" t="str">
            <v>CERRADURA SCHLAGE BAÑO MOD. BELL WOOD</v>
          </cell>
          <cell r="C3008" t="str">
            <v xml:space="preserve"> UND  </v>
          </cell>
          <cell r="D3008">
            <v>45400</v>
          </cell>
        </row>
        <row r="3009">
          <cell r="A3009" t="str">
            <v>2705</v>
          </cell>
          <cell r="B3009" t="str">
            <v>CERRADURA OFICINA</v>
          </cell>
          <cell r="C3009">
            <v>0</v>
          </cell>
        </row>
        <row r="3010">
          <cell r="A3010" t="str">
            <v xml:space="preserve"> 270501  </v>
          </cell>
          <cell r="B3010" t="str">
            <v>CERRADURA SAFE OFICINA-AULA[CILIN]</v>
          </cell>
          <cell r="C3010" t="str">
            <v xml:space="preserve"> UND  </v>
          </cell>
          <cell r="D3010">
            <v>41690</v>
          </cell>
        </row>
        <row r="3011">
          <cell r="A3011" t="str">
            <v xml:space="preserve"> 270502  </v>
          </cell>
          <cell r="B3011" t="str">
            <v>CERRADURA YALE OFICINA REF.5304 C/P</v>
          </cell>
          <cell r="C3011" t="str">
            <v xml:space="preserve"> UND  </v>
          </cell>
          <cell r="D3011">
            <v>52370</v>
          </cell>
        </row>
        <row r="3012">
          <cell r="A3012" t="str">
            <v xml:space="preserve"> 270503  </v>
          </cell>
          <cell r="B3012" t="str">
            <v>CERRADURA SCHLAGE OFICINA MOD.GEORGIA</v>
          </cell>
          <cell r="C3012" t="str">
            <v xml:space="preserve"> UND  </v>
          </cell>
          <cell r="D3012">
            <v>49900</v>
          </cell>
        </row>
        <row r="3013">
          <cell r="A3013" t="str">
            <v xml:space="preserve"> 270504  </v>
          </cell>
          <cell r="B3013" t="str">
            <v>CERRADURA SCHLAGE OFICINA MOD.BELL WOOD</v>
          </cell>
          <cell r="C3013" t="str">
            <v xml:space="preserve"> UND  </v>
          </cell>
          <cell r="D3013">
            <v>54650</v>
          </cell>
        </row>
        <row r="3014">
          <cell r="A3014" t="str">
            <v>2706</v>
          </cell>
          <cell r="B3014" t="str">
            <v>BISAGRAS</v>
          </cell>
          <cell r="C3014">
            <v>0</v>
          </cell>
        </row>
        <row r="3015">
          <cell r="A3015" t="str">
            <v>270601</v>
          </cell>
          <cell r="B3015" t="str">
            <v>BISAGRA LAMINA 1"X 4"</v>
          </cell>
          <cell r="C3015" t="str">
            <v xml:space="preserve"> UND  </v>
          </cell>
          <cell r="D3015">
            <v>4580</v>
          </cell>
        </row>
        <row r="3016">
          <cell r="A3016" t="str">
            <v>270602</v>
          </cell>
          <cell r="B3016" t="str">
            <v>BISAGRA PIANO COBRIZADA</v>
          </cell>
          <cell r="C3016" t="str">
            <v xml:space="preserve"> ML  </v>
          </cell>
          <cell r="D3016">
            <v>8670</v>
          </cell>
        </row>
        <row r="3017">
          <cell r="A3017" t="str">
            <v>270604</v>
          </cell>
          <cell r="B3017" t="str">
            <v>BISAGRA VAIVEN PISO</v>
          </cell>
          <cell r="C3017" t="str">
            <v xml:space="preserve"> UND  </v>
          </cell>
          <cell r="D3017">
            <v>63750</v>
          </cell>
        </row>
        <row r="3018">
          <cell r="A3018" t="str">
            <v>270605</v>
          </cell>
          <cell r="B3018" t="str">
            <v>BISAGRA RODAMIENTOS PUERTA CORREDIZA</v>
          </cell>
          <cell r="C3018" t="str">
            <v xml:space="preserve"> UND  </v>
          </cell>
          <cell r="D3018">
            <v>49030</v>
          </cell>
        </row>
        <row r="3019">
          <cell r="A3019" t="str">
            <v>270606</v>
          </cell>
          <cell r="B3019" t="str">
            <v>FALLEVA METALICA 6"</v>
          </cell>
          <cell r="C3019" t="str">
            <v xml:space="preserve"> UND  </v>
          </cell>
          <cell r="D3019">
            <v>11430</v>
          </cell>
        </row>
        <row r="3020">
          <cell r="A3020" t="str">
            <v>270607</v>
          </cell>
          <cell r="B3020" t="str">
            <v>FALLEVA METALICA 8"</v>
          </cell>
          <cell r="C3020" t="str">
            <v xml:space="preserve"> UND  </v>
          </cell>
          <cell r="D3020">
            <v>23380</v>
          </cell>
        </row>
        <row r="3021">
          <cell r="A3021" t="str">
            <v>270608</v>
          </cell>
          <cell r="B3021" t="str">
            <v>MANIJA METALICA</v>
          </cell>
          <cell r="C3021" t="str">
            <v xml:space="preserve"> UND  </v>
          </cell>
          <cell r="D3021">
            <v>6440</v>
          </cell>
        </row>
        <row r="3022">
          <cell r="A3022" t="str">
            <v>270609</v>
          </cell>
          <cell r="B3022" t="str">
            <v>PIVOTE AEREO MARCO PUERTA VAIVEN</v>
          </cell>
          <cell r="C3022" t="str">
            <v xml:space="preserve"> UND  </v>
          </cell>
          <cell r="D3022">
            <v>11950</v>
          </cell>
        </row>
        <row r="3023">
          <cell r="A3023" t="str">
            <v>270610</v>
          </cell>
          <cell r="B3023" t="str">
            <v>MANIJA ALUMINIO "OREJA DE BURRO"</v>
          </cell>
          <cell r="C3023" t="str">
            <v xml:space="preserve"> UND  </v>
          </cell>
          <cell r="D3023">
            <v>13720</v>
          </cell>
        </row>
        <row r="3024">
          <cell r="A3024" t="str">
            <v>270611</v>
          </cell>
          <cell r="B3024" t="str">
            <v>BISAGRA SCHLAGE VAIVEN PISO GOFRADA</v>
          </cell>
          <cell r="C3024" t="str">
            <v xml:space="preserve"> UND  </v>
          </cell>
          <cell r="D3024">
            <v>48500</v>
          </cell>
        </row>
        <row r="3025">
          <cell r="A3025" t="str">
            <v>270612</v>
          </cell>
          <cell r="B3025" t="str">
            <v>BISAGRA SCHLAGE VAIVEN PISO NIQUELADA</v>
          </cell>
          <cell r="C3025" t="str">
            <v xml:space="preserve"> UND  </v>
          </cell>
          <cell r="D3025">
            <v>52240</v>
          </cell>
        </row>
        <row r="3026">
          <cell r="A3026" t="str">
            <v>270613</v>
          </cell>
          <cell r="B3026" t="str">
            <v>TOPE PARA PUERTA</v>
          </cell>
          <cell r="C3026" t="str">
            <v xml:space="preserve"> UND  </v>
          </cell>
          <cell r="D3026">
            <v>7990</v>
          </cell>
        </row>
        <row r="3027">
          <cell r="A3027" t="str">
            <v>2707</v>
          </cell>
          <cell r="B3027" t="str">
            <v>CANDADOS - CADENAS</v>
          </cell>
          <cell r="C3027">
            <v>0</v>
          </cell>
        </row>
        <row r="3028">
          <cell r="A3028" t="str">
            <v>270701</v>
          </cell>
          <cell r="B3028" t="str">
            <v>CANDADO YALE REF. 110-30</v>
          </cell>
          <cell r="C3028" t="str">
            <v xml:space="preserve"> UND  </v>
          </cell>
          <cell r="D3028">
            <v>18880</v>
          </cell>
        </row>
        <row r="3029">
          <cell r="A3029" t="str">
            <v>2708</v>
          </cell>
          <cell r="B3029" t="str">
            <v>INSTAL.-VARIOS(Insumo Existen</v>
          </cell>
          <cell r="C3029">
            <v>0</v>
          </cell>
        </row>
        <row r="3030">
          <cell r="A3030" t="str">
            <v>270801</v>
          </cell>
          <cell r="B3030" t="str">
            <v>INSTAL.BISAGRA RODAMIENTO PTA.CORREDIZA</v>
          </cell>
          <cell r="C3030" t="str">
            <v xml:space="preserve"> UND  </v>
          </cell>
          <cell r="D3030">
            <v>5410</v>
          </cell>
        </row>
        <row r="3031">
          <cell r="A3031" t="str">
            <v>270802</v>
          </cell>
          <cell r="B3031" t="str">
            <v>INSTAL.CERRADURA ENTRADA YALE 3-VUELTAS</v>
          </cell>
          <cell r="C3031" t="str">
            <v xml:space="preserve"> UND  </v>
          </cell>
          <cell r="D3031">
            <v>24200</v>
          </cell>
        </row>
        <row r="3032">
          <cell r="A3032" t="str">
            <v>270803</v>
          </cell>
          <cell r="B3032" t="str">
            <v>INSTAL.CANTONERA ELECTRICA</v>
          </cell>
          <cell r="C3032" t="str">
            <v xml:space="preserve"> UND  </v>
          </cell>
          <cell r="D3032">
            <v>29950</v>
          </cell>
        </row>
        <row r="3033">
          <cell r="A3033" t="str">
            <v>270804</v>
          </cell>
          <cell r="B3033" t="str">
            <v>INSTAL.CERRAD.PTA.ALUM.PICO-LORO</v>
          </cell>
          <cell r="C3033" t="str">
            <v xml:space="preserve"> UND  </v>
          </cell>
          <cell r="D3033">
            <v>20830</v>
          </cell>
        </row>
        <row r="3034">
          <cell r="A3034" t="str">
            <v>270805</v>
          </cell>
          <cell r="B3034" t="str">
            <v>INSTAL.CERRADURA YALE 1/4 DE VUELTA</v>
          </cell>
          <cell r="C3034" t="str">
            <v xml:space="preserve"> UND  </v>
          </cell>
          <cell r="D3034">
            <v>24820</v>
          </cell>
        </row>
        <row r="3035">
          <cell r="A3035" t="str">
            <v>270806</v>
          </cell>
          <cell r="B3035" t="str">
            <v>INSTAL.MANIJA</v>
          </cell>
          <cell r="C3035" t="str">
            <v xml:space="preserve"> UND  </v>
          </cell>
          <cell r="D3035">
            <v>3280</v>
          </cell>
        </row>
        <row r="3036">
          <cell r="A3036" t="str">
            <v>270807</v>
          </cell>
          <cell r="B3036" t="str">
            <v>INSTAL.BISAGRA PIANO</v>
          </cell>
          <cell r="C3036" t="str">
            <v xml:space="preserve"> ML  </v>
          </cell>
          <cell r="D3036">
            <v>3900</v>
          </cell>
        </row>
        <row r="3037">
          <cell r="A3037" t="str">
            <v>270808</v>
          </cell>
          <cell r="B3037" t="str">
            <v>INSTAL.BISAGRA VAIVEN MARCO</v>
          </cell>
          <cell r="C3037" t="str">
            <v xml:space="preserve"> UND  </v>
          </cell>
          <cell r="D3037">
            <v>11170</v>
          </cell>
        </row>
        <row r="3038">
          <cell r="A3038" t="str">
            <v>270809</v>
          </cell>
          <cell r="B3038" t="str">
            <v>INSTAL.CERRADURA ADAM-RYTE</v>
          </cell>
          <cell r="C3038" t="str">
            <v xml:space="preserve"> UND  </v>
          </cell>
          <cell r="D3038">
            <v>24820</v>
          </cell>
        </row>
        <row r="3039">
          <cell r="A3039" t="str">
            <v>270810</v>
          </cell>
          <cell r="B3039" t="str">
            <v>INSTAL.CERRADURA POMO MADERA-METAL</v>
          </cell>
          <cell r="C3039" t="str">
            <v xml:space="preserve"> UND  </v>
          </cell>
          <cell r="D3039">
            <v>17110</v>
          </cell>
        </row>
        <row r="3040">
          <cell r="A3040" t="str">
            <v>270811</v>
          </cell>
          <cell r="B3040" t="str">
            <v>INSTAL.FALLEVA 6"</v>
          </cell>
          <cell r="C3040" t="str">
            <v xml:space="preserve"> UND  </v>
          </cell>
          <cell r="D3040">
            <v>9840</v>
          </cell>
        </row>
        <row r="3041">
          <cell r="A3041" t="str">
            <v>270812</v>
          </cell>
          <cell r="B3041" t="str">
            <v>INSTAL.FALLEVA 8"</v>
          </cell>
          <cell r="C3041" t="str">
            <v xml:space="preserve"> UND  </v>
          </cell>
          <cell r="D3041">
            <v>4610</v>
          </cell>
        </row>
        <row r="3042">
          <cell r="A3042" t="str">
            <v>270813</v>
          </cell>
          <cell r="B3042" t="str">
            <v>INSTALACION BISAGRA VAIVEN PISO</v>
          </cell>
          <cell r="C3042" t="str">
            <v xml:space="preserve"> UND  </v>
          </cell>
          <cell r="D3042">
            <v>23580</v>
          </cell>
        </row>
        <row r="3043">
          <cell r="A3043" t="str">
            <v>28</v>
          </cell>
          <cell r="B3043" t="str">
            <v xml:space="preserve"> DOTACIONES DEPORTIVAS-JUEGOS INFANT  </v>
          </cell>
          <cell r="C3043">
            <v>0</v>
          </cell>
        </row>
        <row r="3044">
          <cell r="A3044" t="str">
            <v>2801</v>
          </cell>
          <cell r="B3044" t="str">
            <v>JUEGOS INFANTILES METALICOS</v>
          </cell>
          <cell r="C3044">
            <v>0</v>
          </cell>
        </row>
        <row r="3045">
          <cell r="A3045" t="str">
            <v>280101</v>
          </cell>
          <cell r="B3045" t="str">
            <v>BALANCIN 2 PUESTOS TUBO GALV.2.5" Y 2.0"</v>
          </cell>
          <cell r="C3045" t="str">
            <v xml:space="preserve"> UND  </v>
          </cell>
          <cell r="D3045">
            <v>984930</v>
          </cell>
        </row>
        <row r="3046">
          <cell r="A3046" t="str">
            <v>280102</v>
          </cell>
          <cell r="B3046" t="str">
            <v>BALANCIN 4 PUESTOS TUBO GALV.2.5" Y 2.0"</v>
          </cell>
          <cell r="C3046" t="str">
            <v xml:space="preserve"> UND  </v>
          </cell>
          <cell r="D3046">
            <v>1478310</v>
          </cell>
        </row>
        <row r="3047">
          <cell r="A3047" t="str">
            <v>280103</v>
          </cell>
          <cell r="B3047" t="str">
            <v>BALANCIN 6 PUESTOS TUBO GALV.2.5" Y 2.0"</v>
          </cell>
          <cell r="C3047" t="str">
            <v xml:space="preserve"> UND  </v>
          </cell>
          <cell r="D3047">
            <v>2016270</v>
          </cell>
        </row>
        <row r="3048">
          <cell r="A3048" t="str">
            <v>280104</v>
          </cell>
          <cell r="B3048" t="str">
            <v>BARRAS CON ARGOLLAS TUBO GALV.3"H=2.5MTS</v>
          </cell>
          <cell r="C3048" t="str">
            <v xml:space="preserve"> UND  </v>
          </cell>
          <cell r="D3048">
            <v>1133800</v>
          </cell>
        </row>
        <row r="3049">
          <cell r="A3049" t="str">
            <v>280105</v>
          </cell>
          <cell r="B3049" t="str">
            <v>BARRAS GIMNASIA TUBO GALV.2.5"Y 1 1/4"</v>
          </cell>
          <cell r="C3049" t="str">
            <v xml:space="preserve"> UND  </v>
          </cell>
          <cell r="D3049">
            <v>659080</v>
          </cell>
        </row>
        <row r="3050">
          <cell r="A3050" t="str">
            <v>280106</v>
          </cell>
          <cell r="B3050" t="str">
            <v>BARRAS PARALELAS TUBO GALV.2.5"Y 1 1/4"</v>
          </cell>
          <cell r="C3050" t="str">
            <v xml:space="preserve"> UND  </v>
          </cell>
          <cell r="D3050">
            <v>930270</v>
          </cell>
        </row>
        <row r="3051">
          <cell r="A3051" t="str">
            <v>280107</v>
          </cell>
          <cell r="B3051" t="str">
            <v>BALANCIN GIRATORIO TUBO.GALV.3"INC.RODA</v>
          </cell>
          <cell r="C3051" t="str">
            <v xml:space="preserve"> UND  </v>
          </cell>
          <cell r="D3051">
            <v>609470</v>
          </cell>
        </row>
        <row r="3052">
          <cell r="A3052" t="str">
            <v>280108</v>
          </cell>
          <cell r="B3052" t="str">
            <v>CILINDRO GIRATORIO TUBO GALV.2"LAM.20</v>
          </cell>
          <cell r="C3052" t="str">
            <v xml:space="preserve"> UND  </v>
          </cell>
          <cell r="D3052">
            <v>1291980</v>
          </cell>
        </row>
        <row r="3053">
          <cell r="A3053" t="str">
            <v>280109</v>
          </cell>
          <cell r="B3053" t="str">
            <v>COLUMPIO 2 PUESTO.GALVANIZ.DE 2.5"Y 2.0"</v>
          </cell>
          <cell r="C3053" t="str">
            <v xml:space="preserve"> UND  </v>
          </cell>
          <cell r="D3053">
            <v>1005810</v>
          </cell>
        </row>
        <row r="3054">
          <cell r="A3054" t="str">
            <v>280110</v>
          </cell>
          <cell r="B3054" t="str">
            <v>COLUMPIO 3 PUESTO.GALVANIZ.DE 2.5"Y 2.0"</v>
          </cell>
          <cell r="C3054" t="str">
            <v xml:space="preserve"> UND  </v>
          </cell>
          <cell r="D3054">
            <v>971400</v>
          </cell>
        </row>
        <row r="3055">
          <cell r="A3055" t="str">
            <v>280111</v>
          </cell>
          <cell r="B3055" t="str">
            <v>COLUMPIO 4 PUESTO.GALVANIZ.DE 2.5"Y 2.0"</v>
          </cell>
          <cell r="C3055" t="str">
            <v xml:space="preserve"> UND  </v>
          </cell>
          <cell r="D3055">
            <v>1630140</v>
          </cell>
        </row>
        <row r="3056">
          <cell r="A3056" t="str">
            <v>280112</v>
          </cell>
          <cell r="B3056" t="str">
            <v>COLUMPIO 6 PUESTO.GALVANIZ.DE 2.5"Y 2.0"</v>
          </cell>
          <cell r="C3056" t="str">
            <v xml:space="preserve"> UND  </v>
          </cell>
          <cell r="D3056">
            <v>2023030</v>
          </cell>
        </row>
        <row r="3057">
          <cell r="A3057" t="str">
            <v>280113</v>
          </cell>
          <cell r="B3057" t="str">
            <v>DESLIZADOR MULT.2 PUESTOS CON PASAMANOS</v>
          </cell>
          <cell r="C3057" t="str">
            <v xml:space="preserve"> UND  </v>
          </cell>
          <cell r="D3057">
            <v>3639970</v>
          </cell>
        </row>
        <row r="3058">
          <cell r="A3058" t="str">
            <v>280114</v>
          </cell>
          <cell r="B3058" t="str">
            <v>DESLIZADOR TUBO GALV.1.5"Y 1.0"LAM.CAL20</v>
          </cell>
          <cell r="C3058" t="str">
            <v xml:space="preserve"> UND  </v>
          </cell>
          <cell r="D3058">
            <v>1620710</v>
          </cell>
        </row>
        <row r="3059">
          <cell r="A3059" t="str">
            <v>280115</v>
          </cell>
          <cell r="B3059" t="str">
            <v>ESCALERA PASAMANOS TUBO GALV.2" BARR.1"</v>
          </cell>
          <cell r="C3059" t="str">
            <v xml:space="preserve"> UND  </v>
          </cell>
          <cell r="D3059">
            <v>882800</v>
          </cell>
        </row>
        <row r="3060">
          <cell r="A3060" t="str">
            <v>280116</v>
          </cell>
          <cell r="B3060" t="str">
            <v>SEMICURVA PARALELA TUBO GALV.1.5"BARR.1.</v>
          </cell>
          <cell r="C3060" t="str">
            <v xml:space="preserve"> UND  </v>
          </cell>
          <cell r="D3060">
            <v>882800</v>
          </cell>
        </row>
        <row r="3061">
          <cell r="A3061" t="str">
            <v>280117</v>
          </cell>
          <cell r="B3061" t="str">
            <v>TREPADOR MULTIPLE 2 COLUMP 1 DESL 1 TUBO</v>
          </cell>
          <cell r="C3061" t="str">
            <v xml:space="preserve"> UND  </v>
          </cell>
          <cell r="D3061">
            <v>2646460</v>
          </cell>
        </row>
        <row r="3062">
          <cell r="A3062" t="str">
            <v>280118</v>
          </cell>
          <cell r="B3062" t="str">
            <v>TROMPO OCTOGONAL 4"3"2" TABLA AMARILLO</v>
          </cell>
          <cell r="C3062" t="str">
            <v xml:space="preserve"> UND  </v>
          </cell>
          <cell r="D3062">
            <v>1802060</v>
          </cell>
        </row>
        <row r="3063">
          <cell r="A3063" t="str">
            <v>2802</v>
          </cell>
          <cell r="B3063" t="str">
            <v>JUEGOS INFANTILES MADERA</v>
          </cell>
          <cell r="C3063">
            <v>0</v>
          </cell>
        </row>
        <row r="3064">
          <cell r="A3064" t="str">
            <v>280201</v>
          </cell>
          <cell r="B3064" t="str">
            <v>ACROBATICO MULTIP L=9.00 H=3.00 A=7.30M</v>
          </cell>
          <cell r="C3064" t="str">
            <v xml:space="preserve"> UND  </v>
          </cell>
          <cell r="D3064">
            <v>2834460</v>
          </cell>
        </row>
        <row r="3065">
          <cell r="A3065" t="str">
            <v>280202</v>
          </cell>
          <cell r="B3065" t="str">
            <v>ARCA L=12.0M,H=3.0M,A= 9.0M</v>
          </cell>
          <cell r="C3065" t="str">
            <v xml:space="preserve"> UND  </v>
          </cell>
          <cell r="D3065">
            <v>6399330</v>
          </cell>
        </row>
        <row r="3066">
          <cell r="A3066" t="str">
            <v>280203</v>
          </cell>
          <cell r="B3066" t="str">
            <v>ARENERO CON MEDIAS MADERAS 3MTS X 3 MTS</v>
          </cell>
          <cell r="C3066" t="str">
            <v xml:space="preserve"> UND  </v>
          </cell>
          <cell r="D3066">
            <v>634920</v>
          </cell>
        </row>
        <row r="3067">
          <cell r="A3067" t="str">
            <v>280204</v>
          </cell>
          <cell r="B3067" t="str">
            <v>ARENERO CON TRONCOS 2MTS X 2 MTS</v>
          </cell>
          <cell r="C3067" t="str">
            <v xml:space="preserve"> UND  </v>
          </cell>
          <cell r="D3067">
            <v>934880</v>
          </cell>
        </row>
        <row r="3068">
          <cell r="A3068" t="str">
            <v>280205</v>
          </cell>
          <cell r="B3068" t="str">
            <v>BURRO BALANCIN L= 3.5 MTS</v>
          </cell>
          <cell r="C3068" t="str">
            <v xml:space="preserve"> UND  </v>
          </cell>
          <cell r="D3068">
            <v>368450</v>
          </cell>
        </row>
        <row r="3069">
          <cell r="A3069" t="str">
            <v>280206</v>
          </cell>
          <cell r="B3069" t="str">
            <v>COLUMPIO 3 PUESTO L= 4.7M,H=2.5M,A= 2.0M</v>
          </cell>
          <cell r="C3069" t="str">
            <v xml:space="preserve"> UND  </v>
          </cell>
          <cell r="D3069">
            <v>1041020</v>
          </cell>
        </row>
        <row r="3070">
          <cell r="A3070" t="str">
            <v>280207</v>
          </cell>
          <cell r="B3070" t="str">
            <v>DESLIZADERO CON ESCALERA</v>
          </cell>
          <cell r="C3070" t="str">
            <v xml:space="preserve"> UND  </v>
          </cell>
          <cell r="D3070">
            <v>1166420</v>
          </cell>
        </row>
        <row r="3071">
          <cell r="A3071" t="str">
            <v>280208</v>
          </cell>
          <cell r="B3071" t="str">
            <v>DOBLE TERRAZA L=10.0M,H=2.5M,A= 6.3M</v>
          </cell>
          <cell r="C3071" t="str">
            <v xml:space="preserve"> UND  </v>
          </cell>
          <cell r="D3071">
            <v>3786360</v>
          </cell>
        </row>
        <row r="3072">
          <cell r="A3072" t="str">
            <v>280209</v>
          </cell>
          <cell r="B3072" t="str">
            <v>EL BARCO L= 9.0M,H=6.0M,A= 8.0M</v>
          </cell>
          <cell r="C3072" t="str">
            <v xml:space="preserve"> UND  </v>
          </cell>
          <cell r="D3072">
            <v>6307940</v>
          </cell>
        </row>
        <row r="3073">
          <cell r="A3073" t="str">
            <v>280210</v>
          </cell>
          <cell r="B3073" t="str">
            <v>EL CASTILLO L= 3,5M,H=6.0M,A= 6.0M</v>
          </cell>
          <cell r="C3073" t="str">
            <v xml:space="preserve"> UND  </v>
          </cell>
          <cell r="D3073">
            <v>3662460</v>
          </cell>
        </row>
        <row r="3074">
          <cell r="A3074" t="str">
            <v>280211</v>
          </cell>
          <cell r="B3074" t="str">
            <v>EL CASTILLO PEQUE.L= 6.5M,H=3.0M,A= 4.0M</v>
          </cell>
          <cell r="C3074" t="str">
            <v xml:space="preserve"> UND  </v>
          </cell>
          <cell r="D3074">
            <v>3214270</v>
          </cell>
        </row>
        <row r="3075">
          <cell r="A3075" t="str">
            <v>280212</v>
          </cell>
          <cell r="B3075" t="str">
            <v>EL FUERTE L=17.5M,H=2.5M,A=11.0M</v>
          </cell>
          <cell r="C3075" t="str">
            <v xml:space="preserve"> UND  </v>
          </cell>
          <cell r="D3075">
            <v>4406220</v>
          </cell>
        </row>
        <row r="3076">
          <cell r="A3076" t="str">
            <v>280213</v>
          </cell>
          <cell r="B3076" t="str">
            <v>ESCALADOR MIXTO L=5.5,H=2.1,A=2.1M</v>
          </cell>
          <cell r="C3076" t="str">
            <v xml:space="preserve"> UND  </v>
          </cell>
          <cell r="D3076">
            <v>807830</v>
          </cell>
        </row>
        <row r="3077">
          <cell r="A3077" t="str">
            <v>280214</v>
          </cell>
          <cell r="B3077" t="str">
            <v>ESCALADOR MIXTO L=5.5,H=2.1,A=4M(DESLIZ)</v>
          </cell>
          <cell r="C3077" t="str">
            <v xml:space="preserve"> UND  </v>
          </cell>
          <cell r="D3077">
            <v>1975060</v>
          </cell>
        </row>
        <row r="3078">
          <cell r="A3078" t="str">
            <v>280215</v>
          </cell>
          <cell r="B3078" t="str">
            <v>ESTACION BOMBEROS L= 4.0M,H=3.0M,A= 3,5M</v>
          </cell>
          <cell r="C3078" t="str">
            <v xml:space="preserve"> UND  </v>
          </cell>
          <cell r="D3078">
            <v>3614990</v>
          </cell>
        </row>
        <row r="3079">
          <cell r="A3079" t="str">
            <v>280216</v>
          </cell>
          <cell r="B3079" t="str">
            <v>JUEGO MULTIPLE L= 6.0M,H=3.0M,A= 4.0M</v>
          </cell>
          <cell r="C3079" t="str">
            <v xml:space="preserve"> UND  </v>
          </cell>
          <cell r="D3079">
            <v>2759400</v>
          </cell>
        </row>
        <row r="3080">
          <cell r="A3080" t="str">
            <v>280217</v>
          </cell>
          <cell r="B3080" t="str">
            <v>PASAMANOS ARGOLL-TRAPEC L=3M,H=2.2M,A=3M</v>
          </cell>
          <cell r="C3080" t="str">
            <v xml:space="preserve"> UND  </v>
          </cell>
          <cell r="D3080">
            <v>806820</v>
          </cell>
        </row>
        <row r="3081">
          <cell r="A3081" t="str">
            <v>280218</v>
          </cell>
          <cell r="B3081" t="str">
            <v>PASAMANOS L=3MTS</v>
          </cell>
          <cell r="C3081" t="str">
            <v xml:space="preserve"> UND  </v>
          </cell>
          <cell r="D3081">
            <v>634920</v>
          </cell>
        </row>
        <row r="3082">
          <cell r="A3082" t="str">
            <v>280219</v>
          </cell>
          <cell r="B3082" t="str">
            <v>PUENTE TREPADOR L=6.4M,H=2,5M,A=5.5M</v>
          </cell>
          <cell r="C3082" t="str">
            <v xml:space="preserve"> UND  </v>
          </cell>
          <cell r="D3082">
            <v>4443620</v>
          </cell>
        </row>
        <row r="3083">
          <cell r="A3083" t="str">
            <v>280220</v>
          </cell>
          <cell r="B3083" t="str">
            <v>TREPADOR INTEGRADO L=8.5M,H=3.0M,A=5.6M</v>
          </cell>
          <cell r="C3083" t="str">
            <v xml:space="preserve"> UND  </v>
          </cell>
          <cell r="D3083">
            <v>3439870</v>
          </cell>
        </row>
        <row r="3084">
          <cell r="A3084" t="str">
            <v>280221</v>
          </cell>
          <cell r="B3084" t="str">
            <v>TREPADOR MULTIPLE L=8.5M,H=2.5M,A=5.5M</v>
          </cell>
          <cell r="C3084" t="str">
            <v xml:space="preserve"> UND  </v>
          </cell>
          <cell r="D3084">
            <v>3366410</v>
          </cell>
        </row>
        <row r="3085">
          <cell r="A3085" t="str">
            <v>280222</v>
          </cell>
          <cell r="B3085" t="str">
            <v>COLUMPIO UN PUESTO</v>
          </cell>
          <cell r="C3085" t="str">
            <v xml:space="preserve"> UND  </v>
          </cell>
          <cell r="D3085">
            <v>703000</v>
          </cell>
        </row>
        <row r="3086">
          <cell r="A3086" t="str">
            <v>280223</v>
          </cell>
          <cell r="B3086" t="str">
            <v>COLUMPIO DOS PUESTOS</v>
          </cell>
          <cell r="C3086" t="str">
            <v xml:space="preserve"> UND  </v>
          </cell>
          <cell r="D3086">
            <v>937080</v>
          </cell>
        </row>
        <row r="3087">
          <cell r="A3087" t="str">
            <v>280224</v>
          </cell>
          <cell r="B3087" t="str">
            <v>COLUMPIO DOS PUESTOS L=3.4,H2.5M A=2.0M</v>
          </cell>
          <cell r="C3087" t="str">
            <v xml:space="preserve"> UND  </v>
          </cell>
          <cell r="D3087">
            <v>818070</v>
          </cell>
        </row>
        <row r="3088">
          <cell r="A3088" t="str">
            <v>280225</v>
          </cell>
          <cell r="B3088" t="str">
            <v>ACROBATICO MULTIP L=4.00 H=3.00 A=3.00M</v>
          </cell>
          <cell r="C3088" t="str">
            <v xml:space="preserve"> UND  </v>
          </cell>
          <cell r="D3088">
            <v>951870</v>
          </cell>
        </row>
        <row r="3089">
          <cell r="A3089" t="str">
            <v>2803</v>
          </cell>
          <cell r="B3089" t="str">
            <v>DOTACIONES DEPORTIVAS</v>
          </cell>
          <cell r="C3089">
            <v>0</v>
          </cell>
        </row>
        <row r="3090">
          <cell r="A3090" t="str">
            <v>280301</v>
          </cell>
          <cell r="B3090" t="str">
            <v>PORTERIA FUTBOL TIPO 1</v>
          </cell>
          <cell r="C3090" t="str">
            <v xml:space="preserve"> JGO  </v>
          </cell>
          <cell r="D3090">
            <v>4033910</v>
          </cell>
        </row>
        <row r="3091">
          <cell r="A3091" t="str">
            <v>280302</v>
          </cell>
          <cell r="B3091" t="str">
            <v>PORTERIA FUTBOL TIPO 2</v>
          </cell>
          <cell r="C3091" t="str">
            <v xml:space="preserve"> JGO  </v>
          </cell>
          <cell r="D3091">
            <v>3907330</v>
          </cell>
        </row>
        <row r="3092">
          <cell r="A3092" t="str">
            <v>280303</v>
          </cell>
          <cell r="B3092" t="str">
            <v>PORTERIA FUTBOL TIPO 3</v>
          </cell>
          <cell r="C3092" t="str">
            <v xml:space="preserve"> JGO  </v>
          </cell>
          <cell r="D3092">
            <v>3090320</v>
          </cell>
        </row>
        <row r="3093">
          <cell r="A3093" t="str">
            <v>280304</v>
          </cell>
          <cell r="B3093" t="str">
            <v>PORTERIA FUTBOL TIPO 4</v>
          </cell>
          <cell r="C3093" t="str">
            <v xml:space="preserve"> JGO  </v>
          </cell>
          <cell r="D3093">
            <v>4714880</v>
          </cell>
        </row>
        <row r="3094">
          <cell r="A3094" t="str">
            <v>280305</v>
          </cell>
          <cell r="B3094" t="str">
            <v>PORTERIA FUTBOL TIPO 5</v>
          </cell>
          <cell r="C3094" t="str">
            <v xml:space="preserve"> JGO  </v>
          </cell>
          <cell r="D3094">
            <v>4588300</v>
          </cell>
        </row>
        <row r="3095">
          <cell r="A3095" t="str">
            <v>280306</v>
          </cell>
          <cell r="B3095" t="str">
            <v>PORTERIA FUTBOL TIPO 6</v>
          </cell>
          <cell r="C3095" t="str">
            <v xml:space="preserve"> JGO  </v>
          </cell>
          <cell r="D3095">
            <v>4002870</v>
          </cell>
        </row>
        <row r="3096">
          <cell r="A3096" t="str">
            <v>280307</v>
          </cell>
          <cell r="B3096" t="str">
            <v>PORTERIA MICROFUTBOL TIPO 1 PORTATIL</v>
          </cell>
          <cell r="C3096" t="str">
            <v xml:space="preserve"> JGO  </v>
          </cell>
          <cell r="D3096">
            <v>1635160</v>
          </cell>
        </row>
        <row r="3097">
          <cell r="A3097" t="str">
            <v>280308</v>
          </cell>
          <cell r="B3097" t="str">
            <v>PORTERIA MICROFUTBOL TIPO 2 PORTATIL</v>
          </cell>
          <cell r="C3097" t="str">
            <v xml:space="preserve"> JGO  </v>
          </cell>
          <cell r="D3097">
            <v>1707080</v>
          </cell>
        </row>
        <row r="3098">
          <cell r="A3098" t="str">
            <v>280309</v>
          </cell>
          <cell r="B3098" t="str">
            <v>PORTERIA MULT.FIJA MICROF. BALONC.TIPO 1</v>
          </cell>
          <cell r="C3098" t="str">
            <v xml:space="preserve"> JGO  </v>
          </cell>
          <cell r="D3098">
            <v>3972830</v>
          </cell>
        </row>
        <row r="3099">
          <cell r="A3099" t="str">
            <v>280310</v>
          </cell>
          <cell r="B3099" t="str">
            <v>PORTERIA MULT.FIJA MICROF. BALONC.TIPO 2</v>
          </cell>
          <cell r="C3099" t="str">
            <v xml:space="preserve"> JGO  </v>
          </cell>
          <cell r="D3099">
            <v>4930800</v>
          </cell>
        </row>
        <row r="3100">
          <cell r="A3100" t="str">
            <v>280311</v>
          </cell>
          <cell r="B3100" t="str">
            <v>PORTERIA MULT.FIJA MICROF. BALONC.TIPO 3</v>
          </cell>
          <cell r="C3100" t="str">
            <v xml:space="preserve"> JGO  </v>
          </cell>
          <cell r="D3100">
            <v>4099410</v>
          </cell>
        </row>
        <row r="3101">
          <cell r="A3101" t="str">
            <v>280312</v>
          </cell>
          <cell r="B3101" t="str">
            <v>PORTERIA MULT.FIJA MICROF. BALONC.TIPO 4</v>
          </cell>
          <cell r="C3101" t="str">
            <v xml:space="preserve"> JGO  </v>
          </cell>
          <cell r="D3101">
            <v>5096220</v>
          </cell>
        </row>
        <row r="3102">
          <cell r="A3102" t="str">
            <v>280315</v>
          </cell>
          <cell r="B3102" t="str">
            <v>PORTERIA MULTIPLE RODACHIN TIPO 1</v>
          </cell>
          <cell r="C3102" t="str">
            <v xml:space="preserve"> JGO  </v>
          </cell>
          <cell r="D3102">
            <v>4947860</v>
          </cell>
        </row>
        <row r="3103">
          <cell r="A3103" t="str">
            <v>280316</v>
          </cell>
          <cell r="B3103" t="str">
            <v>PORTERIA MULTIPLE RODACHIN TIPO 2</v>
          </cell>
          <cell r="C3103" t="str">
            <v xml:space="preserve"> JGO  </v>
          </cell>
          <cell r="D3103">
            <v>5905830</v>
          </cell>
        </row>
        <row r="3104">
          <cell r="A3104" t="str">
            <v>280321</v>
          </cell>
          <cell r="B3104" t="str">
            <v>PORTERIA MULTIPLE TORRE GIRATORIA TIPO 1</v>
          </cell>
          <cell r="C3104" t="str">
            <v xml:space="preserve"> JGO  </v>
          </cell>
          <cell r="D3104">
            <v>5472230</v>
          </cell>
        </row>
        <row r="3105">
          <cell r="A3105" t="str">
            <v>280323</v>
          </cell>
          <cell r="B3105" t="str">
            <v>PORTERIA MULTIPLE TORRE GIRATORIA TIPO 3</v>
          </cell>
          <cell r="C3105" t="str">
            <v xml:space="preserve"> JGO  </v>
          </cell>
          <cell r="D3105">
            <v>6975360</v>
          </cell>
        </row>
        <row r="3106">
          <cell r="A3106" t="str">
            <v>280324</v>
          </cell>
          <cell r="B3106" t="str">
            <v>PORTERIA MULTIPLE TORRE GIRATORIA TIPO 4</v>
          </cell>
          <cell r="C3106" t="str">
            <v xml:space="preserve"> JGO  </v>
          </cell>
          <cell r="D3106">
            <v>6674230</v>
          </cell>
        </row>
        <row r="3107">
          <cell r="A3107" t="str">
            <v>280325</v>
          </cell>
          <cell r="B3107" t="str">
            <v>PORTERIA MULTIPLE TORRE GIRATORIA TIPO 5</v>
          </cell>
          <cell r="C3107" t="str">
            <v xml:space="preserve"> JGO  </v>
          </cell>
          <cell r="D3107">
            <v>8177360</v>
          </cell>
        </row>
        <row r="3108">
          <cell r="A3108" t="str">
            <v>280326</v>
          </cell>
          <cell r="B3108" t="str">
            <v>SOPOR.FIJO BALONC.4"TORRE GIR.2 TABL.ACR</v>
          </cell>
          <cell r="C3108" t="str">
            <v xml:space="preserve"> JGO  </v>
          </cell>
          <cell r="D3108">
            <v>5823130</v>
          </cell>
        </row>
        <row r="3109">
          <cell r="A3109" t="str">
            <v>280327</v>
          </cell>
          <cell r="B3109" t="str">
            <v>SOPOR.FIJO BALONC.4"TORRE GIR.2 TABL.MAD</v>
          </cell>
          <cell r="C3109" t="str">
            <v xml:space="preserve"> JGO  </v>
          </cell>
          <cell r="D3109">
            <v>4289530</v>
          </cell>
        </row>
        <row r="3110">
          <cell r="A3110" t="str">
            <v>280330</v>
          </cell>
          <cell r="B3110" t="str">
            <v>SOPORTE FIJO BALONCESTO 4"TABL.ACRILICO</v>
          </cell>
          <cell r="C3110" t="str">
            <v xml:space="preserve"> JGO  </v>
          </cell>
          <cell r="D3110">
            <v>4019620</v>
          </cell>
        </row>
        <row r="3111">
          <cell r="A3111" t="str">
            <v>280331</v>
          </cell>
          <cell r="B3111" t="str">
            <v>SOPORTE FIJO BALONCESTO 4"TABL.MADERA</v>
          </cell>
          <cell r="C3111" t="str">
            <v xml:space="preserve"> JGO  </v>
          </cell>
          <cell r="D3111">
            <v>2992600</v>
          </cell>
        </row>
        <row r="3112">
          <cell r="A3112" t="str">
            <v>280332</v>
          </cell>
          <cell r="B3112" t="str">
            <v>SOPORTE FIJO MINIBALONC.3"TABL.ACRILICO</v>
          </cell>
          <cell r="C3112" t="str">
            <v xml:space="preserve"> JGO  </v>
          </cell>
          <cell r="D3112">
            <v>3576590</v>
          </cell>
        </row>
        <row r="3113">
          <cell r="A3113" t="str">
            <v>280333</v>
          </cell>
          <cell r="B3113" t="str">
            <v>SOPORTE FIJO MINIBALONC.3"TABL.MADERA</v>
          </cell>
          <cell r="C3113" t="str">
            <v xml:space="preserve"> JGO  </v>
          </cell>
          <cell r="D3113">
            <v>2582650</v>
          </cell>
        </row>
        <row r="3114">
          <cell r="A3114" t="str">
            <v>280334</v>
          </cell>
          <cell r="B3114" t="str">
            <v>SOPORTE PARA VOLEIBOL TRES POSICIONES</v>
          </cell>
          <cell r="C3114" t="str">
            <v xml:space="preserve"> JGO  </v>
          </cell>
          <cell r="D3114">
            <v>1108720</v>
          </cell>
        </row>
        <row r="3115">
          <cell r="A3115" t="str">
            <v>280336</v>
          </cell>
          <cell r="B3115" t="str">
            <v>SOPORTE RODACHIN BALONCESTO GALV.TIPO 1</v>
          </cell>
          <cell r="C3115" t="str">
            <v xml:space="preserve"> JGO  </v>
          </cell>
          <cell r="D3115">
            <v>4425580</v>
          </cell>
        </row>
        <row r="3116">
          <cell r="A3116" t="str">
            <v>280337</v>
          </cell>
          <cell r="B3116" t="str">
            <v>SOPORTE RODACHIN BALONCESTO GALV.TIPO 2</v>
          </cell>
          <cell r="C3116" t="str">
            <v xml:space="preserve"> JGO  </v>
          </cell>
          <cell r="D3116">
            <v>5390750</v>
          </cell>
        </row>
        <row r="3117">
          <cell r="A3117" t="str">
            <v>280340</v>
          </cell>
          <cell r="B3117" t="str">
            <v>SOPORTE RODACHIN BALONCESTO GALV.TIPO 5</v>
          </cell>
          <cell r="C3117" t="str">
            <v xml:space="preserve"> JGO  </v>
          </cell>
          <cell r="D3117">
            <v>5585520</v>
          </cell>
        </row>
        <row r="3118">
          <cell r="A3118" t="str">
            <v>280341</v>
          </cell>
          <cell r="B3118" t="str">
            <v>SOPORTE RODACHIN BALONCESTO GALV.TIPO 6</v>
          </cell>
          <cell r="C3118" t="str">
            <v xml:space="preserve"> JGO  </v>
          </cell>
          <cell r="D3118">
            <v>7088650</v>
          </cell>
        </row>
        <row r="3119">
          <cell r="A3119" t="str">
            <v>2804</v>
          </cell>
          <cell r="B3119" t="str">
            <v>EQUIPAMENTO</v>
          </cell>
          <cell r="C3119">
            <v>0</v>
          </cell>
        </row>
        <row r="3120">
          <cell r="A3120" t="str">
            <v>280402</v>
          </cell>
          <cell r="B3120" t="str">
            <v>GRADERIAS DESARMABLES PARA 18 PERSONAS</v>
          </cell>
          <cell r="C3120" t="str">
            <v xml:space="preserve"> UND  </v>
          </cell>
          <cell r="D3120">
            <v>1251700</v>
          </cell>
        </row>
        <row r="3121">
          <cell r="A3121" t="str">
            <v>280403</v>
          </cell>
          <cell r="B3121" t="str">
            <v>GRADERIAS DESARMABLES PARA 30 PERSONAS</v>
          </cell>
          <cell r="C3121" t="str">
            <v xml:space="preserve"> UND  </v>
          </cell>
          <cell r="D3121">
            <v>2051200</v>
          </cell>
        </row>
        <row r="3122">
          <cell r="A3122" t="str">
            <v>280406</v>
          </cell>
          <cell r="B3122" t="str">
            <v>BANCA CONCRETO PREF.L=2.0 H=1.4M</v>
          </cell>
          <cell r="C3122" t="str">
            <v xml:space="preserve"> UND  </v>
          </cell>
          <cell r="D3122">
            <v>122680</v>
          </cell>
        </row>
        <row r="3123">
          <cell r="A3123" t="str">
            <v>280407</v>
          </cell>
          <cell r="B3123" t="str">
            <v>REUBICACION BANCA CONCRETO</v>
          </cell>
          <cell r="C3123" t="str">
            <v xml:space="preserve"> UND  </v>
          </cell>
          <cell r="D3123">
            <v>11680</v>
          </cell>
        </row>
        <row r="3124">
          <cell r="A3124" t="str">
            <v>280408</v>
          </cell>
          <cell r="B3124" t="str">
            <v>BANCA CONCRETO PREF.L=1.1 H= .9M</v>
          </cell>
          <cell r="C3124" t="str">
            <v xml:space="preserve"> UND  </v>
          </cell>
          <cell r="D3124">
            <v>67660</v>
          </cell>
        </row>
        <row r="3125">
          <cell r="A3125" t="str">
            <v>280409</v>
          </cell>
          <cell r="B3125" t="str">
            <v>BANCA CONCRETO COLONIAL L=120 H=70-9OCM</v>
          </cell>
          <cell r="C3125" t="str">
            <v xml:space="preserve"> UND  </v>
          </cell>
          <cell r="D3125">
            <v>133380</v>
          </cell>
        </row>
        <row r="3126">
          <cell r="A3126" t="str">
            <v>2806</v>
          </cell>
          <cell r="B3126" t="str">
            <v xml:space="preserve"> JUEGOS DE MESA  </v>
          </cell>
          <cell r="C3126" t="str">
            <v xml:space="preserve"> </v>
          </cell>
          <cell r="D3126" t="str">
            <v xml:space="preserve"> </v>
          </cell>
        </row>
        <row r="3127">
          <cell r="A3127" t="str">
            <v>280601</v>
          </cell>
          <cell r="B3127" t="str">
            <v xml:space="preserve"> MESA PING PONG PLEGABLE 2.74X1.53X0.76CM  </v>
          </cell>
          <cell r="C3127" t="str">
            <v xml:space="preserve"> UND  </v>
          </cell>
          <cell r="D3127">
            <v>612760</v>
          </cell>
        </row>
        <row r="3128">
          <cell r="A3128" t="str">
            <v>29</v>
          </cell>
          <cell r="B3128" t="str">
            <v xml:space="preserve"> PINTURA  </v>
          </cell>
          <cell r="C3128">
            <v>0</v>
          </cell>
        </row>
        <row r="3129">
          <cell r="A3129" t="str">
            <v>2901</v>
          </cell>
          <cell r="B3129" t="str">
            <v>ESTUCOS Y RELLENOS</v>
          </cell>
          <cell r="C3129">
            <v>0</v>
          </cell>
        </row>
        <row r="3130">
          <cell r="A3130" t="str">
            <v>290106</v>
          </cell>
          <cell r="B3130" t="str">
            <v>ESTUCO CIELOS PLASTICO</v>
          </cell>
          <cell r="C3130" t="str">
            <v xml:space="preserve"> M2  </v>
          </cell>
          <cell r="D3130">
            <v>3990</v>
          </cell>
        </row>
        <row r="3131">
          <cell r="A3131" t="str">
            <v>290108</v>
          </cell>
          <cell r="B3131" t="str">
            <v>ESTUCO MURO</v>
          </cell>
          <cell r="C3131" t="str">
            <v xml:space="preserve"> M2  </v>
          </cell>
          <cell r="D3131">
            <v>3200</v>
          </cell>
        </row>
        <row r="3132">
          <cell r="A3132" t="str">
            <v>290109</v>
          </cell>
          <cell r="B3132" t="str">
            <v>ESTUCO MUROS PLASTICO</v>
          </cell>
          <cell r="C3132" t="str">
            <v xml:space="preserve"> M2  </v>
          </cell>
          <cell r="D3132">
            <v>6350</v>
          </cell>
        </row>
        <row r="3133">
          <cell r="A3133" t="str">
            <v>290110</v>
          </cell>
          <cell r="B3133" t="str">
            <v>ESTUCO MURO SEMIPLASTICO (LISTO)</v>
          </cell>
          <cell r="C3133" t="str">
            <v xml:space="preserve"> M2  </v>
          </cell>
          <cell r="D3133">
            <v>3040</v>
          </cell>
        </row>
        <row r="3134">
          <cell r="A3134" t="str">
            <v>290112</v>
          </cell>
          <cell r="B3134" t="str">
            <v>ESTUCO SOBRE RESANE</v>
          </cell>
          <cell r="C3134" t="str">
            <v xml:space="preserve"> ML  </v>
          </cell>
          <cell r="D3134">
            <v>3260</v>
          </cell>
        </row>
        <row r="3135">
          <cell r="A3135" t="str">
            <v>290114</v>
          </cell>
          <cell r="B3135" t="str">
            <v>FILOS - DILATACIONES</v>
          </cell>
          <cell r="C3135" t="str">
            <v xml:space="preserve"> ML  </v>
          </cell>
          <cell r="D3135">
            <v>2240</v>
          </cell>
        </row>
        <row r="3136">
          <cell r="A3136" t="str">
            <v>290115</v>
          </cell>
          <cell r="B3136" t="str">
            <v>RASQUETEADA-LIJADA-RESANE</v>
          </cell>
          <cell r="C3136" t="str">
            <v xml:space="preserve"> M2  </v>
          </cell>
          <cell r="D3136">
            <v>770</v>
          </cell>
        </row>
        <row r="3137">
          <cell r="A3137" t="str">
            <v>290119</v>
          </cell>
          <cell r="B3137" t="str">
            <v>ESTUCO MURO SEMIPLASTICO RELLENO S/LADR.</v>
          </cell>
          <cell r="C3137" t="str">
            <v xml:space="preserve"> M2  </v>
          </cell>
          <cell r="D3137">
            <v>8950</v>
          </cell>
        </row>
        <row r="3138">
          <cell r="A3138" t="str">
            <v>2902</v>
          </cell>
          <cell r="B3138" t="str">
            <v xml:space="preserve"> PINTURA ESPECIAL  </v>
          </cell>
          <cell r="C3138" t="str">
            <v xml:space="preserve"> </v>
          </cell>
          <cell r="D3138" t="str">
            <v xml:space="preserve"> </v>
          </cell>
        </row>
        <row r="3139">
          <cell r="A3139" t="str">
            <v>290208</v>
          </cell>
          <cell r="B3139" t="str">
            <v xml:space="preserve"> PINTUCOAT  </v>
          </cell>
          <cell r="C3139" t="str">
            <v xml:space="preserve"> M2  </v>
          </cell>
          <cell r="D3139">
            <v>6870</v>
          </cell>
        </row>
        <row r="3140">
          <cell r="A3140" t="str">
            <v>2903</v>
          </cell>
          <cell r="B3140" t="str">
            <v>PINTURA VINILICA</v>
          </cell>
          <cell r="C3140">
            <v>0</v>
          </cell>
        </row>
        <row r="3141">
          <cell r="A3141" t="str">
            <v>290302</v>
          </cell>
          <cell r="B3141" t="str">
            <v>VINILTEX [1M]</v>
          </cell>
          <cell r="C3141" t="str">
            <v xml:space="preserve"> M2  </v>
          </cell>
          <cell r="D3141">
            <v>1650</v>
          </cell>
        </row>
        <row r="3142">
          <cell r="A3142" t="str">
            <v>290303</v>
          </cell>
          <cell r="B3142" t="str">
            <v>VINILTEX [2M]</v>
          </cell>
          <cell r="C3142" t="str">
            <v xml:space="preserve"> M2  </v>
          </cell>
          <cell r="D3142">
            <v>3020</v>
          </cell>
        </row>
        <row r="3143">
          <cell r="A3143" t="str">
            <v>290304</v>
          </cell>
          <cell r="B3143" t="str">
            <v>VINILTEX [3M]</v>
          </cell>
          <cell r="C3143" t="str">
            <v xml:space="preserve"> M2  </v>
          </cell>
          <cell r="D3143">
            <v>4590</v>
          </cell>
        </row>
        <row r="3144">
          <cell r="A3144" t="str">
            <v>290306</v>
          </cell>
          <cell r="B3144" t="str">
            <v>VINILTEX CIELO [1M]</v>
          </cell>
          <cell r="C3144" t="str">
            <v xml:space="preserve"> M2  </v>
          </cell>
          <cell r="D3144">
            <v>2130</v>
          </cell>
        </row>
        <row r="3145">
          <cell r="A3145" t="str">
            <v>290307</v>
          </cell>
          <cell r="B3145" t="str">
            <v>VINILTEX CIELO [3M]</v>
          </cell>
          <cell r="C3145" t="str">
            <v xml:space="preserve"> M2  </v>
          </cell>
          <cell r="D3145">
            <v>5060</v>
          </cell>
        </row>
        <row r="3146">
          <cell r="A3146" t="str">
            <v>2904</v>
          </cell>
          <cell r="B3146" t="str">
            <v>PINTURA ACEITE - ESMALTE</v>
          </cell>
          <cell r="C3146">
            <v>0</v>
          </cell>
        </row>
        <row r="3147">
          <cell r="A3147" t="str">
            <v>290401</v>
          </cell>
          <cell r="B3147" t="str">
            <v>ESMALTE BARANDA TUBO 2-3 LINEAS+PARALES</v>
          </cell>
          <cell r="C3147" t="str">
            <v xml:space="preserve"> ML  </v>
          </cell>
          <cell r="D3147">
            <v>6950</v>
          </cell>
        </row>
        <row r="3148">
          <cell r="A3148" t="str">
            <v>290406</v>
          </cell>
          <cell r="B3148" t="str">
            <v>ESMALTE SOBRE LAMINA LINEAL</v>
          </cell>
          <cell r="C3148" t="str">
            <v xml:space="preserve"> ML  </v>
          </cell>
          <cell r="D3148">
            <v>1850</v>
          </cell>
        </row>
        <row r="3149">
          <cell r="A3149" t="str">
            <v>290407</v>
          </cell>
          <cell r="B3149" t="str">
            <v>ESMALTE SOBRE LAMINA LLENA</v>
          </cell>
          <cell r="C3149" t="str">
            <v xml:space="preserve"> M2  </v>
          </cell>
          <cell r="D3149">
            <v>5900</v>
          </cell>
        </row>
        <row r="3150">
          <cell r="A3150" t="str">
            <v>290408</v>
          </cell>
          <cell r="B3150" t="str">
            <v>ESMALTE SOBRE MADERA LINEAL</v>
          </cell>
          <cell r="C3150" t="str">
            <v xml:space="preserve"> ML  </v>
          </cell>
          <cell r="D3150">
            <v>2800</v>
          </cell>
        </row>
        <row r="3151">
          <cell r="A3151" t="str">
            <v>290409</v>
          </cell>
          <cell r="B3151" t="str">
            <v>ESMALTE SOBRE MADERA LLENA</v>
          </cell>
          <cell r="C3151" t="str">
            <v xml:space="preserve"> M2  </v>
          </cell>
          <cell r="D3151">
            <v>7890</v>
          </cell>
        </row>
        <row r="3152">
          <cell r="A3152" t="str">
            <v>290412</v>
          </cell>
          <cell r="B3152" t="str">
            <v>REPINTE ESMALTE GUARDAESCOBA CEMENTO</v>
          </cell>
          <cell r="C3152" t="str">
            <v xml:space="preserve"> ML  </v>
          </cell>
          <cell r="D3152">
            <v>1500</v>
          </cell>
        </row>
        <row r="3153">
          <cell r="A3153" t="str">
            <v>290415</v>
          </cell>
          <cell r="B3153" t="str">
            <v>ESMALTE MALLA ESLABONADA 2,1/2"-2"</v>
          </cell>
          <cell r="C3153" t="str">
            <v xml:space="preserve"> M2  </v>
          </cell>
          <cell r="D3153">
            <v>2770</v>
          </cell>
        </row>
        <row r="3154">
          <cell r="A3154" t="str">
            <v>290416</v>
          </cell>
          <cell r="B3154" t="str">
            <v>ESMALTE MALLA ESLABONADA 1,1/2"-1"</v>
          </cell>
          <cell r="C3154" t="str">
            <v xml:space="preserve"> M2  </v>
          </cell>
          <cell r="D3154">
            <v>3290</v>
          </cell>
        </row>
        <row r="3155">
          <cell r="A3155" t="str">
            <v>290417</v>
          </cell>
          <cell r="B3155" t="str">
            <v>ESMALTE MARCO METALICO 0.70-1.00</v>
          </cell>
          <cell r="C3155" t="str">
            <v xml:space="preserve"> UND  </v>
          </cell>
          <cell r="D3155">
            <v>9230</v>
          </cell>
        </row>
        <row r="3156">
          <cell r="A3156" t="str">
            <v>290422</v>
          </cell>
          <cell r="B3156" t="str">
            <v>ESMALTE NAVE METALICA H&lt;=2.2M A&lt;=1.0M-2C</v>
          </cell>
          <cell r="C3156" t="str">
            <v xml:space="preserve"> UND  </v>
          </cell>
          <cell r="D3156">
            <v>22170</v>
          </cell>
        </row>
        <row r="3157">
          <cell r="A3157" t="str">
            <v>290430</v>
          </cell>
          <cell r="B3157" t="str">
            <v>ESMALTE REJAS - VENTANAS</v>
          </cell>
          <cell r="C3157" t="str">
            <v xml:space="preserve"> M2  </v>
          </cell>
          <cell r="D3157">
            <v>8460</v>
          </cell>
        </row>
        <row r="3158">
          <cell r="A3158" t="str">
            <v>290435</v>
          </cell>
          <cell r="B3158" t="str">
            <v>ESMALTE SOBRE CORREA-VIGA-VIGUETA (3-4C)</v>
          </cell>
          <cell r="C3158" t="str">
            <v xml:space="preserve"> ML  </v>
          </cell>
          <cell r="D3158">
            <v>8460</v>
          </cell>
        </row>
        <row r="3159">
          <cell r="A3159" t="str">
            <v>290436</v>
          </cell>
          <cell r="B3159" t="str">
            <v>ESMALTE LINEA DEMARCACION</v>
          </cell>
          <cell r="C3159" t="str">
            <v xml:space="preserve"> ML  </v>
          </cell>
          <cell r="D3159">
            <v>3280</v>
          </cell>
        </row>
        <row r="3160">
          <cell r="A3160" t="str">
            <v>290437</v>
          </cell>
          <cell r="B3160" t="str">
            <v>ESMALTE SOBRE MURO</v>
          </cell>
          <cell r="C3160" t="str">
            <v xml:space="preserve"> M2  </v>
          </cell>
          <cell r="D3160">
            <v>6140</v>
          </cell>
        </row>
        <row r="3161">
          <cell r="A3161" t="str">
            <v>290438</v>
          </cell>
          <cell r="B3161" t="str">
            <v>ESMALTE GUARDESCOBA</v>
          </cell>
          <cell r="C3161" t="str">
            <v xml:space="preserve"> ML  </v>
          </cell>
          <cell r="D3161">
            <v>1350</v>
          </cell>
        </row>
        <row r="3162">
          <cell r="A3162" t="str">
            <v>290439</v>
          </cell>
          <cell r="B3162" t="str">
            <v>ESMALTE SILLETERIA MADERA - METALICA</v>
          </cell>
          <cell r="C3162" t="str">
            <v xml:space="preserve"> UND  </v>
          </cell>
          <cell r="D3162">
            <v>6330</v>
          </cell>
        </row>
        <row r="3163">
          <cell r="A3163" t="str">
            <v>290440</v>
          </cell>
          <cell r="B3163" t="str">
            <v>REPINTE NAVE METALICA H&lt;=2.2M A&lt;=1.0M-2C</v>
          </cell>
          <cell r="C3163" t="str">
            <v xml:space="preserve"> UND  </v>
          </cell>
          <cell r="D3163">
            <v>30680</v>
          </cell>
        </row>
        <row r="3164">
          <cell r="A3164" t="str">
            <v>290441</v>
          </cell>
          <cell r="B3164" t="str">
            <v>REPINTE VENTANA - REJA</v>
          </cell>
          <cell r="C3164" t="str">
            <v xml:space="preserve"> M2  </v>
          </cell>
          <cell r="D3164">
            <v>9470</v>
          </cell>
        </row>
        <row r="3165">
          <cell r="A3165" t="str">
            <v>2905</v>
          </cell>
          <cell r="B3165" t="str">
            <v>PINTURA EXTERIORES</v>
          </cell>
          <cell r="C3165">
            <v>0</v>
          </cell>
        </row>
        <row r="3166">
          <cell r="A3166" t="str">
            <v>290501</v>
          </cell>
          <cell r="B3166" t="str">
            <v>CARBURO CIELO</v>
          </cell>
          <cell r="C3166" t="str">
            <v xml:space="preserve"> M2  </v>
          </cell>
          <cell r="D3166">
            <v>3830</v>
          </cell>
        </row>
        <row r="3167">
          <cell r="A3167" t="str">
            <v>290502</v>
          </cell>
          <cell r="B3167" t="str">
            <v>CARBURO MURO</v>
          </cell>
          <cell r="C3167" t="str">
            <v xml:space="preserve"> M2  </v>
          </cell>
          <cell r="D3167">
            <v>3240</v>
          </cell>
        </row>
        <row r="3168">
          <cell r="A3168" t="str">
            <v>290503</v>
          </cell>
          <cell r="B3168" t="str">
            <v>PROTECCION FACHADAS</v>
          </cell>
          <cell r="C3168" t="str">
            <v xml:space="preserve"> M2  </v>
          </cell>
          <cell r="D3168">
            <v>4230</v>
          </cell>
        </row>
        <row r="3169">
          <cell r="A3169" t="str">
            <v>2906</v>
          </cell>
          <cell r="B3169" t="str">
            <v>PINTURAS ACRILICAS</v>
          </cell>
          <cell r="C3169">
            <v>0</v>
          </cell>
        </row>
        <row r="3170">
          <cell r="A3170" t="str">
            <v>290601</v>
          </cell>
          <cell r="B3170" t="str">
            <v>ACRILICA [3M]</v>
          </cell>
          <cell r="C3170" t="str">
            <v xml:space="preserve"> M2  </v>
          </cell>
          <cell r="D3170">
            <v>5060</v>
          </cell>
        </row>
        <row r="3171">
          <cell r="A3171" t="str">
            <v>290611</v>
          </cell>
          <cell r="B3171" t="str">
            <v>KORAZA (SOBRE SUPERFICIE LISA 1 MANO)</v>
          </cell>
          <cell r="C3171" t="str">
            <v xml:space="preserve"> M2  </v>
          </cell>
          <cell r="D3171">
            <v>5090</v>
          </cell>
        </row>
        <row r="3172">
          <cell r="A3172" t="str">
            <v>290612</v>
          </cell>
          <cell r="B3172" t="str">
            <v>KORAZA SOBRE REPELLO 2 MANOS</v>
          </cell>
          <cell r="C3172" t="str">
            <v xml:space="preserve"> M2  </v>
          </cell>
          <cell r="D3172">
            <v>8290</v>
          </cell>
        </row>
        <row r="3173">
          <cell r="A3173" t="str">
            <v>2907</v>
          </cell>
          <cell r="B3173" t="str">
            <v>ANTICORROSIVOS - BASES</v>
          </cell>
          <cell r="C3173">
            <v>0</v>
          </cell>
        </row>
        <row r="3174">
          <cell r="A3174" t="str">
            <v>290707</v>
          </cell>
          <cell r="B3174" t="str">
            <v>ANTICORROSIVA SOBRE LAMINA LINEAL</v>
          </cell>
          <cell r="C3174" t="str">
            <v xml:space="preserve"> ML  </v>
          </cell>
          <cell r="D3174">
            <v>2380</v>
          </cell>
        </row>
        <row r="3175">
          <cell r="A3175" t="str">
            <v>290708</v>
          </cell>
          <cell r="B3175" t="str">
            <v>ANTICORROSIVA SOBRE LAMINA LLENA</v>
          </cell>
          <cell r="C3175" t="str">
            <v xml:space="preserve"> M2  </v>
          </cell>
          <cell r="D3175">
            <v>4230</v>
          </cell>
        </row>
        <row r="3176">
          <cell r="A3176" t="str">
            <v>290709</v>
          </cell>
          <cell r="B3176" t="str">
            <v>ANTICORROSIVA SOBRE LAMINA LLENA GALVAN.</v>
          </cell>
          <cell r="C3176" t="str">
            <v xml:space="preserve"> M2  </v>
          </cell>
          <cell r="D3176">
            <v>8980</v>
          </cell>
        </row>
        <row r="3177">
          <cell r="A3177" t="str">
            <v>290710</v>
          </cell>
          <cell r="B3177" t="str">
            <v>WASH - PRIMER</v>
          </cell>
          <cell r="C3177" t="str">
            <v xml:space="preserve"> M2  </v>
          </cell>
          <cell r="D3177">
            <v>4860</v>
          </cell>
        </row>
        <row r="3178">
          <cell r="A3178" t="str">
            <v>2908</v>
          </cell>
          <cell r="B3178" t="str">
            <v>ACCESORIOS</v>
          </cell>
          <cell r="C3178">
            <v>0</v>
          </cell>
        </row>
        <row r="3179">
          <cell r="A3179" t="str">
            <v>290806</v>
          </cell>
          <cell r="B3179" t="str">
            <v>ACC.ESTRIA PVC(ESTUCO-DRYWALL)</v>
          </cell>
          <cell r="C3179" t="str">
            <v xml:space="preserve"> ML  </v>
          </cell>
          <cell r="D3179">
            <v>9560</v>
          </cell>
        </row>
        <row r="3180">
          <cell r="A3180" t="str">
            <v>290824</v>
          </cell>
          <cell r="B3180" t="str">
            <v>ACC.ESQUINERO PVC(ESTUCO-DRYWALL)</v>
          </cell>
          <cell r="C3180" t="str">
            <v xml:space="preserve"> ML  </v>
          </cell>
          <cell r="D3180">
            <v>8940</v>
          </cell>
        </row>
        <row r="3181">
          <cell r="A3181" t="str">
            <v>2909</v>
          </cell>
          <cell r="B3181" t="str">
            <v xml:space="preserve"> TINTILLA-BARNIX-LACA  </v>
          </cell>
          <cell r="C3181">
            <v>0</v>
          </cell>
        </row>
        <row r="3182">
          <cell r="A3182" t="str">
            <v>290901</v>
          </cell>
          <cell r="B3182" t="str">
            <v>BARNIZ SOBRE MUEBLE</v>
          </cell>
          <cell r="C3182" t="str">
            <v xml:space="preserve"> M2  </v>
          </cell>
          <cell r="D3182">
            <v>19200</v>
          </cell>
        </row>
        <row r="3183">
          <cell r="A3183" t="str">
            <v>290903</v>
          </cell>
          <cell r="B3183" t="str">
            <v>LACA PISOS MADERA</v>
          </cell>
          <cell r="C3183" t="str">
            <v xml:space="preserve"> M2  </v>
          </cell>
          <cell r="D3183">
            <v>11620</v>
          </cell>
        </row>
        <row r="3184">
          <cell r="A3184" t="str">
            <v>290905</v>
          </cell>
          <cell r="B3184" t="str">
            <v>BARNIZ MACHIMBRE-CIELO MADERA</v>
          </cell>
          <cell r="C3184" t="str">
            <v xml:space="preserve"> M2  </v>
          </cell>
          <cell r="D3184">
            <v>5460</v>
          </cell>
        </row>
        <row r="3185">
          <cell r="A3185" t="str">
            <v>290909</v>
          </cell>
          <cell r="B3185" t="str">
            <v>NAVE MADERA TINTILLA-BARNIZ</v>
          </cell>
          <cell r="C3185" t="str">
            <v xml:space="preserve"> UND  </v>
          </cell>
          <cell r="D3185">
            <v>28590</v>
          </cell>
        </row>
        <row r="3186">
          <cell r="A3186" t="str">
            <v>290910</v>
          </cell>
          <cell r="B3186" t="str">
            <v>TINTILLA SOBRE MADERA LINEAL</v>
          </cell>
          <cell r="C3186" t="str">
            <v xml:space="preserve"> ML  </v>
          </cell>
          <cell r="D3186">
            <v>1540</v>
          </cell>
        </row>
        <row r="3187">
          <cell r="A3187" t="str">
            <v>290911</v>
          </cell>
          <cell r="B3187" t="str">
            <v>TINTILLA SOBRE MADERA LLENA</v>
          </cell>
          <cell r="C3187" t="str">
            <v xml:space="preserve"> M2  </v>
          </cell>
          <cell r="D3187">
            <v>6020</v>
          </cell>
        </row>
        <row r="3188">
          <cell r="A3188" t="str">
            <v>290914</v>
          </cell>
          <cell r="B3188" t="str">
            <v>BASE SELLADOR</v>
          </cell>
          <cell r="C3188" t="str">
            <v xml:space="preserve"> M2  </v>
          </cell>
          <cell r="D3188">
            <v>6110</v>
          </cell>
        </row>
        <row r="3189">
          <cell r="A3189" t="str">
            <v>290915</v>
          </cell>
          <cell r="B3189" t="str">
            <v>INMUNIZACION MACHIMBRE-CIELOS MADERA</v>
          </cell>
          <cell r="C3189" t="str">
            <v xml:space="preserve"> M2  </v>
          </cell>
          <cell r="D3189">
            <v>3310</v>
          </cell>
        </row>
        <row r="3190">
          <cell r="A3190" t="str">
            <v>2910</v>
          </cell>
          <cell r="B3190" t="str">
            <v xml:space="preserve"> ACABADOS INTERIORES-EXTERIORES  </v>
          </cell>
          <cell r="C3190" t="str">
            <v xml:space="preserve"> </v>
          </cell>
          <cell r="D3190" t="str">
            <v xml:space="preserve"> </v>
          </cell>
        </row>
        <row r="3191">
          <cell r="A3191" t="str">
            <v>291001</v>
          </cell>
          <cell r="B3191" t="str">
            <v xml:space="preserve"> ESGRAFIADO  </v>
          </cell>
          <cell r="C3191" t="str">
            <v xml:space="preserve"> M2  </v>
          </cell>
          <cell r="D3191">
            <v>9900</v>
          </cell>
        </row>
        <row r="3192">
          <cell r="A3192" t="str">
            <v>291002</v>
          </cell>
          <cell r="B3192" t="str">
            <v xml:space="preserve"> ESGRAFIADO SOBRE RESANES  </v>
          </cell>
          <cell r="C3192" t="str">
            <v xml:space="preserve"> ML  </v>
          </cell>
          <cell r="D3192">
            <v>5130</v>
          </cell>
        </row>
        <row r="3193">
          <cell r="A3193" t="str">
            <v>291003</v>
          </cell>
          <cell r="B3193" t="str">
            <v xml:space="preserve"> ESGRAFIADO SOBRE RESANES  </v>
          </cell>
          <cell r="C3193" t="str">
            <v xml:space="preserve"> M2  </v>
          </cell>
          <cell r="D3193">
            <v>10280</v>
          </cell>
        </row>
        <row r="3194">
          <cell r="A3194" t="str">
            <v>291010</v>
          </cell>
          <cell r="B3194" t="str">
            <v xml:space="preserve"> PERLITA CIELO  </v>
          </cell>
          <cell r="C3194" t="str">
            <v xml:space="preserve"> M2  </v>
          </cell>
          <cell r="D3194">
            <v>4420</v>
          </cell>
        </row>
        <row r="3195">
          <cell r="A3195" t="str">
            <v>30</v>
          </cell>
          <cell r="B3195" t="str">
            <v xml:space="preserve"> OBRAS EXTERIORES - CERRAMIENTOS  </v>
          </cell>
          <cell r="C3195">
            <v>0</v>
          </cell>
        </row>
        <row r="3196">
          <cell r="A3196" t="str">
            <v>3002</v>
          </cell>
          <cell r="B3196" t="str">
            <v>ADECUACION ZONAS VERDES</v>
          </cell>
          <cell r="C3196">
            <v>0</v>
          </cell>
        </row>
        <row r="3197">
          <cell r="A3197" t="str">
            <v>300203</v>
          </cell>
          <cell r="B3197" t="str">
            <v>SENDERO DE TROTE EN A=</v>
          </cell>
          <cell r="C3197" t="str">
            <v xml:space="preserve"> ML  </v>
          </cell>
          <cell r="D3197">
            <v>51200</v>
          </cell>
        </row>
        <row r="3198">
          <cell r="A3198" t="str">
            <v>300204</v>
          </cell>
          <cell r="B3198" t="str">
            <v>CORTE PRADO MANUAL Y CONTROL MALEZA</v>
          </cell>
          <cell r="C3198" t="str">
            <v xml:space="preserve"> M2  </v>
          </cell>
          <cell r="D3198">
            <v>120</v>
          </cell>
        </row>
        <row r="3199">
          <cell r="A3199" t="str">
            <v>300205</v>
          </cell>
          <cell r="B3199" t="str">
            <v>CORTE PRADO Y CONTROL MALEZA A MAQUINA</v>
          </cell>
          <cell r="C3199" t="str">
            <v xml:space="preserve"> M2  </v>
          </cell>
          <cell r="D3199">
            <v>100</v>
          </cell>
        </row>
        <row r="3200">
          <cell r="A3200" t="str">
            <v>300206</v>
          </cell>
          <cell r="B3200" t="str">
            <v>PRADO TIPO GATEADORA</v>
          </cell>
          <cell r="C3200" t="str">
            <v xml:space="preserve"> M2  </v>
          </cell>
          <cell r="D3200">
            <v>4060</v>
          </cell>
        </row>
        <row r="3201">
          <cell r="A3201" t="str">
            <v>300211</v>
          </cell>
          <cell r="B3201" t="str">
            <v>PLANTA ORNAMENTAL GRANDE H= 50- 80CMS</v>
          </cell>
          <cell r="C3201" t="str">
            <v xml:space="preserve"> UND  </v>
          </cell>
          <cell r="D3201">
            <v>18950</v>
          </cell>
        </row>
        <row r="3202">
          <cell r="A3202" t="str">
            <v>300212</v>
          </cell>
          <cell r="B3202" t="str">
            <v>ARBOL NATIVO H= 80-100CM</v>
          </cell>
          <cell r="C3202" t="str">
            <v xml:space="preserve"> UND  </v>
          </cell>
          <cell r="D3202">
            <v>26470</v>
          </cell>
        </row>
        <row r="3203">
          <cell r="A3203" t="str">
            <v>300214</v>
          </cell>
          <cell r="B3203" t="str">
            <v>BANCA CONCRETO PREF.L=1.2 TEXT.CEMENTO</v>
          </cell>
          <cell r="C3203" t="str">
            <v xml:space="preserve"> UND  </v>
          </cell>
          <cell r="D3203">
            <v>167090</v>
          </cell>
        </row>
        <row r="3204">
          <cell r="A3204" t="str">
            <v>300215</v>
          </cell>
          <cell r="B3204" t="str">
            <v>ARBOL FRUTAL H= 80-100CM</v>
          </cell>
          <cell r="C3204" t="str">
            <v xml:space="preserve"> UND  </v>
          </cell>
          <cell r="D3204">
            <v>26470</v>
          </cell>
        </row>
        <row r="3205">
          <cell r="A3205" t="str">
            <v>300219</v>
          </cell>
          <cell r="B3205" t="str">
            <v>COLOCACION PRADO EXISTENTE</v>
          </cell>
          <cell r="C3205" t="str">
            <v xml:space="preserve"> M2  </v>
          </cell>
          <cell r="D3205">
            <v>1420</v>
          </cell>
        </row>
        <row r="3206">
          <cell r="A3206" t="str">
            <v>300220</v>
          </cell>
          <cell r="B3206" t="str">
            <v>SUMINISTRO E INSTALACION TIERRA AGRICOLA</v>
          </cell>
          <cell r="C3206" t="str">
            <v xml:space="preserve"> M3  </v>
          </cell>
          <cell r="D3206">
            <v>41920</v>
          </cell>
        </row>
        <row r="3207">
          <cell r="A3207" t="str">
            <v>300221</v>
          </cell>
          <cell r="B3207" t="str">
            <v>RECUPERACION SUELO - ABONO</v>
          </cell>
          <cell r="C3207" t="str">
            <v xml:space="preserve"> M2  </v>
          </cell>
          <cell r="D3207">
            <v>40</v>
          </cell>
        </row>
        <row r="3208">
          <cell r="A3208" t="str">
            <v>300222</v>
          </cell>
          <cell r="B3208" t="str">
            <v>PLANTA ORNAMELTAL PEQUENA H= 20- 40CM</v>
          </cell>
          <cell r="C3208" t="str">
            <v xml:space="preserve"> UND  </v>
          </cell>
          <cell r="D3208">
            <v>10230</v>
          </cell>
        </row>
        <row r="3209">
          <cell r="A3209" t="str">
            <v>300223</v>
          </cell>
          <cell r="B3209" t="str">
            <v>BANCA PREF.CONCRETO L=120CM TEX.GRANO PL</v>
          </cell>
          <cell r="C3209" t="str">
            <v xml:space="preserve"> UND  </v>
          </cell>
          <cell r="D3209">
            <v>204290</v>
          </cell>
        </row>
        <row r="3210">
          <cell r="A3210" t="str">
            <v>300224</v>
          </cell>
          <cell r="B3210" t="str">
            <v>ARBOL SWINGLEA PEQUEÑO H= 20- 40CM</v>
          </cell>
          <cell r="C3210" t="str">
            <v xml:space="preserve"> UND  </v>
          </cell>
          <cell r="D3210">
            <v>3780</v>
          </cell>
        </row>
        <row r="3211">
          <cell r="A3211" t="str">
            <v>300225</v>
          </cell>
          <cell r="B3211" t="str">
            <v>ARBOL PINO - EUCALIPTO H= 30- 50CM</v>
          </cell>
          <cell r="C3211" t="str">
            <v xml:space="preserve"> UND  </v>
          </cell>
          <cell r="D3211">
            <v>3780</v>
          </cell>
        </row>
        <row r="3212">
          <cell r="A3212" t="str">
            <v>3008</v>
          </cell>
          <cell r="B3212" t="str">
            <v>POSTES MADERA</v>
          </cell>
          <cell r="C3212">
            <v>0</v>
          </cell>
        </row>
        <row r="3213">
          <cell r="A3213" t="str">
            <v>300801</v>
          </cell>
          <cell r="B3213" t="str">
            <v>POSTE PINO INMUNIZADO D=9-10CM H=150CM</v>
          </cell>
          <cell r="C3213" t="str">
            <v xml:space="preserve"> UND  </v>
          </cell>
          <cell r="D3213">
            <v>38310</v>
          </cell>
        </row>
        <row r="3214">
          <cell r="A3214" t="str">
            <v>3009</v>
          </cell>
          <cell r="B3214" t="str">
            <v>INSTALACIONES-ARREGLOS-VARIOS</v>
          </cell>
          <cell r="C3214">
            <v>0</v>
          </cell>
        </row>
        <row r="3215">
          <cell r="A3215" t="str">
            <v>300901</v>
          </cell>
          <cell r="B3215" t="str">
            <v>INSTALACION POSTE TUBO GALV.+PINTURA</v>
          </cell>
          <cell r="C3215" t="str">
            <v xml:space="preserve"> UND  </v>
          </cell>
          <cell r="D3215">
            <v>9460</v>
          </cell>
        </row>
        <row r="3216">
          <cell r="A3216" t="str">
            <v>300902</v>
          </cell>
          <cell r="B3216" t="str">
            <v>INSTALACION MALLA ESLABONADA(E) +PINTURA</v>
          </cell>
          <cell r="C3216" t="str">
            <v xml:space="preserve"> M2  </v>
          </cell>
          <cell r="D3216">
            <v>6010</v>
          </cell>
        </row>
        <row r="3217">
          <cell r="A3217" t="str">
            <v>3010</v>
          </cell>
          <cell r="B3217" t="str">
            <v>POSTES METALICOS</v>
          </cell>
          <cell r="C3217">
            <v>0</v>
          </cell>
        </row>
        <row r="3218">
          <cell r="A3218" t="str">
            <v>301001</v>
          </cell>
          <cell r="B3218" t="str">
            <v>POSTE TUBO GALV. 1,1/2"X3.0MM C.11 ACU</v>
          </cell>
          <cell r="C3218" t="str">
            <v xml:space="preserve"> ML  </v>
          </cell>
          <cell r="D3218">
            <v>26580</v>
          </cell>
        </row>
        <row r="3219">
          <cell r="A3219" t="str">
            <v>301002</v>
          </cell>
          <cell r="B3219" t="str">
            <v>POSTE TUBO GALV. 1,1/2"X2.3MM C.13</v>
          </cell>
          <cell r="C3219" t="str">
            <v xml:space="preserve"> ML  </v>
          </cell>
          <cell r="D3219">
            <v>22510</v>
          </cell>
        </row>
        <row r="3220">
          <cell r="A3220" t="str">
            <v>301003</v>
          </cell>
          <cell r="B3220" t="str">
            <v>POSTE TUBO GALV. 1,1/2"X1.8MM C.14</v>
          </cell>
          <cell r="C3220" t="str">
            <v xml:space="preserve"> ML  </v>
          </cell>
          <cell r="D3220">
            <v>19050</v>
          </cell>
        </row>
        <row r="3221">
          <cell r="A3221" t="str">
            <v>301004</v>
          </cell>
          <cell r="B3221" t="str">
            <v>POSTE TUBO GALV. 2" X2.3MM C.13</v>
          </cell>
          <cell r="C3221" t="str">
            <v xml:space="preserve"> ML  </v>
          </cell>
          <cell r="D3221">
            <v>28600</v>
          </cell>
        </row>
        <row r="3222">
          <cell r="A3222" t="str">
            <v>301005</v>
          </cell>
          <cell r="B3222" t="str">
            <v>POSTE TUBO GALV. 3" X2.3MM C.13</v>
          </cell>
          <cell r="C3222" t="str">
            <v xml:space="preserve"> ML  </v>
          </cell>
          <cell r="D3222">
            <v>38570</v>
          </cell>
        </row>
        <row r="3223">
          <cell r="A3223" t="str">
            <v>301006</v>
          </cell>
          <cell r="B3223" t="str">
            <v>POSTE TUBO GALV. 1,1/2"X1.5MM C.16</v>
          </cell>
          <cell r="C3223" t="str">
            <v xml:space="preserve"> ML  </v>
          </cell>
          <cell r="D3223">
            <v>15190</v>
          </cell>
        </row>
        <row r="3224">
          <cell r="A3224" t="str">
            <v>301007</v>
          </cell>
          <cell r="B3224" t="str">
            <v>POSTE ANGULO 2,1/2" X 1/4"</v>
          </cell>
          <cell r="C3224" t="str">
            <v xml:space="preserve"> ML  </v>
          </cell>
          <cell r="D3224">
            <v>19830</v>
          </cell>
        </row>
        <row r="3225">
          <cell r="A3225" t="str">
            <v>301008</v>
          </cell>
          <cell r="B3225" t="str">
            <v>POSTE ANGULO 2" X 1/4"</v>
          </cell>
          <cell r="C3225" t="str">
            <v xml:space="preserve"> ML  </v>
          </cell>
          <cell r="D3225">
            <v>15200</v>
          </cell>
        </row>
        <row r="3226">
          <cell r="A3226" t="str">
            <v>301009</v>
          </cell>
          <cell r="B3226" t="str">
            <v>POSTE TUBO GALV. 2" X3.0MM C.11 ACUE</v>
          </cell>
          <cell r="C3226" t="str">
            <v xml:space="preserve"> ML  </v>
          </cell>
          <cell r="D3226">
            <v>31660</v>
          </cell>
        </row>
        <row r="3227">
          <cell r="A3227" t="str">
            <v>301010</v>
          </cell>
          <cell r="B3227" t="str">
            <v>POSTE TUBO GALV. 3" X3.6MM C.XX ACUE</v>
          </cell>
          <cell r="C3227" t="str">
            <v xml:space="preserve"> ML  </v>
          </cell>
          <cell r="D3227">
            <v>51880</v>
          </cell>
        </row>
        <row r="3228">
          <cell r="A3228" t="str">
            <v>3011</v>
          </cell>
          <cell r="B3228" t="str">
            <v>DIAGONALES - HORIZONTALES</v>
          </cell>
          <cell r="C3228">
            <v>0</v>
          </cell>
        </row>
        <row r="3229">
          <cell r="A3229" t="str">
            <v>301101</v>
          </cell>
          <cell r="B3229" t="str">
            <v>DIAGONAL-HORIZ.ANGULO 1/8" X 1"</v>
          </cell>
          <cell r="C3229" t="str">
            <v xml:space="preserve"> ML  </v>
          </cell>
          <cell r="D3229">
            <v>5970</v>
          </cell>
        </row>
        <row r="3230">
          <cell r="A3230" t="str">
            <v>301102</v>
          </cell>
          <cell r="B3230" t="str">
            <v>DIAGONAL-HORIZ.ANGULO 1/8" X 1,1/2"</v>
          </cell>
          <cell r="C3230" t="str">
            <v xml:space="preserve"> ML  </v>
          </cell>
          <cell r="D3230">
            <v>6820</v>
          </cell>
        </row>
        <row r="3231">
          <cell r="A3231" t="str">
            <v>301103</v>
          </cell>
          <cell r="B3231" t="str">
            <v>DIAGONAL-HORIZ.ANGULO 1/8" X 2"</v>
          </cell>
          <cell r="C3231" t="str">
            <v xml:space="preserve"> ML  </v>
          </cell>
          <cell r="D3231">
            <v>3690</v>
          </cell>
        </row>
        <row r="3232">
          <cell r="A3232" t="str">
            <v>301104</v>
          </cell>
          <cell r="B3232" t="str">
            <v>DIAGONAL-HORIZ.ANGULO 1/4" X 1"</v>
          </cell>
          <cell r="C3232" t="str">
            <v xml:space="preserve"> ML  </v>
          </cell>
          <cell r="D3232">
            <v>3690</v>
          </cell>
        </row>
        <row r="3233">
          <cell r="A3233" t="str">
            <v>301105</v>
          </cell>
          <cell r="B3233" t="str">
            <v>DIAGONAL-HORIZ.ANGULO 1/4" X 1,1/2"</v>
          </cell>
          <cell r="C3233" t="str">
            <v xml:space="preserve"> ML  </v>
          </cell>
          <cell r="D3233">
            <v>8960</v>
          </cell>
        </row>
        <row r="3234">
          <cell r="A3234" t="str">
            <v>301106</v>
          </cell>
          <cell r="B3234" t="str">
            <v>DIAGONAL-HORIZ.ANGULO 1/4" X 2"</v>
          </cell>
          <cell r="C3234" t="str">
            <v xml:space="preserve"> ML  </v>
          </cell>
          <cell r="D3234">
            <v>12980</v>
          </cell>
        </row>
        <row r="3235">
          <cell r="A3235" t="str">
            <v>301107</v>
          </cell>
          <cell r="B3235" t="str">
            <v>DIAGONAL-HORIZ.ANGULO 1/4" X 2,1/2"</v>
          </cell>
          <cell r="C3235" t="str">
            <v xml:space="preserve"> ML  </v>
          </cell>
          <cell r="D3235">
            <v>17420</v>
          </cell>
        </row>
        <row r="3236">
          <cell r="A3236" t="str">
            <v>301108</v>
          </cell>
          <cell r="B3236" t="str">
            <v>DIAGONAL-HORIZ.TUBO GALV CAL 16 X 3/4"</v>
          </cell>
          <cell r="C3236" t="str">
            <v xml:space="preserve"> ML  </v>
          </cell>
          <cell r="D3236">
            <v>9450</v>
          </cell>
        </row>
        <row r="3237">
          <cell r="A3237" t="str">
            <v>301109</v>
          </cell>
          <cell r="B3237" t="str">
            <v>DIAGONAL-HORIZ.TUBO GALV CAL 16 X 1"</v>
          </cell>
          <cell r="C3237" t="str">
            <v xml:space="preserve"> ML  </v>
          </cell>
          <cell r="D3237">
            <v>10810</v>
          </cell>
        </row>
        <row r="3238">
          <cell r="A3238" t="str">
            <v>301110</v>
          </cell>
          <cell r="B3238" t="str">
            <v>DIAGONAL-HORIZ.TUBO GALV CAL 16 X 1,1/2"</v>
          </cell>
          <cell r="C3238" t="str">
            <v xml:space="preserve"> ML  </v>
          </cell>
          <cell r="D3238">
            <v>13650</v>
          </cell>
        </row>
        <row r="3239">
          <cell r="A3239" t="str">
            <v>301111</v>
          </cell>
          <cell r="B3239" t="str">
            <v>DIAGONAL-HORIZ.TUBO GALV CAL 14 X ,3/4"</v>
          </cell>
          <cell r="C3239" t="str">
            <v xml:space="preserve"> ML  </v>
          </cell>
          <cell r="D3239">
            <v>12270</v>
          </cell>
        </row>
        <row r="3240">
          <cell r="A3240" t="str">
            <v>301112</v>
          </cell>
          <cell r="B3240" t="str">
            <v>DIAGONAL-HORIZ.TUBO GALV CAL 14 X 1"</v>
          </cell>
          <cell r="C3240" t="str">
            <v xml:space="preserve"> ML  </v>
          </cell>
          <cell r="D3240">
            <v>14530</v>
          </cell>
        </row>
        <row r="3241">
          <cell r="A3241" t="str">
            <v>301113</v>
          </cell>
          <cell r="B3241" t="str">
            <v>DIAGONAL-HORIZ.TUBO GALV CAL 14 X 1,1/2"</v>
          </cell>
          <cell r="C3241" t="str">
            <v xml:space="preserve"> ML  </v>
          </cell>
          <cell r="D3241">
            <v>17330</v>
          </cell>
        </row>
        <row r="3242">
          <cell r="A3242" t="str">
            <v>301114</v>
          </cell>
          <cell r="B3242" t="str">
            <v>DIAGONAL-HORIZ.TUBO GALV CAL 13 X ,3/4"</v>
          </cell>
          <cell r="C3242" t="str">
            <v xml:space="preserve"> ML  </v>
          </cell>
          <cell r="D3242">
            <v>12430</v>
          </cell>
        </row>
        <row r="3243">
          <cell r="A3243" t="str">
            <v>301115</v>
          </cell>
          <cell r="B3243" t="str">
            <v>DIAGONAL-HORIZ.TUBO GALV CAL 13 X 1"</v>
          </cell>
          <cell r="C3243" t="str">
            <v xml:space="preserve"> ML  </v>
          </cell>
          <cell r="D3243">
            <v>16190</v>
          </cell>
        </row>
        <row r="3244">
          <cell r="A3244" t="str">
            <v>301116</v>
          </cell>
          <cell r="B3244" t="str">
            <v>DIAGONAL-HORIZ.TUBO GALV CAL 13 X 1,1/2"</v>
          </cell>
          <cell r="C3244" t="str">
            <v xml:space="preserve"> ML  </v>
          </cell>
          <cell r="D3244">
            <v>20790</v>
          </cell>
        </row>
        <row r="3245">
          <cell r="A3245" t="str">
            <v>301117</v>
          </cell>
          <cell r="B3245" t="str">
            <v>DIAGONAL-HORIZ.TUBO GALV ACUEDUCTO ,3/4</v>
          </cell>
          <cell r="C3245" t="str">
            <v xml:space="preserve"> ML  </v>
          </cell>
          <cell r="D3245">
            <v>11740</v>
          </cell>
        </row>
        <row r="3246">
          <cell r="A3246" t="str">
            <v>301118</v>
          </cell>
          <cell r="B3246" t="str">
            <v>DIAGONAL-HORIZ.TUBO GALV ACUEDUCTO 1"</v>
          </cell>
          <cell r="C3246" t="str">
            <v xml:space="preserve"> ML  </v>
          </cell>
          <cell r="D3246">
            <v>17290</v>
          </cell>
        </row>
        <row r="3247">
          <cell r="A3247" t="str">
            <v>301119</v>
          </cell>
          <cell r="B3247" t="str">
            <v>DIAGONAL-HORIZ.TUBO GALV ACUEDUCTO 1,1/2</v>
          </cell>
          <cell r="C3247" t="str">
            <v xml:space="preserve"> ML  </v>
          </cell>
          <cell r="D3247">
            <v>24340</v>
          </cell>
        </row>
        <row r="3248">
          <cell r="A3248" t="str">
            <v>301120</v>
          </cell>
          <cell r="B3248" t="str">
            <v>DIAGONAL-HORIZ.TUBO GALV CAL 13 X 2"</v>
          </cell>
          <cell r="C3248" t="str">
            <v xml:space="preserve"> ML  </v>
          </cell>
          <cell r="D3248">
            <v>23090</v>
          </cell>
        </row>
        <row r="3249">
          <cell r="A3249" t="str">
            <v>3012</v>
          </cell>
          <cell r="B3249" t="str">
            <v>MALLAS - ENTRAMADOS</v>
          </cell>
          <cell r="C3249">
            <v>0</v>
          </cell>
        </row>
        <row r="3250">
          <cell r="A3250" t="str">
            <v>301201</v>
          </cell>
          <cell r="B3250" t="str">
            <v>MALLA ESLABONADA GALV # 10 ROMBO 1,1/2"</v>
          </cell>
          <cell r="C3250" t="str">
            <v xml:space="preserve"> M2  </v>
          </cell>
          <cell r="D3250">
            <v>20340</v>
          </cell>
        </row>
        <row r="3251">
          <cell r="A3251" t="str">
            <v>301202</v>
          </cell>
          <cell r="B3251" t="str">
            <v>MALLA ESLABONADA GALV # 10 ROMBO 2"</v>
          </cell>
          <cell r="C3251" t="str">
            <v xml:space="preserve"> M2  </v>
          </cell>
          <cell r="D3251">
            <v>16160</v>
          </cell>
        </row>
        <row r="3252">
          <cell r="A3252" t="str">
            <v>301203</v>
          </cell>
          <cell r="B3252" t="str">
            <v>MALLA ESLABONADA GALV # 10 ROMBO 2,1/2"</v>
          </cell>
          <cell r="C3252" t="str">
            <v xml:space="preserve"> M2  </v>
          </cell>
          <cell r="D3252">
            <v>14860</v>
          </cell>
        </row>
        <row r="3253">
          <cell r="A3253" t="str">
            <v>301204</v>
          </cell>
          <cell r="B3253" t="str">
            <v>MALLA ESLABONADA GALV # 12 ROMBO 2"</v>
          </cell>
          <cell r="C3253" t="str">
            <v xml:space="preserve"> M2  </v>
          </cell>
          <cell r="D3253">
            <v>13820</v>
          </cell>
        </row>
        <row r="3254">
          <cell r="A3254" t="str">
            <v>301205</v>
          </cell>
          <cell r="B3254" t="str">
            <v>MALLA ESLABONADA GALV # 12 ROMBO 2,1/2"</v>
          </cell>
          <cell r="C3254" t="str">
            <v xml:space="preserve"> M2  </v>
          </cell>
          <cell r="D3254">
            <v>13170</v>
          </cell>
        </row>
        <row r="3255">
          <cell r="A3255" t="str">
            <v>301206</v>
          </cell>
          <cell r="B3255" t="str">
            <v>MALLA ESLABONADA FORADA PVC # 10 R. 2"</v>
          </cell>
          <cell r="C3255" t="str">
            <v xml:space="preserve"> M2  </v>
          </cell>
          <cell r="D3255">
            <v>30840</v>
          </cell>
        </row>
        <row r="3256">
          <cell r="A3256" t="str">
            <v>301207</v>
          </cell>
          <cell r="B3256" t="str">
            <v>ALAMBRE DE PUAS # 12.5 - 3 HILOS</v>
          </cell>
          <cell r="C3256" t="str">
            <v xml:space="preserve"> ML  </v>
          </cell>
          <cell r="D3256">
            <v>1280</v>
          </cell>
        </row>
        <row r="3257">
          <cell r="A3257" t="str">
            <v>301208</v>
          </cell>
          <cell r="B3257" t="str">
            <v>ALAMBRON O VARILLA TENSOR MALLA</v>
          </cell>
          <cell r="C3257" t="str">
            <v xml:space="preserve"> ML  </v>
          </cell>
          <cell r="D3257">
            <v>1810</v>
          </cell>
        </row>
        <row r="3258">
          <cell r="A3258" t="str">
            <v>301209</v>
          </cell>
          <cell r="B3258" t="str">
            <v>ALAMBRE DE PUAS #12.5 - 1 HILO</v>
          </cell>
          <cell r="C3258" t="str">
            <v xml:space="preserve"> ML  </v>
          </cell>
          <cell r="D3258">
            <v>450</v>
          </cell>
        </row>
        <row r="3259">
          <cell r="A3259" t="str">
            <v>301210</v>
          </cell>
          <cell r="B3259" t="str">
            <v>MALLA ESLABONADA GALV #12 ROMBO 1,1/2"</v>
          </cell>
          <cell r="C3259" t="str">
            <v xml:space="preserve"> M2  </v>
          </cell>
          <cell r="D3259">
            <v>17070</v>
          </cell>
        </row>
        <row r="3260">
          <cell r="A3260" t="str">
            <v>3013</v>
          </cell>
          <cell r="B3260" t="str">
            <v>NAVES - PUERTAS</v>
          </cell>
          <cell r="C3260">
            <v>0</v>
          </cell>
        </row>
        <row r="3261">
          <cell r="A3261" t="str">
            <v>301301</v>
          </cell>
          <cell r="B3261" t="str">
            <v>NAVE PUERTA TUBO C.14 MALLA(2x0.60-1.0)</v>
          </cell>
          <cell r="C3261" t="str">
            <v xml:space="preserve"> UND  </v>
          </cell>
          <cell r="D3261">
            <v>336900</v>
          </cell>
        </row>
        <row r="3262">
          <cell r="A3262" t="str">
            <v>301302</v>
          </cell>
          <cell r="B3262" t="str">
            <v>NAVE PUERTA TUBO C.14 MALLA(2x1.01-1.5)</v>
          </cell>
          <cell r="C3262" t="str">
            <v xml:space="preserve"> UND  </v>
          </cell>
          <cell r="D3262">
            <v>397350</v>
          </cell>
        </row>
        <row r="3263">
          <cell r="A3263" t="str">
            <v>301303</v>
          </cell>
          <cell r="B3263" t="str">
            <v>NAVE PUERTA TUBO C.14 MALLA(2x1.51-2.0)</v>
          </cell>
          <cell r="C3263" t="str">
            <v xml:space="preserve"> UND  </v>
          </cell>
          <cell r="D3263">
            <v>463020</v>
          </cell>
        </row>
        <row r="3264">
          <cell r="A3264" t="str">
            <v>301304</v>
          </cell>
          <cell r="B3264" t="str">
            <v>NAVE PUERTA TUBO C.14 MALLA(2x2.01-2.5)</v>
          </cell>
          <cell r="C3264" t="str">
            <v xml:space="preserve"> UND  </v>
          </cell>
          <cell r="D3264">
            <v>514090</v>
          </cell>
        </row>
        <row r="3265">
          <cell r="A3265" t="str">
            <v>301305</v>
          </cell>
          <cell r="B3265" t="str">
            <v>NAVE PUERTA TUBO C.14 MALLA(2x2.51-3.0)</v>
          </cell>
          <cell r="C3265" t="str">
            <v xml:space="preserve"> UND  </v>
          </cell>
          <cell r="D3265">
            <v>552650</v>
          </cell>
        </row>
        <row r="3266">
          <cell r="A3266" t="str">
            <v>301306</v>
          </cell>
          <cell r="B3266" t="str">
            <v>NAVE PUERTA TUBO C.13 MALLA(2x0.60-1.0)</v>
          </cell>
          <cell r="C3266" t="str">
            <v xml:space="preserve"> UND  </v>
          </cell>
          <cell r="D3266">
            <v>365900</v>
          </cell>
        </row>
        <row r="3267">
          <cell r="A3267" t="str">
            <v>301307</v>
          </cell>
          <cell r="B3267" t="str">
            <v>NAVE PUERTA TUBO C.13 MALLA(2x1.01-1.5)</v>
          </cell>
          <cell r="C3267" t="str">
            <v xml:space="preserve"> UND  </v>
          </cell>
          <cell r="D3267">
            <v>431460</v>
          </cell>
        </row>
        <row r="3268">
          <cell r="A3268" t="str">
            <v>301308</v>
          </cell>
          <cell r="B3268" t="str">
            <v>NAVE PUERTA TUBO C.13 MALLA(2x1.51-2.0)</v>
          </cell>
          <cell r="C3268" t="str">
            <v xml:space="preserve"> UND  </v>
          </cell>
          <cell r="D3268">
            <v>503510</v>
          </cell>
        </row>
        <row r="3269">
          <cell r="A3269" t="str">
            <v>301309</v>
          </cell>
          <cell r="B3269" t="str">
            <v>NAVE PUERTA TUBO C.13 MALLA(2x2.01-2.5)</v>
          </cell>
          <cell r="C3269" t="str">
            <v xml:space="preserve"> UND  </v>
          </cell>
          <cell r="D3269">
            <v>557920</v>
          </cell>
        </row>
        <row r="3270">
          <cell r="A3270" t="str">
            <v>301310</v>
          </cell>
          <cell r="B3270" t="str">
            <v>NAVE PUERTA TUBO C.13 MALLA(2x2.51-3.0)</v>
          </cell>
          <cell r="C3270" t="str">
            <v xml:space="preserve"> UND  </v>
          </cell>
          <cell r="D3270">
            <v>601650</v>
          </cell>
        </row>
        <row r="3271">
          <cell r="A3271" t="str">
            <v>301311</v>
          </cell>
          <cell r="B3271" t="str">
            <v>NAVE PUERTA TUBO ACUE MALLA(2x0.60-1.0)</v>
          </cell>
          <cell r="C3271" t="str">
            <v xml:space="preserve"> UND  </v>
          </cell>
          <cell r="D3271">
            <v>406390</v>
          </cell>
        </row>
        <row r="3272">
          <cell r="A3272" t="str">
            <v>301312</v>
          </cell>
          <cell r="B3272" t="str">
            <v>NAVE PUERTA TUBO ACUE MALLA(2x1.01-1.5)</v>
          </cell>
          <cell r="C3272" t="str">
            <v xml:space="preserve"> UND  </v>
          </cell>
          <cell r="D3272">
            <v>468340</v>
          </cell>
        </row>
        <row r="3273">
          <cell r="A3273" t="str">
            <v>301313</v>
          </cell>
          <cell r="B3273" t="str">
            <v>NAVE PUERTA TUBO ACUE MALLA(2x1.51-2.0)</v>
          </cell>
          <cell r="C3273" t="str">
            <v xml:space="preserve"> UND  </v>
          </cell>
          <cell r="D3273">
            <v>555000</v>
          </cell>
        </row>
        <row r="3274">
          <cell r="A3274" t="str">
            <v>301314</v>
          </cell>
          <cell r="B3274" t="str">
            <v>NAVE PUERTA TUBO ACUE MALLA(2x2.01-2.5)</v>
          </cell>
          <cell r="C3274" t="str">
            <v xml:space="preserve"> UND  </v>
          </cell>
          <cell r="D3274">
            <v>615030</v>
          </cell>
        </row>
        <row r="3275">
          <cell r="A3275" t="str">
            <v>301315</v>
          </cell>
          <cell r="B3275" t="str">
            <v>NAVE PUERTA TUBO ACUE MALLA(2x2.51-3.0)</v>
          </cell>
          <cell r="C3275" t="str">
            <v xml:space="preserve"> UND  </v>
          </cell>
          <cell r="D3275">
            <v>662550</v>
          </cell>
        </row>
        <row r="3276">
          <cell r="A3276" t="str">
            <v>31</v>
          </cell>
          <cell r="B3276" t="str">
            <v xml:space="preserve"> LIMPIEZA - VARIOS  </v>
          </cell>
          <cell r="C3276">
            <v>0</v>
          </cell>
        </row>
        <row r="3277">
          <cell r="A3277" t="str">
            <v>3101</v>
          </cell>
          <cell r="B3277" t="str">
            <v>LIMPIEZA ASEO</v>
          </cell>
          <cell r="C3277">
            <v>0</v>
          </cell>
        </row>
        <row r="3278">
          <cell r="A3278" t="str">
            <v>310101</v>
          </cell>
          <cell r="B3278" t="str">
            <v>LIMPIEZA CARPINTERIA METALICA</v>
          </cell>
          <cell r="C3278" t="str">
            <v xml:space="preserve"> M2  </v>
          </cell>
          <cell r="D3278">
            <v>1190</v>
          </cell>
        </row>
        <row r="3279">
          <cell r="A3279" t="str">
            <v>310103</v>
          </cell>
          <cell r="B3279" t="str">
            <v>LIMPIEZA ENCHAPE CERAMICO</v>
          </cell>
          <cell r="C3279" t="str">
            <v xml:space="preserve"> M2  </v>
          </cell>
          <cell r="D3279">
            <v>390</v>
          </cell>
        </row>
        <row r="3280">
          <cell r="A3280" t="str">
            <v>310105</v>
          </cell>
          <cell r="B3280" t="str">
            <v>LIMPIEZA GENERAL</v>
          </cell>
          <cell r="C3280" t="str">
            <v xml:space="preserve"> M2  </v>
          </cell>
          <cell r="D3280">
            <v>1340</v>
          </cell>
        </row>
        <row r="3281">
          <cell r="A3281" t="str">
            <v>310106</v>
          </cell>
          <cell r="B3281" t="str">
            <v>LIMPIEZA MURO LADRILLO LIMPIO</v>
          </cell>
          <cell r="C3281" t="str">
            <v xml:space="preserve"> M2  </v>
          </cell>
          <cell r="D3281">
            <v>970</v>
          </cell>
        </row>
        <row r="3282">
          <cell r="A3282" t="str">
            <v>310107</v>
          </cell>
          <cell r="B3282" t="str">
            <v>LIMPIEZA PERMANENTE OBRA (CUADRILLA 2P)</v>
          </cell>
          <cell r="C3282" t="str">
            <v xml:space="preserve"> MES  </v>
          </cell>
          <cell r="D3282">
            <v>970670</v>
          </cell>
        </row>
        <row r="3283">
          <cell r="A3283" t="str">
            <v>310110</v>
          </cell>
          <cell r="B3283" t="str">
            <v>ASPIRADA-LAVADA EN SECO SILLETERIA PANO</v>
          </cell>
          <cell r="C3283" t="str">
            <v xml:space="preserve"> UND  </v>
          </cell>
          <cell r="D3283">
            <v>2490</v>
          </cell>
        </row>
        <row r="3284">
          <cell r="A3284" t="str">
            <v>310111</v>
          </cell>
          <cell r="B3284" t="str">
            <v>ASPIRADA-LAVADA EN SECO SUPERFICIE PANO</v>
          </cell>
          <cell r="C3284" t="str">
            <v xml:space="preserve"> M2  </v>
          </cell>
          <cell r="D3284">
            <v>1920</v>
          </cell>
        </row>
        <row r="3285">
          <cell r="A3285" t="str">
            <v>3102</v>
          </cell>
          <cell r="B3285" t="str">
            <v>MANTENIMIENTO</v>
          </cell>
          <cell r="C3285">
            <v>0</v>
          </cell>
        </row>
        <row r="3286">
          <cell r="A3286" t="str">
            <v>310201</v>
          </cell>
          <cell r="B3286" t="str">
            <v>BRILLADA-ENCERADA PISO</v>
          </cell>
          <cell r="C3286" t="str">
            <v xml:space="preserve"> M2  </v>
          </cell>
          <cell r="D3286">
            <v>2370</v>
          </cell>
        </row>
        <row r="3287">
          <cell r="A3287" t="str">
            <v>310202</v>
          </cell>
          <cell r="B3287" t="str">
            <v>DESTRONQUE-PULIDA-BRILLADA PISO</v>
          </cell>
          <cell r="C3287" t="str">
            <v xml:space="preserve"> M2  </v>
          </cell>
          <cell r="D3287">
            <v>9810</v>
          </cell>
        </row>
        <row r="3288">
          <cell r="A3288" t="str">
            <v>310203</v>
          </cell>
          <cell r="B3288" t="str">
            <v>REPULIDA-BRILLADA ENCERADA PISO</v>
          </cell>
          <cell r="C3288" t="str">
            <v xml:space="preserve"> M2  </v>
          </cell>
          <cell r="D3288">
            <v>7800</v>
          </cell>
        </row>
        <row r="3289">
          <cell r="A3289" t="str">
            <v>310204</v>
          </cell>
          <cell r="B3289" t="str">
            <v>CRISTALIZACION PISO GRANO</v>
          </cell>
          <cell r="C3289" t="str">
            <v xml:space="preserve"> M2  </v>
          </cell>
          <cell r="D3289">
            <v>3160</v>
          </cell>
        </row>
        <row r="3290">
          <cell r="A3290" t="str">
            <v>32</v>
          </cell>
          <cell r="B3290" t="str">
            <v xml:space="preserve"> ADITIVOS-ADHESIVOS-EPOXICOS  </v>
          </cell>
          <cell r="C3290">
            <v>0</v>
          </cell>
        </row>
        <row r="3291">
          <cell r="A3291" t="str">
            <v>3201</v>
          </cell>
          <cell r="B3291" t="str">
            <v>ADITIVO PARA CEMENTO</v>
          </cell>
          <cell r="C3291">
            <v>0</v>
          </cell>
        </row>
        <row r="3292">
          <cell r="A3292" t="str">
            <v>320101</v>
          </cell>
          <cell r="B3292" t="str">
            <v>SIKA 2 "KG DE CEMENTO"</v>
          </cell>
          <cell r="C3292" t="str">
            <v xml:space="preserve"> KLS  </v>
          </cell>
          <cell r="D3292">
            <v>1900</v>
          </cell>
        </row>
        <row r="3293">
          <cell r="A3293" t="str">
            <v>320102</v>
          </cell>
          <cell r="B3293" t="str">
            <v>INTRA PLAST Z "KG DE CEMENTO"</v>
          </cell>
          <cell r="C3293" t="str">
            <v xml:space="preserve"> KLS  </v>
          </cell>
          <cell r="D3293">
            <v>90</v>
          </cell>
        </row>
        <row r="3294">
          <cell r="A3294" t="str">
            <v>3202</v>
          </cell>
          <cell r="B3294" t="str">
            <v>ADITIVO PARA MORTERO</v>
          </cell>
          <cell r="C3294">
            <v>0</v>
          </cell>
        </row>
        <row r="3295">
          <cell r="A3295" t="str">
            <v>320201</v>
          </cell>
          <cell r="B3295" t="str">
            <v>ADHERENTE MORTERO SIKA LATEX</v>
          </cell>
          <cell r="C3295" t="str">
            <v xml:space="preserve"> KLS  </v>
          </cell>
          <cell r="D3295">
            <v>20430</v>
          </cell>
        </row>
        <row r="3296">
          <cell r="A3296" t="str">
            <v>320202</v>
          </cell>
          <cell r="B3296" t="str">
            <v>SIKA GROUT</v>
          </cell>
          <cell r="C3296" t="str">
            <v xml:space="preserve"> M3  </v>
          </cell>
          <cell r="D3296">
            <v>4450</v>
          </cell>
        </row>
        <row r="3297">
          <cell r="A3297" t="str">
            <v>320203</v>
          </cell>
          <cell r="B3297" t="str">
            <v>SIKA 1</v>
          </cell>
          <cell r="C3297" t="str">
            <v xml:space="preserve"> KLS  </v>
          </cell>
          <cell r="D3297">
            <v>8630</v>
          </cell>
        </row>
        <row r="3298">
          <cell r="A3298" t="str">
            <v>3203</v>
          </cell>
          <cell r="B3298" t="str">
            <v>ADICION AL CONCRETO</v>
          </cell>
          <cell r="C3298">
            <v>0</v>
          </cell>
        </row>
        <row r="3299">
          <cell r="A3299" t="str">
            <v>320301</v>
          </cell>
          <cell r="B3299" t="str">
            <v>CRISTALIZACION XIPEX CONCRETO</v>
          </cell>
          <cell r="C3299" t="str">
            <v xml:space="preserve"> M2  </v>
          </cell>
          <cell r="D3299">
            <v>15070</v>
          </cell>
        </row>
        <row r="3300">
          <cell r="A3300" t="str">
            <v>320302</v>
          </cell>
          <cell r="B3300" t="str">
            <v>ENDURECEDOR MASTERCROM MBT</v>
          </cell>
          <cell r="C3300" t="str">
            <v xml:space="preserve"> KLS  </v>
          </cell>
          <cell r="D3300">
            <v>3360</v>
          </cell>
        </row>
        <row r="3301">
          <cell r="A3301" t="str">
            <v>320303</v>
          </cell>
          <cell r="B3301" t="str">
            <v>ENDURECEDOR ROCKTOP TOXEMENT</v>
          </cell>
          <cell r="C3301" t="str">
            <v xml:space="preserve"> KLS  </v>
          </cell>
          <cell r="D3301">
            <v>2530</v>
          </cell>
        </row>
        <row r="3302">
          <cell r="A3302" t="str">
            <v>320304</v>
          </cell>
          <cell r="B3302" t="str">
            <v>PLASTOCRETE 169 HE</v>
          </cell>
          <cell r="C3302" t="str">
            <v xml:space="preserve"> KLS  </v>
          </cell>
          <cell r="D3302">
            <v>2990</v>
          </cell>
        </row>
        <row r="3303">
          <cell r="A3303" t="str">
            <v>320305</v>
          </cell>
          <cell r="B3303" t="str">
            <v>PLASTIMENT VZ</v>
          </cell>
          <cell r="C3303" t="str">
            <v xml:space="preserve"> KLS  </v>
          </cell>
          <cell r="D3303">
            <v>4320</v>
          </cell>
        </row>
        <row r="3304">
          <cell r="A3304" t="str">
            <v>320306</v>
          </cell>
          <cell r="B3304" t="str">
            <v>PLASTOCRETE D.M.</v>
          </cell>
          <cell r="C3304" t="str">
            <v xml:space="preserve"> KLS  </v>
          </cell>
          <cell r="D3304">
            <v>4050</v>
          </cell>
        </row>
        <row r="3305">
          <cell r="A3305" t="str">
            <v>3204</v>
          </cell>
          <cell r="B3305" t="str">
            <v>CURADORES - DESENCOFRANTES</v>
          </cell>
          <cell r="C3305">
            <v>0</v>
          </cell>
        </row>
        <row r="3306">
          <cell r="A3306" t="str">
            <v>320401</v>
          </cell>
          <cell r="B3306" t="str">
            <v>ANTISOL BLANCO</v>
          </cell>
          <cell r="C3306" t="str">
            <v xml:space="preserve"> KLS  </v>
          </cell>
          <cell r="D3306">
            <v>5970</v>
          </cell>
        </row>
        <row r="3307">
          <cell r="A3307" t="str">
            <v>320402</v>
          </cell>
          <cell r="B3307" t="str">
            <v>ANTISOL ROJO</v>
          </cell>
          <cell r="C3307" t="str">
            <v xml:space="preserve"> KLS  </v>
          </cell>
          <cell r="D3307">
            <v>9060</v>
          </cell>
        </row>
        <row r="3308">
          <cell r="A3308" t="str">
            <v>3205</v>
          </cell>
          <cell r="B3308" t="str">
            <v>MORTEROS LISTOS</v>
          </cell>
          <cell r="C3308">
            <v>0</v>
          </cell>
        </row>
        <row r="3309">
          <cell r="A3309" t="str">
            <v>320501</v>
          </cell>
          <cell r="B3309" t="str">
            <v>SIKA 101 MORTERO BLANCO</v>
          </cell>
          <cell r="C3309" t="str">
            <v xml:space="preserve"> KLS  </v>
          </cell>
          <cell r="D3309">
            <v>3740</v>
          </cell>
        </row>
        <row r="3310">
          <cell r="A3310" t="str">
            <v>320502</v>
          </cell>
          <cell r="B3310" t="str">
            <v>SIKA GROUT 200</v>
          </cell>
          <cell r="C3310" t="str">
            <v xml:space="preserve"> KLS  </v>
          </cell>
          <cell r="D3310">
            <v>2090</v>
          </cell>
        </row>
        <row r="3311">
          <cell r="A3311" t="str">
            <v>3206</v>
          </cell>
          <cell r="B3311" t="str">
            <v>ADHESIVOS EPOXICOS</v>
          </cell>
          <cell r="C3311">
            <v>0</v>
          </cell>
        </row>
        <row r="3312">
          <cell r="A3312" t="str">
            <v>320601</v>
          </cell>
          <cell r="B3312" t="str">
            <v>ADHERENTE EPOXICO SIKADUR-32</v>
          </cell>
          <cell r="C3312" t="str">
            <v xml:space="preserve"> M2  </v>
          </cell>
          <cell r="D3312">
            <v>28760</v>
          </cell>
        </row>
        <row r="3313">
          <cell r="A3313" t="str">
            <v>320605</v>
          </cell>
          <cell r="B3313" t="str">
            <v>ANCLAJE SIKADUR-42</v>
          </cell>
          <cell r="C3313" t="str">
            <v xml:space="preserve"> CM3  </v>
          </cell>
          <cell r="D3313">
            <v>35380</v>
          </cell>
        </row>
        <row r="3314">
          <cell r="A3314" t="str">
            <v>320606</v>
          </cell>
          <cell r="B3314" t="str">
            <v>SIKAGUAR-AT</v>
          </cell>
          <cell r="C3314" t="str">
            <v xml:space="preserve"> M2  </v>
          </cell>
          <cell r="D3314">
            <v>31930</v>
          </cell>
        </row>
        <row r="3315">
          <cell r="A3315" t="str">
            <v>320607</v>
          </cell>
          <cell r="B3315" t="str">
            <v>SIKAGUARD-62</v>
          </cell>
          <cell r="C3315" t="str">
            <v xml:space="preserve"> M2  </v>
          </cell>
          <cell r="D3315">
            <v>31500</v>
          </cell>
        </row>
        <row r="3316">
          <cell r="A3316" t="str">
            <v>3207</v>
          </cell>
          <cell r="B3316" t="str">
            <v>RECUBRIMIENTOS</v>
          </cell>
          <cell r="C3316">
            <v>0</v>
          </cell>
        </row>
        <row r="3317">
          <cell r="A3317" t="str">
            <v>320702</v>
          </cell>
          <cell r="B3317" t="str">
            <v>ENDURECEDOR ROCKTOP+CURASEAL (TRA.MEDIO)</v>
          </cell>
          <cell r="C3317" t="str">
            <v xml:space="preserve"> M2  </v>
          </cell>
          <cell r="D3317">
            <v>6410</v>
          </cell>
        </row>
        <row r="3318">
          <cell r="A3318" t="str">
            <v>3208</v>
          </cell>
          <cell r="B3318" t="str">
            <v>IMPERMEABILIZANTES</v>
          </cell>
          <cell r="C3318">
            <v>0</v>
          </cell>
        </row>
        <row r="3319">
          <cell r="A3319" t="str">
            <v>320801</v>
          </cell>
          <cell r="B3319" t="str">
            <v>XIPEX BLANCO</v>
          </cell>
          <cell r="C3319" t="str">
            <v xml:space="preserve"> M2  </v>
          </cell>
          <cell r="D3319">
            <v>15480</v>
          </cell>
        </row>
        <row r="3320">
          <cell r="A3320" t="str">
            <v>320803</v>
          </cell>
          <cell r="B3320" t="str">
            <v xml:space="preserve"> IMPRIMANTE  </v>
          </cell>
          <cell r="C3320" t="str">
            <v xml:space="preserve"> KLS  </v>
          </cell>
          <cell r="D3320">
            <v>10930</v>
          </cell>
        </row>
        <row r="3321">
          <cell r="A3321" t="str">
            <v>320804</v>
          </cell>
          <cell r="B3321" t="str">
            <v>DENSO</v>
          </cell>
          <cell r="C3321" t="str">
            <v xml:space="preserve"> KLS  </v>
          </cell>
          <cell r="D3321">
            <v>9780</v>
          </cell>
        </row>
        <row r="3322">
          <cell r="A3322" t="str">
            <v>3210</v>
          </cell>
          <cell r="B3322" t="str">
            <v>MASILLAS - SELLOS</v>
          </cell>
          <cell r="C3322">
            <v>0</v>
          </cell>
        </row>
        <row r="3323">
          <cell r="A3323" t="str">
            <v>321001</v>
          </cell>
          <cell r="B3323" t="str">
            <v>JUNTA FRIA XIPEX PATCH AND PLUG</v>
          </cell>
          <cell r="C3323" t="str">
            <v xml:space="preserve"> ML  </v>
          </cell>
          <cell r="D3323">
            <v>92420</v>
          </cell>
        </row>
        <row r="3324">
          <cell r="A3324" t="str">
            <v>321002</v>
          </cell>
          <cell r="B3324" t="str">
            <v>XIPEX PACH AND PLUG RELLENO ESTRUCTURAS</v>
          </cell>
          <cell r="C3324" t="str">
            <v xml:space="preserve"> ML  </v>
          </cell>
          <cell r="D3324">
            <v>92420</v>
          </cell>
        </row>
        <row r="3325">
          <cell r="A3325" t="str">
            <v>321003</v>
          </cell>
          <cell r="B3325" t="str">
            <v>SIKAFLEX 1A</v>
          </cell>
          <cell r="C3325" t="str">
            <v xml:space="preserve"> ML  </v>
          </cell>
          <cell r="D3325">
            <v>4390</v>
          </cell>
        </row>
        <row r="3326">
          <cell r="A3326" t="str">
            <v>321004</v>
          </cell>
          <cell r="B3326" t="str">
            <v>SIKADUR COMBIFLEX 20CM</v>
          </cell>
          <cell r="C3326" t="str">
            <v xml:space="preserve"> ML  </v>
          </cell>
          <cell r="D3326">
            <v>51530</v>
          </cell>
        </row>
        <row r="3327">
          <cell r="A3327" t="str">
            <v>321005</v>
          </cell>
          <cell r="B3327" t="str">
            <v>SIKAFLEX -15 LM-SL</v>
          </cell>
          <cell r="C3327" t="str">
            <v xml:space="preserve"> KLS  </v>
          </cell>
          <cell r="D3327">
            <v>38120</v>
          </cell>
        </row>
        <row r="3328">
          <cell r="A3328" t="str">
            <v>321006</v>
          </cell>
          <cell r="B3328" t="str">
            <v>CINTA SIKA PVC</v>
          </cell>
          <cell r="C3328" t="str">
            <v xml:space="preserve"> ML  </v>
          </cell>
          <cell r="D3328">
            <v>11250</v>
          </cell>
        </row>
        <row r="3329">
          <cell r="A3329" t="str">
            <v>33</v>
          </cell>
          <cell r="B3329" t="str">
            <v xml:space="preserve"> EQUIPO MAQUINARIA OBRA  </v>
          </cell>
          <cell r="C3329">
            <v>0</v>
          </cell>
        </row>
        <row r="3330">
          <cell r="A3330" t="str">
            <v>3301</v>
          </cell>
          <cell r="B3330" t="str">
            <v>EQUIPO FIJO</v>
          </cell>
          <cell r="C3330">
            <v>0</v>
          </cell>
        </row>
        <row r="3331">
          <cell r="A3331" t="str">
            <v>330101</v>
          </cell>
          <cell r="B3331" t="str">
            <v>ANDAMIO METALICO TUBULAR</v>
          </cell>
          <cell r="C3331" t="str">
            <v xml:space="preserve"> DIA  </v>
          </cell>
          <cell r="D3331">
            <v>310</v>
          </cell>
        </row>
        <row r="3332">
          <cell r="A3332" t="str">
            <v>330102</v>
          </cell>
          <cell r="B3332" t="str">
            <v>ANDAMIO COLGANTES 4.0 MTS</v>
          </cell>
          <cell r="C3332" t="str">
            <v xml:space="preserve"> DIA  </v>
          </cell>
          <cell r="D3332">
            <v>1730</v>
          </cell>
        </row>
        <row r="3333">
          <cell r="A3333" t="str">
            <v>330103</v>
          </cell>
          <cell r="B3333" t="str">
            <v>CARRETA TIPO BUGGI</v>
          </cell>
          <cell r="C3333" t="str">
            <v xml:space="preserve"> DIA  </v>
          </cell>
          <cell r="D3333">
            <v>3600</v>
          </cell>
        </row>
        <row r="3334">
          <cell r="A3334" t="str">
            <v>330104</v>
          </cell>
          <cell r="B3334" t="str">
            <v>CERCHA METALICA DE 3 MTS.</v>
          </cell>
          <cell r="C3334" t="str">
            <v xml:space="preserve"> DIA  </v>
          </cell>
          <cell r="D3334">
            <v>80</v>
          </cell>
        </row>
        <row r="3335">
          <cell r="A3335" t="str">
            <v>330105</v>
          </cell>
          <cell r="B3335" t="str">
            <v>COMPRESOR DE DOS MARTILLOS</v>
          </cell>
          <cell r="C3335" t="str">
            <v xml:space="preserve"> HRS  </v>
          </cell>
          <cell r="D3335">
            <v>75640</v>
          </cell>
        </row>
        <row r="3336">
          <cell r="A3336" t="str">
            <v>330106</v>
          </cell>
          <cell r="B3336" t="str">
            <v>COMPRESOR DE UN MARTILLO</v>
          </cell>
          <cell r="C3336" t="str">
            <v xml:space="preserve"> HRS  </v>
          </cell>
          <cell r="D3336">
            <v>43400</v>
          </cell>
        </row>
        <row r="3337">
          <cell r="A3337" t="str">
            <v>330107</v>
          </cell>
          <cell r="B3337" t="str">
            <v>CORTADORA DE LADRILLO CON DISCO</v>
          </cell>
          <cell r="C3337" t="str">
            <v xml:space="preserve"> DIA  </v>
          </cell>
          <cell r="D3337">
            <v>44640</v>
          </cell>
        </row>
        <row r="3338">
          <cell r="A3338" t="str">
            <v>330108</v>
          </cell>
          <cell r="B3338" t="str">
            <v>CORTADORA SIN DISCO</v>
          </cell>
          <cell r="C3338" t="str">
            <v xml:space="preserve"> DIA  </v>
          </cell>
          <cell r="D3338">
            <v>24800</v>
          </cell>
        </row>
        <row r="3339">
          <cell r="A3339" t="str">
            <v>330109</v>
          </cell>
          <cell r="B3339" t="str">
            <v>FORMALETA MET.PAVIMENTO 0.15X0.20X3MTS</v>
          </cell>
          <cell r="C3339" t="str">
            <v xml:space="preserve"> DIA  </v>
          </cell>
          <cell r="D3339">
            <v>1360</v>
          </cell>
        </row>
        <row r="3340">
          <cell r="A3340" t="str">
            <v>330110</v>
          </cell>
          <cell r="B3340" t="str">
            <v>JUEGO DE RODACHINES PARA ANDAMIO</v>
          </cell>
          <cell r="C3340" t="str">
            <v xml:space="preserve"> DIA  </v>
          </cell>
          <cell r="D3340">
            <v>4320</v>
          </cell>
        </row>
        <row r="3341">
          <cell r="A3341" t="str">
            <v>330112</v>
          </cell>
          <cell r="B3341" t="str">
            <v>MEZCLADORA DE 9 PIES CUBICOS</v>
          </cell>
          <cell r="C3341" t="str">
            <v xml:space="preserve"> DIA  </v>
          </cell>
          <cell r="D3341">
            <v>31640</v>
          </cell>
        </row>
        <row r="3342">
          <cell r="A3342" t="str">
            <v>330113</v>
          </cell>
          <cell r="B3342" t="str">
            <v>MOTOBOMBA DE 3"</v>
          </cell>
          <cell r="C3342" t="str">
            <v xml:space="preserve"> DIA  </v>
          </cell>
          <cell r="D3342">
            <v>31000</v>
          </cell>
        </row>
        <row r="3343">
          <cell r="A3343" t="str">
            <v>330114</v>
          </cell>
          <cell r="B3343" t="str">
            <v>MOTOBOMBA DE 2"</v>
          </cell>
          <cell r="C3343" t="str">
            <v xml:space="preserve"> DIA  </v>
          </cell>
          <cell r="D3343">
            <v>28520</v>
          </cell>
        </row>
        <row r="3344">
          <cell r="A3344" t="str">
            <v>330115</v>
          </cell>
          <cell r="B3344" t="str">
            <v>PLUMA GRUA</v>
          </cell>
          <cell r="C3344" t="str">
            <v xml:space="preserve"> DIA  </v>
          </cell>
          <cell r="D3344">
            <v>27280</v>
          </cell>
        </row>
        <row r="3345">
          <cell r="A3345" t="str">
            <v>330116</v>
          </cell>
          <cell r="B3345" t="str">
            <v>PULIDORA MANUAL ELECTRICA</v>
          </cell>
          <cell r="C3345" t="str">
            <v xml:space="preserve"> DIA  </v>
          </cell>
          <cell r="D3345">
            <v>21080</v>
          </cell>
        </row>
        <row r="3346">
          <cell r="A3346" t="str">
            <v>330117</v>
          </cell>
          <cell r="B3346" t="str">
            <v>REGLA VIBRATORIA DE 4MTS</v>
          </cell>
          <cell r="C3346" t="str">
            <v xml:space="preserve"> DIA  </v>
          </cell>
          <cell r="D3346">
            <v>32240</v>
          </cell>
        </row>
        <row r="3347">
          <cell r="A3347" t="str">
            <v>330118</v>
          </cell>
          <cell r="B3347" t="str">
            <v>SOLDADOR ELECTRICO</v>
          </cell>
          <cell r="C3347" t="str">
            <v xml:space="preserve"> DIA  </v>
          </cell>
          <cell r="D3347">
            <v>17360</v>
          </cell>
        </row>
        <row r="3348">
          <cell r="A3348" t="str">
            <v>330119</v>
          </cell>
          <cell r="B3348" t="str">
            <v>TABLERO O PLAQUETA DE 1.40X0.70 MTS</v>
          </cell>
          <cell r="C3348" t="str">
            <v xml:space="preserve"> DIA  </v>
          </cell>
          <cell r="D3348">
            <v>170</v>
          </cell>
        </row>
        <row r="3349">
          <cell r="A3349" t="str">
            <v>330120</v>
          </cell>
          <cell r="B3349" t="str">
            <v>TABLONES DE 3MTS</v>
          </cell>
          <cell r="C3349" t="str">
            <v xml:space="preserve"> DIA  </v>
          </cell>
          <cell r="D3349">
            <v>250</v>
          </cell>
        </row>
        <row r="3350">
          <cell r="A3350" t="str">
            <v>330121</v>
          </cell>
          <cell r="B3350" t="str">
            <v>TACO METALICO EXTENSION DE 2.00 A 3.30MT</v>
          </cell>
          <cell r="C3350" t="str">
            <v xml:space="preserve"> DIA  </v>
          </cell>
          <cell r="D3350">
            <v>140</v>
          </cell>
        </row>
        <row r="3351">
          <cell r="A3351" t="str">
            <v>330122</v>
          </cell>
          <cell r="B3351" t="str">
            <v>TIJERAS O DIAGONALES CORTAS O LARGAS</v>
          </cell>
          <cell r="C3351" t="str">
            <v xml:space="preserve"> DIA  </v>
          </cell>
          <cell r="D3351">
            <v>50</v>
          </cell>
        </row>
        <row r="3352">
          <cell r="A3352" t="str">
            <v>330123</v>
          </cell>
          <cell r="B3352" t="str">
            <v>VIBRADOR A GASOLINA</v>
          </cell>
          <cell r="C3352" t="str">
            <v xml:space="preserve"> DIA  </v>
          </cell>
          <cell r="D3352">
            <v>28770</v>
          </cell>
        </row>
        <row r="3353">
          <cell r="A3353" t="str">
            <v>330124</v>
          </cell>
          <cell r="B3353" t="str">
            <v>VIBRADOR ELECTRICO</v>
          </cell>
          <cell r="C3353" t="str">
            <v xml:space="preserve"> DIA  </v>
          </cell>
          <cell r="D3353">
            <v>28770</v>
          </cell>
        </row>
        <row r="3354">
          <cell r="A3354" t="str">
            <v>330125</v>
          </cell>
          <cell r="B3354" t="str">
            <v>VIBROCOMPACTADOR TIPO RANA</v>
          </cell>
          <cell r="C3354" t="str">
            <v xml:space="preserve"> DIA  </v>
          </cell>
          <cell r="D3354">
            <v>31640</v>
          </cell>
        </row>
        <row r="3355">
          <cell r="A3355" t="str">
            <v>330126</v>
          </cell>
          <cell r="B3355" t="str">
            <v>VIGA CELOSIA DE 3MTS</v>
          </cell>
          <cell r="C3355" t="str">
            <v xml:space="preserve"> DIA  </v>
          </cell>
          <cell r="D3355">
            <v>70</v>
          </cell>
        </row>
        <row r="3356">
          <cell r="A3356" t="str">
            <v>330127</v>
          </cell>
          <cell r="B3356" t="str">
            <v>CORTADORA DE PAVIMENTO</v>
          </cell>
          <cell r="C3356" t="str">
            <v xml:space="preserve"> ML  </v>
          </cell>
          <cell r="D3356">
            <v>7190</v>
          </cell>
        </row>
        <row r="3357">
          <cell r="A3357" t="str">
            <v>330128</v>
          </cell>
          <cell r="B3357" t="str">
            <v>MEZCLADORA ELECTRICA 1 M3</v>
          </cell>
          <cell r="C3357" t="str">
            <v xml:space="preserve"> DIA  </v>
          </cell>
          <cell r="D3357">
            <v>28770</v>
          </cell>
        </row>
        <row r="3358">
          <cell r="A3358" t="str">
            <v>330130</v>
          </cell>
          <cell r="B3358" t="str">
            <v>PULIDORA MANUAL (SOLA)</v>
          </cell>
          <cell r="C3358" t="str">
            <v xml:space="preserve"> DIA  </v>
          </cell>
          <cell r="D3358">
            <v>13640</v>
          </cell>
        </row>
        <row r="3359">
          <cell r="A3359" t="str">
            <v>330131</v>
          </cell>
          <cell r="B3359" t="str">
            <v>PLANTA ELECTRICA 4000 RPM</v>
          </cell>
          <cell r="C3359" t="str">
            <v xml:space="preserve"> DIA  </v>
          </cell>
          <cell r="D3359">
            <v>57540</v>
          </cell>
        </row>
        <row r="3360">
          <cell r="A3360" t="str">
            <v>330132</v>
          </cell>
          <cell r="B3360" t="str">
            <v>PLANTA ELECTRICA 7000 RPM</v>
          </cell>
          <cell r="C3360" t="str">
            <v xml:space="preserve"> DIA  </v>
          </cell>
          <cell r="D3360">
            <v>64730</v>
          </cell>
        </row>
        <row r="3361">
          <cell r="A3361" t="str">
            <v>330133</v>
          </cell>
          <cell r="B3361" t="str">
            <v>PLUMA GRUA 500 KILOS</v>
          </cell>
          <cell r="C3361" t="str">
            <v xml:space="preserve"> DIA  </v>
          </cell>
          <cell r="D3361">
            <v>40280</v>
          </cell>
        </row>
        <row r="3362">
          <cell r="A3362" t="str">
            <v>330134</v>
          </cell>
          <cell r="B3362" t="str">
            <v>CANASTA Y/O BALDE PLUMA GRUA</v>
          </cell>
          <cell r="C3362" t="str">
            <v xml:space="preserve"> DIA  </v>
          </cell>
          <cell r="D3362">
            <v>1740</v>
          </cell>
        </row>
        <row r="3363">
          <cell r="A3363" t="str">
            <v>330135</v>
          </cell>
          <cell r="B3363" t="str">
            <v>ANDAMIO METALICO TUBULAR</v>
          </cell>
          <cell r="C3363" t="str">
            <v xml:space="preserve"> U/D  </v>
          </cell>
          <cell r="D3363">
            <v>310</v>
          </cell>
        </row>
        <row r="3364">
          <cell r="A3364" t="str">
            <v>330136</v>
          </cell>
          <cell r="B3364" t="str">
            <v>TERMOFUSIONADOR TUBERIA DE POLIETILENO</v>
          </cell>
          <cell r="C3364" t="str">
            <v xml:space="preserve"> DIA  </v>
          </cell>
          <cell r="D3364">
            <v>242200</v>
          </cell>
        </row>
        <row r="3365">
          <cell r="A3365" t="str">
            <v>3302</v>
          </cell>
          <cell r="B3365" t="str">
            <v>MAQUINARIA MOVIL</v>
          </cell>
          <cell r="C3365">
            <v>0</v>
          </cell>
        </row>
        <row r="3366">
          <cell r="A3366" t="str">
            <v>330201</v>
          </cell>
          <cell r="B3366" t="str">
            <v>BULLDOZER D-6</v>
          </cell>
          <cell r="C3366" t="str">
            <v xml:space="preserve"> HRS  </v>
          </cell>
          <cell r="D3366">
            <v>86300</v>
          </cell>
        </row>
        <row r="3367">
          <cell r="A3367" t="str">
            <v>330202</v>
          </cell>
          <cell r="B3367" t="str">
            <v>CILINDRO COMPACTADOR DE 3 TONELADAS</v>
          </cell>
          <cell r="C3367" t="str">
            <v xml:space="preserve"> HRS  </v>
          </cell>
          <cell r="D3367">
            <v>31000</v>
          </cell>
        </row>
        <row r="3368">
          <cell r="A3368" t="str">
            <v>330203</v>
          </cell>
          <cell r="B3368" t="str">
            <v>CILINDRO COMPACTADOR DE 6 TONELADAS</v>
          </cell>
          <cell r="C3368" t="str">
            <v xml:space="preserve"> HRS  </v>
          </cell>
          <cell r="D3368">
            <v>31000</v>
          </cell>
        </row>
        <row r="3369">
          <cell r="A3369" t="str">
            <v>330204</v>
          </cell>
          <cell r="B3369" t="str">
            <v>MOTONIVELADORA CAT-12-F</v>
          </cell>
          <cell r="C3369" t="str">
            <v xml:space="preserve"> HRS  </v>
          </cell>
          <cell r="D3369">
            <v>64730</v>
          </cell>
        </row>
        <row r="3370">
          <cell r="A3370" t="str">
            <v>330205</v>
          </cell>
          <cell r="B3370" t="str">
            <v>RETROEXCAVADORA JD-510</v>
          </cell>
          <cell r="C3370" t="str">
            <v xml:space="preserve"> HRS  </v>
          </cell>
          <cell r="D3370">
            <v>64730</v>
          </cell>
        </row>
        <row r="3371">
          <cell r="A3371" t="str">
            <v>330206</v>
          </cell>
          <cell r="B3371" t="str">
            <v>VIBROCOMPACTADOR 950N</v>
          </cell>
          <cell r="C3371" t="str">
            <v xml:space="preserve"> HRS  </v>
          </cell>
          <cell r="D3371">
            <v>63240</v>
          </cell>
        </row>
        <row r="3372">
          <cell r="A3372" t="str">
            <v>330207</v>
          </cell>
          <cell r="B3372" t="str">
            <v>VOLQUETA 5 M3</v>
          </cell>
          <cell r="C3372" t="str">
            <v xml:space="preserve"> VJE  </v>
          </cell>
          <cell r="D3372">
            <v>49600</v>
          </cell>
        </row>
        <row r="3373">
          <cell r="A3373" t="str">
            <v>330209</v>
          </cell>
          <cell r="B3373" t="str">
            <v>RETROEXCAVADORA DE ORUGA</v>
          </cell>
          <cell r="C3373" t="str">
            <v xml:space="preserve"> HRS  </v>
          </cell>
          <cell r="D3373">
            <v>107880</v>
          </cell>
        </row>
        <row r="3374">
          <cell r="A3374" t="str">
            <v>330210</v>
          </cell>
          <cell r="B3374" t="str">
            <v>RETROEXCAVADORA CARGADORA JD-510</v>
          </cell>
          <cell r="C3374" t="str">
            <v xml:space="preserve"> HRS  </v>
          </cell>
          <cell r="D3374">
            <v>64730</v>
          </cell>
        </row>
        <row r="3375">
          <cell r="A3375" t="str">
            <v>330211</v>
          </cell>
          <cell r="B3375" t="str">
            <v>GRUA TELESCOPICA HIDRAULICA 20 TON.</v>
          </cell>
          <cell r="C3375" t="str">
            <v xml:space="preserve"> HRS  </v>
          </cell>
          <cell r="D3375">
            <v>80600</v>
          </cell>
        </row>
        <row r="3376">
          <cell r="A3376" t="str">
            <v>3303</v>
          </cell>
          <cell r="B3376" t="str">
            <v>SENALIZACION PREVENTIVA</v>
          </cell>
          <cell r="C3376">
            <v>0</v>
          </cell>
        </row>
        <row r="3377">
          <cell r="A3377" t="str">
            <v>330301</v>
          </cell>
          <cell r="B3377" t="str">
            <v>CINTA SEGURIDAD PREVENTIVA A=8CM-250MTS.</v>
          </cell>
          <cell r="C3377" t="str">
            <v xml:space="preserve"> UND  </v>
          </cell>
          <cell r="D3377">
            <v>85040</v>
          </cell>
        </row>
        <row r="3378">
          <cell r="A3378" t="str">
            <v>330302</v>
          </cell>
          <cell r="B3378" t="str">
            <v>SENAL TIPO SR-30 (AVISO DE 30 MTS)</v>
          </cell>
          <cell r="C3378" t="str">
            <v xml:space="preserve"> DIA  </v>
          </cell>
          <cell r="D3378">
            <v>6640</v>
          </cell>
        </row>
        <row r="3379">
          <cell r="A3379" t="str">
            <v>330303</v>
          </cell>
          <cell r="B3379" t="str">
            <v>SENAL TIPO SR-26 (NO ADELANTAR VEHICULO)</v>
          </cell>
          <cell r="C3379" t="str">
            <v xml:space="preserve"> DIA  </v>
          </cell>
          <cell r="D3379">
            <v>6640</v>
          </cell>
        </row>
        <row r="3380">
          <cell r="A3380" t="str">
            <v>330304</v>
          </cell>
          <cell r="B3380" t="str">
            <v>SENAL TIPO SR-38 (OBREROS EN LA VIA)</v>
          </cell>
          <cell r="C3380" t="str">
            <v xml:space="preserve"> DIA  </v>
          </cell>
          <cell r="D3380">
            <v>6640</v>
          </cell>
        </row>
        <row r="3381">
          <cell r="A3381" t="str">
            <v>330305</v>
          </cell>
          <cell r="B3381" t="str">
            <v>SENAL TIPO SP-101 (VIA EN CONTRUCCION)</v>
          </cell>
          <cell r="C3381" t="str">
            <v xml:space="preserve"> DIA  </v>
          </cell>
          <cell r="D3381">
            <v>6640</v>
          </cell>
        </row>
        <row r="3382">
          <cell r="A3382" t="str">
            <v>330306</v>
          </cell>
          <cell r="B3382" t="str">
            <v>BARRICADA Y DESVIO TIPO SR-102</v>
          </cell>
          <cell r="C3382" t="str">
            <v xml:space="preserve"> DIA  </v>
          </cell>
          <cell r="D3382">
            <v>14000</v>
          </cell>
        </row>
        <row r="3383">
          <cell r="A3383" t="str">
            <v>330307</v>
          </cell>
          <cell r="B3383" t="str">
            <v>TABLERO DE DESVIO</v>
          </cell>
          <cell r="C3383" t="str">
            <v xml:space="preserve"> DIA  </v>
          </cell>
          <cell r="D3383">
            <v>5000</v>
          </cell>
        </row>
        <row r="3384">
          <cell r="A3384" t="str">
            <v>330308</v>
          </cell>
          <cell r="B3384" t="str">
            <v>CHALECO REFLECTIVO</v>
          </cell>
          <cell r="C3384" t="str">
            <v xml:space="preserve"> DIA  </v>
          </cell>
          <cell r="D3384">
            <v>2500</v>
          </cell>
        </row>
        <row r="3385">
          <cell r="A3385" t="str">
            <v>330309</v>
          </cell>
          <cell r="B3385" t="str">
            <v>SENAL DE PARE-SIGA PARA PALETERO</v>
          </cell>
          <cell r="C3385" t="str">
            <v xml:space="preserve"> DIA  </v>
          </cell>
          <cell r="D3385">
            <v>3000</v>
          </cell>
        </row>
        <row r="3386">
          <cell r="A3386" t="str">
            <v>330310</v>
          </cell>
          <cell r="B3386" t="str">
            <v>CONO REFLECTIVO VIAL H=70CM</v>
          </cell>
          <cell r="C3386" t="str">
            <v xml:space="preserve"> DIA  </v>
          </cell>
          <cell r="D3386">
            <v>0</v>
          </cell>
        </row>
        <row r="3387">
          <cell r="A3387" t="str">
            <v>330311</v>
          </cell>
          <cell r="B3387" t="str">
            <v>PALETERO DIURNO</v>
          </cell>
          <cell r="C3387" t="str">
            <v xml:space="preserve"> HRS  </v>
          </cell>
          <cell r="D3387">
            <v>2500</v>
          </cell>
        </row>
        <row r="3388">
          <cell r="A3388" t="str">
            <v>330312</v>
          </cell>
          <cell r="B3388" t="str">
            <v>PALETERO NOCTURNO</v>
          </cell>
          <cell r="C3388" t="str">
            <v xml:space="preserve"> HRS  </v>
          </cell>
          <cell r="D3388">
            <v>3200</v>
          </cell>
        </row>
        <row r="3389">
          <cell r="A3389" t="str">
            <v>35</v>
          </cell>
          <cell r="B3389" t="str">
            <v xml:space="preserve"> REDES GALVANIZADAS-ACCESORIOS  </v>
          </cell>
          <cell r="C3389">
            <v>0</v>
          </cell>
        </row>
        <row r="3390">
          <cell r="A3390" t="str">
            <v>3501</v>
          </cell>
          <cell r="B3390" t="str">
            <v>ARRANCADOR - REGULADOR</v>
          </cell>
          <cell r="C3390">
            <v>0</v>
          </cell>
        </row>
        <row r="3391">
          <cell r="A3391" t="str">
            <v>350101</v>
          </cell>
          <cell r="B3391" t="str">
            <v>ARRAN REG. 32-36AMP</v>
          </cell>
          <cell r="C3391" t="str">
            <v xml:space="preserve"> UND  </v>
          </cell>
          <cell r="D3391">
            <v>62120</v>
          </cell>
        </row>
        <row r="3392">
          <cell r="A3392" t="str">
            <v>3502</v>
          </cell>
          <cell r="B3392" t="str">
            <v>BASES - ANCLAJES</v>
          </cell>
          <cell r="C3392">
            <v>0</v>
          </cell>
        </row>
        <row r="3393">
          <cell r="A3393" t="str">
            <v>350201</v>
          </cell>
          <cell r="B3393" t="str">
            <v>BASE ANCLAJE TUB. 30-40CM.</v>
          </cell>
          <cell r="C3393" t="str">
            <v xml:space="preserve"> UND  </v>
          </cell>
          <cell r="D3393">
            <v>29990</v>
          </cell>
        </row>
        <row r="3394">
          <cell r="A3394" t="str">
            <v>3503</v>
          </cell>
          <cell r="B3394" t="str">
            <v>BOMBAS</v>
          </cell>
          <cell r="C3394">
            <v>0</v>
          </cell>
        </row>
        <row r="3395">
          <cell r="A3395" t="str">
            <v>350301</v>
          </cell>
          <cell r="B3395" t="str">
            <v>BOMBA CONTRA INCENDIO 250 GPM-56M</v>
          </cell>
          <cell r="C3395" t="str">
            <v xml:space="preserve"> UND  </v>
          </cell>
          <cell r="D3395">
            <v>5252460</v>
          </cell>
        </row>
        <row r="3396">
          <cell r="A3396" t="str">
            <v>350302</v>
          </cell>
          <cell r="B3396" t="str">
            <v>BOMBA DESAGUE 0.5HP 35-80GPM</v>
          </cell>
          <cell r="C3396" t="str">
            <v xml:space="preserve"> UND  </v>
          </cell>
          <cell r="D3396">
            <v>1276440</v>
          </cell>
        </row>
        <row r="3397">
          <cell r="A3397" t="str">
            <v>3504</v>
          </cell>
          <cell r="B3397" t="str">
            <v>BUSHINGS</v>
          </cell>
          <cell r="C3397">
            <v>0</v>
          </cell>
        </row>
        <row r="3398">
          <cell r="A3398" t="str">
            <v>350401</v>
          </cell>
          <cell r="B3398" t="str">
            <v>BUSHING GALV. 1"</v>
          </cell>
          <cell r="C3398" t="str">
            <v xml:space="preserve"> UND  </v>
          </cell>
          <cell r="D3398">
            <v>11140</v>
          </cell>
        </row>
        <row r="3399">
          <cell r="A3399" t="str">
            <v>350402</v>
          </cell>
          <cell r="B3399" t="str">
            <v>BUSHING GALV. 2,1/2X1,1/2"</v>
          </cell>
          <cell r="C3399" t="str">
            <v xml:space="preserve"> UND  </v>
          </cell>
          <cell r="D3399">
            <v>13230</v>
          </cell>
        </row>
        <row r="3400">
          <cell r="A3400" t="str">
            <v>350403</v>
          </cell>
          <cell r="B3400" t="str">
            <v>BUSHING GALV. 4 X2,1/2"</v>
          </cell>
          <cell r="C3400" t="str">
            <v xml:space="preserve"> UND  </v>
          </cell>
          <cell r="D3400">
            <v>29440</v>
          </cell>
        </row>
        <row r="3401">
          <cell r="A3401" t="str">
            <v>3505</v>
          </cell>
          <cell r="B3401" t="str">
            <v>CODOS</v>
          </cell>
          <cell r="C3401">
            <v>0</v>
          </cell>
        </row>
        <row r="3402">
          <cell r="A3402" t="str">
            <v>350501</v>
          </cell>
          <cell r="B3402" t="str">
            <v>CODO GALV. ,1/2x90</v>
          </cell>
          <cell r="C3402" t="str">
            <v xml:space="preserve"> UND  </v>
          </cell>
          <cell r="D3402">
            <v>990</v>
          </cell>
        </row>
        <row r="3403">
          <cell r="A3403" t="str">
            <v>350502</v>
          </cell>
          <cell r="B3403" t="str">
            <v>CODO GALV. ,3/4x90</v>
          </cell>
          <cell r="C3403" t="str">
            <v xml:space="preserve"> UND  </v>
          </cell>
          <cell r="D3403">
            <v>890</v>
          </cell>
        </row>
        <row r="3404">
          <cell r="A3404" t="str">
            <v>350503</v>
          </cell>
          <cell r="B3404" t="str">
            <v>CODO GALV. 1 x45</v>
          </cell>
          <cell r="C3404" t="str">
            <v xml:space="preserve"> UND  </v>
          </cell>
          <cell r="D3404">
            <v>3030</v>
          </cell>
        </row>
        <row r="3405">
          <cell r="A3405" t="str">
            <v>350504</v>
          </cell>
          <cell r="B3405" t="str">
            <v>CODO GALV. 1,1/2x90</v>
          </cell>
          <cell r="C3405" t="str">
            <v xml:space="preserve"> UND  </v>
          </cell>
          <cell r="D3405">
            <v>2880</v>
          </cell>
        </row>
        <row r="3406">
          <cell r="A3406" t="str">
            <v>350505</v>
          </cell>
          <cell r="B3406" t="str">
            <v>CODO GALV. 1,1/4x90</v>
          </cell>
          <cell r="C3406" t="str">
            <v xml:space="preserve"> UND  </v>
          </cell>
          <cell r="D3406">
            <v>1850</v>
          </cell>
        </row>
        <row r="3407">
          <cell r="A3407" t="str">
            <v>350506</v>
          </cell>
          <cell r="B3407" t="str">
            <v>CODO GALV. 2 x90</v>
          </cell>
          <cell r="C3407" t="str">
            <v xml:space="preserve"> UND  </v>
          </cell>
          <cell r="D3407">
            <v>9780</v>
          </cell>
        </row>
        <row r="3408">
          <cell r="A3408" t="str">
            <v>350507</v>
          </cell>
          <cell r="B3408" t="str">
            <v>CODO GALV. 2,1/2x90</v>
          </cell>
          <cell r="C3408" t="str">
            <v xml:space="preserve"> UND  </v>
          </cell>
          <cell r="D3408">
            <v>21290</v>
          </cell>
        </row>
        <row r="3409">
          <cell r="A3409" t="str">
            <v>350508</v>
          </cell>
          <cell r="B3409" t="str">
            <v>CODO GALV. 2,1/4x90</v>
          </cell>
          <cell r="C3409" t="str">
            <v xml:space="preserve"> UND  </v>
          </cell>
          <cell r="D3409">
            <v>19300</v>
          </cell>
        </row>
        <row r="3410">
          <cell r="A3410" t="str">
            <v>350509</v>
          </cell>
          <cell r="B3410" t="str">
            <v>CODO GALV. 3 x90</v>
          </cell>
          <cell r="C3410" t="str">
            <v xml:space="preserve"> UND  </v>
          </cell>
          <cell r="D3410">
            <v>28050</v>
          </cell>
        </row>
        <row r="3411">
          <cell r="A3411" t="str">
            <v>350510</v>
          </cell>
          <cell r="B3411" t="str">
            <v>CODO GALV. 4 x90</v>
          </cell>
          <cell r="C3411" t="str">
            <v xml:space="preserve"> UND  </v>
          </cell>
          <cell r="D3411">
            <v>64730</v>
          </cell>
        </row>
        <row r="3412">
          <cell r="A3412" t="str">
            <v>350511</v>
          </cell>
          <cell r="B3412" t="str">
            <v>CODO GALV. 6 x90</v>
          </cell>
          <cell r="C3412" t="str">
            <v xml:space="preserve"> UND  </v>
          </cell>
          <cell r="D3412">
            <v>112200</v>
          </cell>
        </row>
        <row r="3413">
          <cell r="A3413" t="str">
            <v>3506</v>
          </cell>
          <cell r="B3413" t="str">
            <v>NIPLES</v>
          </cell>
          <cell r="C3413">
            <v>0</v>
          </cell>
        </row>
        <row r="3414">
          <cell r="A3414" t="str">
            <v>350601</v>
          </cell>
          <cell r="B3414" t="str">
            <v>NIPLE GALV. 1,1/2x1- 5CM (2 ROSCAS)</v>
          </cell>
          <cell r="C3414" t="str">
            <v xml:space="preserve"> UND  </v>
          </cell>
          <cell r="D3414">
            <v>9100</v>
          </cell>
        </row>
        <row r="3415">
          <cell r="A3415" t="str">
            <v>350602</v>
          </cell>
          <cell r="B3415" t="str">
            <v>NIPLE GALV. 2,1/2x1- 5CM (2 ROSCAS)</v>
          </cell>
          <cell r="C3415" t="str">
            <v xml:space="preserve"> UND  </v>
          </cell>
          <cell r="D3415">
            <v>18370</v>
          </cell>
        </row>
        <row r="3416">
          <cell r="A3416" t="str">
            <v>350603</v>
          </cell>
          <cell r="B3416" t="str">
            <v>NIPLE GALV. ,1/2x1- 5CM (2 ROSCAS)</v>
          </cell>
          <cell r="C3416" t="str">
            <v xml:space="preserve"> UND  </v>
          </cell>
          <cell r="D3416">
            <v>810</v>
          </cell>
        </row>
        <row r="3417">
          <cell r="A3417" t="str">
            <v>3507</v>
          </cell>
          <cell r="B3417" t="str">
            <v xml:space="preserve"> TAPONES  </v>
          </cell>
          <cell r="C3417" t="str">
            <v xml:space="preserve"> </v>
          </cell>
          <cell r="D3417" t="str">
            <v xml:space="preserve"> </v>
          </cell>
        </row>
        <row r="3418">
          <cell r="A3418" t="str">
            <v>350701</v>
          </cell>
          <cell r="B3418" t="str">
            <v>TAPON GALV.MACHO 4"</v>
          </cell>
          <cell r="C3418" t="str">
            <v xml:space="preserve"> UND  </v>
          </cell>
          <cell r="D3418">
            <v>7080</v>
          </cell>
        </row>
        <row r="3419">
          <cell r="A3419" t="str">
            <v>350705</v>
          </cell>
          <cell r="B3419" t="str">
            <v xml:space="preserve"> TAPON GALV.MACHO 3"  </v>
          </cell>
          <cell r="C3419" t="str">
            <v xml:space="preserve"> UND  </v>
          </cell>
          <cell r="D3419">
            <v>0</v>
          </cell>
        </row>
        <row r="3420">
          <cell r="A3420" t="str">
            <v>3508</v>
          </cell>
          <cell r="B3420" t="str">
            <v xml:space="preserve"> TEES  </v>
          </cell>
          <cell r="C3420" t="str">
            <v xml:space="preserve"> </v>
          </cell>
          <cell r="D3420" t="str">
            <v xml:space="preserve"> </v>
          </cell>
        </row>
        <row r="3421">
          <cell r="A3421" t="str">
            <v>350801</v>
          </cell>
          <cell r="B3421" t="str">
            <v xml:space="preserve"> TEE GALVANIZADA ,1/2"  </v>
          </cell>
          <cell r="C3421" t="str">
            <v xml:space="preserve"> UND  </v>
          </cell>
          <cell r="D3421">
            <v>930</v>
          </cell>
        </row>
        <row r="3422">
          <cell r="A3422" t="str">
            <v>350802</v>
          </cell>
          <cell r="B3422" t="str">
            <v xml:space="preserve"> TEE GALVANIZADA ,1/4"  </v>
          </cell>
          <cell r="C3422" t="str">
            <v xml:space="preserve"> UND  </v>
          </cell>
          <cell r="D3422">
            <v>1040</v>
          </cell>
        </row>
        <row r="3423">
          <cell r="A3423" t="str">
            <v>350803</v>
          </cell>
          <cell r="B3423" t="str">
            <v xml:space="preserve"> TEE GALVANIZADA ,3/4"  </v>
          </cell>
          <cell r="C3423" t="str">
            <v xml:space="preserve"> UND  </v>
          </cell>
          <cell r="D3423">
            <v>4340</v>
          </cell>
        </row>
        <row r="3424">
          <cell r="A3424" t="str">
            <v>350804</v>
          </cell>
          <cell r="B3424" t="str">
            <v xml:space="preserve"> TEE GALVANIZADA 1"  </v>
          </cell>
          <cell r="C3424" t="str">
            <v xml:space="preserve"> UND  </v>
          </cell>
          <cell r="D3424">
            <v>5190</v>
          </cell>
        </row>
        <row r="3425">
          <cell r="A3425" t="str">
            <v>350805</v>
          </cell>
          <cell r="B3425" t="str">
            <v xml:space="preserve"> TEE GALVANIZADA 1,1/2"  </v>
          </cell>
          <cell r="C3425" t="str">
            <v xml:space="preserve"> UND  </v>
          </cell>
          <cell r="D3425">
            <v>7550</v>
          </cell>
        </row>
        <row r="3426">
          <cell r="A3426" t="str">
            <v>350806</v>
          </cell>
          <cell r="B3426" t="str">
            <v xml:space="preserve"> TEE GALVANIZADA 1,1/4"  </v>
          </cell>
          <cell r="C3426" t="str">
            <v xml:space="preserve"> UND  </v>
          </cell>
          <cell r="D3426">
            <v>5190</v>
          </cell>
        </row>
        <row r="3427">
          <cell r="A3427" t="str">
            <v>350807</v>
          </cell>
          <cell r="B3427" t="str">
            <v xml:space="preserve"> TEE GALVANIZADA 1  x3/4</v>
          </cell>
          <cell r="C3427" t="str">
            <v xml:space="preserve"> UND  </v>
          </cell>
          <cell r="D3427">
            <v>6860</v>
          </cell>
        </row>
        <row r="3428">
          <cell r="A3428" t="str">
            <v>350808</v>
          </cell>
          <cell r="B3428" t="str">
            <v xml:space="preserve"> TEE GALVANIZADA 2"  </v>
          </cell>
          <cell r="C3428" t="str">
            <v xml:space="preserve"> UND  </v>
          </cell>
          <cell r="D3428">
            <v>14380</v>
          </cell>
        </row>
        <row r="3429">
          <cell r="A3429" t="str">
            <v>350809</v>
          </cell>
          <cell r="B3429" t="str">
            <v xml:space="preserve"> TEE GALVANIZADA 2,1/2"  </v>
          </cell>
          <cell r="C3429" t="str">
            <v xml:space="preserve"> UND  </v>
          </cell>
          <cell r="D3429">
            <v>46030</v>
          </cell>
        </row>
        <row r="3430">
          <cell r="A3430" t="str">
            <v>350810</v>
          </cell>
          <cell r="B3430" t="str">
            <v xml:space="preserve"> TEE GALVANIZADA 2,1/4"  </v>
          </cell>
          <cell r="C3430" t="str">
            <v xml:space="preserve"> UND  </v>
          </cell>
          <cell r="D3430">
            <v>28770</v>
          </cell>
        </row>
        <row r="3431">
          <cell r="A3431" t="str">
            <v>350811</v>
          </cell>
          <cell r="B3431" t="str">
            <v xml:space="preserve"> TEE GALVANIZADA 3"  </v>
          </cell>
          <cell r="C3431" t="str">
            <v xml:space="preserve"> UND  </v>
          </cell>
          <cell r="D3431">
            <v>46030</v>
          </cell>
        </row>
        <row r="3432">
          <cell r="A3432" t="str">
            <v>350812</v>
          </cell>
          <cell r="B3432" t="str">
            <v xml:space="preserve"> TEE GALVANIZADA 3"  x2"</v>
          </cell>
          <cell r="C3432" t="str">
            <v xml:space="preserve"> UND  </v>
          </cell>
          <cell r="D3432">
            <v>52650</v>
          </cell>
        </row>
        <row r="3433">
          <cell r="A3433" t="str">
            <v>350813</v>
          </cell>
          <cell r="B3433" t="str">
            <v xml:space="preserve"> TEE GALVANIZADA 4"  </v>
          </cell>
          <cell r="C3433" t="str">
            <v xml:space="preserve"> UND  </v>
          </cell>
          <cell r="D3433">
            <v>24230</v>
          </cell>
        </row>
        <row r="3434">
          <cell r="A3434" t="str">
            <v>350814</v>
          </cell>
          <cell r="B3434" t="str">
            <v xml:space="preserve"> TEE GALVANIZADA 4"  x3"</v>
          </cell>
          <cell r="C3434" t="str">
            <v xml:space="preserve"> UND  </v>
          </cell>
          <cell r="D3434">
            <v>72860</v>
          </cell>
        </row>
        <row r="3435">
          <cell r="A3435" t="str">
            <v>350815</v>
          </cell>
          <cell r="B3435" t="str">
            <v xml:space="preserve"> TEE GALVANIZADA 6"  </v>
          </cell>
          <cell r="C3435" t="str">
            <v xml:space="preserve"> UND  </v>
          </cell>
          <cell r="D3435">
            <v>120810</v>
          </cell>
        </row>
        <row r="3436">
          <cell r="A3436" t="str">
            <v>3509</v>
          </cell>
          <cell r="B3436" t="str">
            <v>UNIONES</v>
          </cell>
          <cell r="C3436">
            <v>0</v>
          </cell>
        </row>
        <row r="3437">
          <cell r="A3437" t="str">
            <v>350901</v>
          </cell>
          <cell r="B3437" t="str">
            <v>UNION DRESSER 2"</v>
          </cell>
          <cell r="C3437" t="str">
            <v xml:space="preserve"> UND  </v>
          </cell>
          <cell r="D3437">
            <v>53220</v>
          </cell>
        </row>
        <row r="3438">
          <cell r="A3438" t="str">
            <v>350902</v>
          </cell>
          <cell r="B3438" t="str">
            <v>UNION GALV. ,1/2"</v>
          </cell>
          <cell r="C3438" t="str">
            <v xml:space="preserve"> UND  </v>
          </cell>
          <cell r="D3438">
            <v>270</v>
          </cell>
        </row>
        <row r="3439">
          <cell r="A3439" t="str">
            <v>350903</v>
          </cell>
          <cell r="B3439" t="str">
            <v>UNION GALV. 1"</v>
          </cell>
          <cell r="C3439" t="str">
            <v xml:space="preserve"> UND  </v>
          </cell>
          <cell r="D3439">
            <v>840</v>
          </cell>
        </row>
        <row r="3440">
          <cell r="A3440" t="str">
            <v>350904</v>
          </cell>
          <cell r="B3440" t="str">
            <v>UNION GALV. 1,1/2"</v>
          </cell>
          <cell r="C3440" t="str">
            <v xml:space="preserve"> UND  </v>
          </cell>
          <cell r="D3440">
            <v>2090</v>
          </cell>
        </row>
        <row r="3441">
          <cell r="A3441" t="str">
            <v>350905</v>
          </cell>
          <cell r="B3441" t="str">
            <v>UNION GALV. 1,1/4"</v>
          </cell>
          <cell r="C3441" t="str">
            <v xml:space="preserve"> UND  </v>
          </cell>
          <cell r="D3441">
            <v>1530</v>
          </cell>
        </row>
        <row r="3442">
          <cell r="A3442" t="str">
            <v>350906</v>
          </cell>
          <cell r="B3442" t="str">
            <v>UNION GALV. 2"</v>
          </cell>
          <cell r="C3442" t="str">
            <v xml:space="preserve"> UND  </v>
          </cell>
          <cell r="D3442">
            <v>3430</v>
          </cell>
        </row>
        <row r="3443">
          <cell r="A3443" t="str">
            <v>350907</v>
          </cell>
          <cell r="B3443" t="str">
            <v>UNION GALV. 2,1/2"</v>
          </cell>
          <cell r="C3443" t="str">
            <v xml:space="preserve"> UND  </v>
          </cell>
          <cell r="D3443">
            <v>7000</v>
          </cell>
        </row>
        <row r="3444">
          <cell r="A3444" t="str">
            <v>350908</v>
          </cell>
          <cell r="B3444" t="str">
            <v>UNION GALV. 3"</v>
          </cell>
          <cell r="C3444" t="str">
            <v xml:space="preserve"> UND  </v>
          </cell>
          <cell r="D3444">
            <v>16110</v>
          </cell>
        </row>
        <row r="3445">
          <cell r="A3445" t="str">
            <v>350909</v>
          </cell>
          <cell r="B3445" t="str">
            <v>UNION GALV. 4"</v>
          </cell>
          <cell r="C3445" t="str">
            <v xml:space="preserve"> UND  </v>
          </cell>
          <cell r="D3445">
            <v>20390</v>
          </cell>
        </row>
        <row r="3446">
          <cell r="A3446" t="str">
            <v>350910</v>
          </cell>
          <cell r="B3446" t="str">
            <v>UNION GALV. 6"</v>
          </cell>
          <cell r="C3446" t="str">
            <v xml:space="preserve"> UND  </v>
          </cell>
          <cell r="D3446">
            <v>37360</v>
          </cell>
        </row>
        <row r="3447">
          <cell r="A3447" t="str">
            <v>350911</v>
          </cell>
          <cell r="B3447" t="str">
            <v>UNION UNIVERSAL GALV ,1/2"</v>
          </cell>
          <cell r="C3447" t="str">
            <v xml:space="preserve"> UND  </v>
          </cell>
          <cell r="D3447">
            <v>2810</v>
          </cell>
        </row>
        <row r="3448">
          <cell r="A3448" t="str">
            <v>3510</v>
          </cell>
          <cell r="B3448" t="str">
            <v>TUBERIA</v>
          </cell>
          <cell r="C3448">
            <v>0</v>
          </cell>
        </row>
        <row r="3449">
          <cell r="A3449" t="str">
            <v>351001</v>
          </cell>
          <cell r="B3449" t="str">
            <v>TUBERIA GALVA. ,1/2"</v>
          </cell>
          <cell r="C3449" t="str">
            <v xml:space="preserve"> ML  </v>
          </cell>
          <cell r="D3449">
            <v>5520</v>
          </cell>
        </row>
        <row r="3450">
          <cell r="A3450" t="str">
            <v>351002</v>
          </cell>
          <cell r="B3450" t="str">
            <v>TUBERIA GALVA. ,1/4"</v>
          </cell>
          <cell r="C3450" t="str">
            <v xml:space="preserve"> ML  </v>
          </cell>
          <cell r="D3450">
            <v>4610</v>
          </cell>
        </row>
        <row r="3451">
          <cell r="A3451" t="str">
            <v>351003</v>
          </cell>
          <cell r="B3451" t="str">
            <v>TUBERIA GALVA. ,3/4"</v>
          </cell>
          <cell r="C3451" t="str">
            <v xml:space="preserve"> ML  </v>
          </cell>
          <cell r="D3451">
            <v>6620</v>
          </cell>
        </row>
        <row r="3452">
          <cell r="A3452" t="str">
            <v>351004</v>
          </cell>
          <cell r="B3452" t="str">
            <v>TUBERIA GALVA. 1"</v>
          </cell>
          <cell r="C3452" t="str">
            <v xml:space="preserve"> ML  </v>
          </cell>
          <cell r="D3452">
            <v>11670</v>
          </cell>
        </row>
        <row r="3453">
          <cell r="A3453" t="str">
            <v>351005</v>
          </cell>
          <cell r="B3453" t="str">
            <v>TUBERIA GALVA. 1,1/2"</v>
          </cell>
          <cell r="C3453" t="str">
            <v xml:space="preserve"> ML  </v>
          </cell>
          <cell r="D3453">
            <v>18880</v>
          </cell>
        </row>
        <row r="3454">
          <cell r="A3454" t="str">
            <v>351006</v>
          </cell>
          <cell r="B3454" t="str">
            <v>TUBERIA GALVA. 1,1/4"</v>
          </cell>
          <cell r="C3454" t="str">
            <v xml:space="preserve"> ML  </v>
          </cell>
          <cell r="D3454">
            <v>14650</v>
          </cell>
        </row>
        <row r="3455">
          <cell r="A3455" t="str">
            <v>351007</v>
          </cell>
          <cell r="B3455" t="str">
            <v>TUBERIA GALVA. 2,1/2"</v>
          </cell>
          <cell r="C3455" t="str">
            <v xml:space="preserve"> ML  </v>
          </cell>
          <cell r="D3455">
            <v>31590</v>
          </cell>
        </row>
        <row r="3456">
          <cell r="A3456" t="str">
            <v>351008</v>
          </cell>
          <cell r="B3456" t="str">
            <v>TUBERIA GALVA. 2,1/4"</v>
          </cell>
          <cell r="C3456" t="str">
            <v xml:space="preserve"> ML  </v>
          </cell>
          <cell r="D3456">
            <v>26700</v>
          </cell>
        </row>
        <row r="3457">
          <cell r="A3457" t="str">
            <v>351009</v>
          </cell>
          <cell r="B3457" t="str">
            <v>TUBERIA GALVA. 2,3/4"</v>
          </cell>
          <cell r="C3457" t="str">
            <v xml:space="preserve"> UND  </v>
          </cell>
          <cell r="D3457">
            <v>34330</v>
          </cell>
        </row>
        <row r="3458">
          <cell r="A3458" t="str">
            <v>351010</v>
          </cell>
          <cell r="B3458" t="str">
            <v>TUBERIA GALVA. 3"</v>
          </cell>
          <cell r="C3458" t="str">
            <v xml:space="preserve"> ML  </v>
          </cell>
          <cell r="D3458">
            <v>231730</v>
          </cell>
        </row>
        <row r="3459">
          <cell r="A3459" t="str">
            <v>351011</v>
          </cell>
          <cell r="B3459" t="str">
            <v>TUBERIA GALVA. 3,1/2"</v>
          </cell>
          <cell r="C3459" t="str">
            <v xml:space="preserve"> ML  </v>
          </cell>
          <cell r="D3459">
            <v>44140</v>
          </cell>
        </row>
        <row r="3460">
          <cell r="A3460" t="str">
            <v>351012</v>
          </cell>
          <cell r="B3460" t="str">
            <v>TUBERIA GALVA. 4"</v>
          </cell>
          <cell r="C3460" t="str">
            <v xml:space="preserve"> ML  </v>
          </cell>
          <cell r="D3460">
            <v>55160</v>
          </cell>
        </row>
        <row r="3461">
          <cell r="A3461" t="str">
            <v>351013</v>
          </cell>
          <cell r="B3461" t="str">
            <v>TUBERIA GALVA. 6"</v>
          </cell>
          <cell r="C3461" t="str">
            <v xml:space="preserve"> UND  </v>
          </cell>
          <cell r="D3461">
            <v>98360</v>
          </cell>
        </row>
        <row r="3462">
          <cell r="A3462" t="str">
            <v>351014</v>
          </cell>
          <cell r="B3462" t="str">
            <v>TUBERIA GALVA. 8"</v>
          </cell>
          <cell r="C3462" t="str">
            <v xml:space="preserve"> ML  </v>
          </cell>
          <cell r="D3462">
            <v>141770</v>
          </cell>
        </row>
        <row r="3463">
          <cell r="A3463" t="str">
            <v>3511</v>
          </cell>
          <cell r="B3463" t="str">
            <v xml:space="preserve"> UNIVERSALES  </v>
          </cell>
          <cell r="C3463" t="str">
            <v xml:space="preserve"> </v>
          </cell>
          <cell r="D3463" t="str">
            <v xml:space="preserve"> </v>
          </cell>
        </row>
        <row r="3464">
          <cell r="A3464" t="str">
            <v>351101</v>
          </cell>
          <cell r="B3464" t="str">
            <v xml:space="preserve"> UNIVERSAL GALVANIZADA 1"  </v>
          </cell>
          <cell r="C3464" t="str">
            <v xml:space="preserve"> UND  </v>
          </cell>
          <cell r="D3464">
            <v>10010</v>
          </cell>
        </row>
        <row r="3465">
          <cell r="A3465" t="str">
            <v>351102</v>
          </cell>
          <cell r="B3465" t="str">
            <v xml:space="preserve"> UNIVERSAL GALVANIZADA ,1/2"  </v>
          </cell>
          <cell r="C3465" t="str">
            <v xml:space="preserve"> UND  </v>
          </cell>
          <cell r="D3465">
            <v>5280</v>
          </cell>
        </row>
        <row r="3466">
          <cell r="A3466" t="str">
            <v>3512</v>
          </cell>
          <cell r="B3466" t="str">
            <v xml:space="preserve"> VALVULAS  </v>
          </cell>
          <cell r="C3466">
            <v>0</v>
          </cell>
        </row>
        <row r="3467">
          <cell r="A3467" t="str">
            <v>351204</v>
          </cell>
          <cell r="B3467" t="str">
            <v>VALVULA HF 4" (S. ELASTIC)</v>
          </cell>
          <cell r="C3467" t="str">
            <v xml:space="preserve"> UND  </v>
          </cell>
          <cell r="D3467">
            <v>496380</v>
          </cell>
        </row>
        <row r="3468">
          <cell r="A3468" t="str">
            <v>3514</v>
          </cell>
          <cell r="B3468" t="str">
            <v xml:space="preserve"> EQUIPOS  </v>
          </cell>
          <cell r="C3468">
            <v>0</v>
          </cell>
        </row>
        <row r="3469">
          <cell r="A3469" t="str">
            <v>351401</v>
          </cell>
          <cell r="B3469" t="str">
            <v>DETECTOR DE HUMO</v>
          </cell>
          <cell r="C3469" t="str">
            <v xml:space="preserve"> UND  </v>
          </cell>
          <cell r="D3469">
            <v>69020</v>
          </cell>
        </row>
        <row r="3470">
          <cell r="A3470" t="str">
            <v>3515</v>
          </cell>
          <cell r="B3470" t="str">
            <v xml:space="preserve"> HIDRANTES  </v>
          </cell>
          <cell r="C3470">
            <v>0</v>
          </cell>
        </row>
        <row r="3471">
          <cell r="A3471" t="str">
            <v>351501</v>
          </cell>
          <cell r="B3471" t="str">
            <v xml:space="preserve"> HIDRANTE PARED  </v>
          </cell>
          <cell r="C3471" t="str">
            <v xml:space="preserve"> UND  </v>
          </cell>
          <cell r="D3471">
            <v>249830</v>
          </cell>
        </row>
        <row r="3472">
          <cell r="A3472" t="str">
            <v>3516</v>
          </cell>
          <cell r="B3472" t="str">
            <v xml:space="preserve"> ACCESORIOS  </v>
          </cell>
          <cell r="C3472" t="str">
            <v xml:space="preserve"> </v>
          </cell>
          <cell r="D3472" t="str">
            <v xml:space="preserve"> </v>
          </cell>
        </row>
        <row r="3473">
          <cell r="A3473" t="str">
            <v>351601</v>
          </cell>
          <cell r="B3473" t="str">
            <v xml:space="preserve"> GABINETE INCENDIO T-III  </v>
          </cell>
          <cell r="C3473" t="str">
            <v xml:space="preserve"> UND  </v>
          </cell>
          <cell r="D3473">
            <v>1296220</v>
          </cell>
        </row>
        <row r="3474">
          <cell r="A3474" t="str">
            <v>351602</v>
          </cell>
          <cell r="B3474" t="str">
            <v xml:space="preserve"> MANOMETRO  </v>
          </cell>
          <cell r="C3474" t="str">
            <v xml:space="preserve"> UND  </v>
          </cell>
          <cell r="D3474">
            <v>20530</v>
          </cell>
        </row>
        <row r="3475">
          <cell r="A3475" t="str">
            <v>351603</v>
          </cell>
          <cell r="B3475" t="str">
            <v xml:space="preserve"> SOPORTE TUBERIA GALV.  </v>
          </cell>
          <cell r="C3475" t="str">
            <v xml:space="preserve"> UND  </v>
          </cell>
          <cell r="D3475">
            <v>8390</v>
          </cell>
        </row>
        <row r="3476">
          <cell r="A3476" t="str">
            <v>351604</v>
          </cell>
          <cell r="B3476" t="str">
            <v xml:space="preserve"> SPLINKER  </v>
          </cell>
          <cell r="C3476" t="str">
            <v xml:space="preserve"> UND  </v>
          </cell>
          <cell r="D3476">
            <v>79990</v>
          </cell>
        </row>
        <row r="3477">
          <cell r="A3477" t="str">
            <v>351605</v>
          </cell>
          <cell r="B3477" t="str">
            <v xml:space="preserve"> SWITHE FLOTADOR TANQUE  </v>
          </cell>
          <cell r="C3477" t="str">
            <v xml:space="preserve"> UND  </v>
          </cell>
          <cell r="D3477">
            <v>77960</v>
          </cell>
        </row>
        <row r="3478">
          <cell r="A3478" t="str">
            <v>3517</v>
          </cell>
          <cell r="B3478" t="str">
            <v xml:space="preserve"> SISTEMAS DE PRESION  </v>
          </cell>
          <cell r="C3478" t="str">
            <v xml:space="preserve"> </v>
          </cell>
          <cell r="D3478" t="str">
            <v xml:space="preserve"> </v>
          </cell>
        </row>
        <row r="3479">
          <cell r="A3479" t="str">
            <v>351701</v>
          </cell>
          <cell r="B3479" t="str">
            <v xml:space="preserve"> SISTEMA PRESION 150-200GPM 55-75  </v>
          </cell>
          <cell r="C3479" t="str">
            <v xml:space="preserve"> UND  </v>
          </cell>
          <cell r="D3479">
            <v>8910160</v>
          </cell>
        </row>
        <row r="3480">
          <cell r="A3480" t="str">
            <v>3518</v>
          </cell>
          <cell r="B3480" t="str">
            <v xml:space="preserve"> SISTEMAS DE ELEVACION  </v>
          </cell>
          <cell r="C3480" t="str">
            <v xml:space="preserve"> </v>
          </cell>
          <cell r="D3480" t="str">
            <v xml:space="preserve"> </v>
          </cell>
        </row>
        <row r="3481">
          <cell r="A3481" t="str">
            <v>351801</v>
          </cell>
          <cell r="B3481" t="str">
            <v xml:space="preserve"> SIST.ELEVA.TANQUE BAJO-ALTO  </v>
          </cell>
          <cell r="C3481" t="str">
            <v xml:space="preserve"> UND  </v>
          </cell>
          <cell r="D3481">
            <v>4658160</v>
          </cell>
        </row>
        <row r="3482">
          <cell r="A3482" t="str">
            <v>3519</v>
          </cell>
          <cell r="B3482" t="str">
            <v xml:space="preserve"> TABLEROS  </v>
          </cell>
          <cell r="C3482" t="str">
            <v xml:space="preserve"> </v>
          </cell>
          <cell r="D3482" t="str">
            <v xml:space="preserve"> </v>
          </cell>
        </row>
        <row r="3483">
          <cell r="A3483" t="str">
            <v>351901</v>
          </cell>
          <cell r="B3483" t="str">
            <v>TABLERO CONTROL BOMBAS (2)</v>
          </cell>
          <cell r="C3483" t="str">
            <v xml:space="preserve"> UND  </v>
          </cell>
          <cell r="D3483">
            <v>1414950</v>
          </cell>
        </row>
        <row r="3484">
          <cell r="A3484" t="str">
            <v>3520</v>
          </cell>
          <cell r="B3484" t="str">
            <v>INSTALACIONES - VARIOS</v>
          </cell>
          <cell r="C3484">
            <v>0</v>
          </cell>
        </row>
        <row r="3485">
          <cell r="A3485" t="str">
            <v>352001</v>
          </cell>
          <cell r="B3485" t="str">
            <v>INST.TUB.GALVANIZADA ,1/2</v>
          </cell>
          <cell r="C3485" t="str">
            <v xml:space="preserve"> ML  </v>
          </cell>
          <cell r="D3485">
            <v>3200</v>
          </cell>
        </row>
        <row r="3486">
          <cell r="A3486" t="str">
            <v>352002</v>
          </cell>
          <cell r="B3486" t="str">
            <v>INST.TUB.GALVANIZADA ,3/4</v>
          </cell>
          <cell r="C3486" t="str">
            <v xml:space="preserve"> ML  </v>
          </cell>
          <cell r="D3486">
            <v>4130</v>
          </cell>
        </row>
        <row r="3487">
          <cell r="A3487" t="str">
            <v>352003</v>
          </cell>
          <cell r="B3487" t="str">
            <v>INST.TUB.GALVANIZADA 1"</v>
          </cell>
          <cell r="C3487" t="str">
            <v xml:space="preserve"> ML  </v>
          </cell>
          <cell r="D3487">
            <v>4930</v>
          </cell>
        </row>
        <row r="3488">
          <cell r="A3488" t="str">
            <v>352004</v>
          </cell>
          <cell r="B3488" t="str">
            <v>INST.TUB.GALVANIZADA 1,1/2</v>
          </cell>
          <cell r="C3488" t="str">
            <v xml:space="preserve"> ML  </v>
          </cell>
          <cell r="D3488">
            <v>7650</v>
          </cell>
        </row>
        <row r="3489">
          <cell r="A3489" t="str">
            <v>352005</v>
          </cell>
          <cell r="B3489" t="str">
            <v>INST.TUB.GALVANIZADA 2"</v>
          </cell>
          <cell r="C3489" t="str">
            <v xml:space="preserve"> ML  </v>
          </cell>
          <cell r="D3489">
            <v>10610</v>
          </cell>
        </row>
        <row r="3490">
          <cell r="A3490" t="str">
            <v>352006</v>
          </cell>
          <cell r="B3490" t="str">
            <v>INST.TUB.GALVANIZADA 2.1/2</v>
          </cell>
          <cell r="C3490" t="str">
            <v xml:space="preserve"> ML  </v>
          </cell>
          <cell r="D3490">
            <v>12580</v>
          </cell>
        </row>
        <row r="3491">
          <cell r="A3491" t="str">
            <v>352007</v>
          </cell>
          <cell r="B3491" t="str">
            <v>INST.TUB.GALVANIZADA 3"</v>
          </cell>
          <cell r="C3491" t="str">
            <v xml:space="preserve"> ML  </v>
          </cell>
          <cell r="D3491">
            <v>8020</v>
          </cell>
        </row>
        <row r="3492">
          <cell r="A3492" t="str">
            <v>352008</v>
          </cell>
          <cell r="B3492" t="str">
            <v>INST.TUB.GALVANIZADA 4</v>
          </cell>
          <cell r="C3492" t="str">
            <v xml:space="preserve"> ML  </v>
          </cell>
          <cell r="D3492">
            <v>10610</v>
          </cell>
        </row>
        <row r="3493">
          <cell r="A3493" t="str">
            <v>352009</v>
          </cell>
          <cell r="B3493" t="str">
            <v>INSTAL.PUNTO GALVANIZADO</v>
          </cell>
          <cell r="C3493" t="str">
            <v xml:space="preserve"> UND  </v>
          </cell>
          <cell r="D3493">
            <v>20720</v>
          </cell>
        </row>
        <row r="3494">
          <cell r="A3494" t="str">
            <v>36</v>
          </cell>
          <cell r="B3494" t="str">
            <v xml:space="preserve"> PLANTAS ELECTRICAS EMERGENCIA  </v>
          </cell>
          <cell r="C3494">
            <v>0</v>
          </cell>
        </row>
        <row r="3495">
          <cell r="A3495" t="str">
            <v>3601</v>
          </cell>
          <cell r="B3495" t="str">
            <v>TRANSFERENCIA AUTOMATICA</v>
          </cell>
          <cell r="C3495">
            <v>0</v>
          </cell>
        </row>
        <row r="3496">
          <cell r="A3496" t="str">
            <v>360101</v>
          </cell>
          <cell r="B3496" t="str">
            <v>TRANSFERENCIA 12 KW / 15 KVA</v>
          </cell>
          <cell r="C3496" t="str">
            <v xml:space="preserve"> UND  </v>
          </cell>
          <cell r="D3496">
            <v>2445280</v>
          </cell>
        </row>
        <row r="3497">
          <cell r="A3497" t="str">
            <v>360102</v>
          </cell>
          <cell r="B3497" t="str">
            <v>TRANSFERENCIA AUTOMATICA 40 KW / 60 KVA</v>
          </cell>
          <cell r="C3497" t="str">
            <v xml:space="preserve"> UND  </v>
          </cell>
          <cell r="D3497">
            <v>4459040</v>
          </cell>
        </row>
        <row r="3498">
          <cell r="A3498" t="str">
            <v>360103</v>
          </cell>
          <cell r="B3498" t="str">
            <v>TRANSFERENCIA AUTOMATICA 75 KW</v>
          </cell>
          <cell r="C3498" t="str">
            <v xml:space="preserve"> UND  </v>
          </cell>
          <cell r="D3498">
            <v>7623520</v>
          </cell>
        </row>
        <row r="3499">
          <cell r="A3499" t="str">
            <v>360104</v>
          </cell>
          <cell r="B3499" t="str">
            <v>TRANSFERENCIA AUTOMATICA 100 KW</v>
          </cell>
          <cell r="C3499" t="str">
            <v xml:space="preserve"> UND  </v>
          </cell>
          <cell r="D3499">
            <v>8198880</v>
          </cell>
        </row>
        <row r="3500">
          <cell r="A3500" t="str">
            <v>360105</v>
          </cell>
          <cell r="B3500" t="str">
            <v>TRANSFERENCIA AUTOMATICA 132 KW /165 KVA</v>
          </cell>
          <cell r="C3500" t="str">
            <v xml:space="preserve"> UND  </v>
          </cell>
          <cell r="D3500">
            <v>10788000</v>
          </cell>
        </row>
        <row r="3501">
          <cell r="A3501" t="str">
            <v>360106</v>
          </cell>
          <cell r="B3501" t="str">
            <v>TRANSFERENCIA AUTOMATICA 200 KW</v>
          </cell>
          <cell r="C3501" t="str">
            <v xml:space="preserve"> UND  </v>
          </cell>
          <cell r="D3501">
            <v>15678560</v>
          </cell>
        </row>
        <row r="3502">
          <cell r="A3502" t="str">
            <v>360129</v>
          </cell>
          <cell r="B3502" t="str">
            <v>TRANSFERENCIA AUTOMATICA 60 KW/ 75 KVA</v>
          </cell>
          <cell r="C3502" t="str">
            <v xml:space="preserve"> UND  </v>
          </cell>
          <cell r="D3502">
            <v>6041280</v>
          </cell>
        </row>
        <row r="3503">
          <cell r="A3503" t="str">
            <v>360130</v>
          </cell>
          <cell r="B3503" t="str">
            <v>TRANSFERENCIA AUTOMATICA 145 KW/ 182 KVA</v>
          </cell>
          <cell r="C3503" t="str">
            <v xml:space="preserve"> UND  </v>
          </cell>
          <cell r="D3503">
            <v>10788000</v>
          </cell>
        </row>
        <row r="3504">
          <cell r="A3504" t="str">
            <v>3602</v>
          </cell>
          <cell r="B3504" t="str">
            <v>CABINA SUPERINSONORA</v>
          </cell>
          <cell r="C3504">
            <v>0</v>
          </cell>
        </row>
        <row r="3505">
          <cell r="A3505" t="str">
            <v>360201</v>
          </cell>
          <cell r="B3505" t="str">
            <v>CABINA PARA 12 KW/15 KVA</v>
          </cell>
          <cell r="C3505" t="str">
            <v xml:space="preserve"> UND  </v>
          </cell>
          <cell r="D3505">
            <v>7745900</v>
          </cell>
        </row>
        <row r="3506">
          <cell r="A3506" t="str">
            <v>360202</v>
          </cell>
          <cell r="B3506" t="str">
            <v>CABINA SUPER SOUND 21.5 KVA/ 17.2KW</v>
          </cell>
          <cell r="C3506" t="str">
            <v xml:space="preserve"> UND  </v>
          </cell>
          <cell r="D3506">
            <v>7828710</v>
          </cell>
        </row>
        <row r="3507">
          <cell r="A3507" t="str">
            <v>360203</v>
          </cell>
          <cell r="B3507" t="str">
            <v>CABINA SUPER SOUND 34 KVA/ 27 KW</v>
          </cell>
          <cell r="C3507" t="str">
            <v xml:space="preserve"> UND  </v>
          </cell>
          <cell r="D3507">
            <v>11015270</v>
          </cell>
        </row>
        <row r="3508">
          <cell r="A3508" t="str">
            <v>360204</v>
          </cell>
          <cell r="B3508" t="str">
            <v>CABINA SUPER SOUND 50 KVA/ 40 KW</v>
          </cell>
          <cell r="C3508" t="str">
            <v xml:space="preserve"> UND  </v>
          </cell>
          <cell r="D3508">
            <v>14555890</v>
          </cell>
        </row>
        <row r="3509">
          <cell r="A3509" t="str">
            <v>360205</v>
          </cell>
          <cell r="B3509" t="str">
            <v>CABINA SUPER SOUND 75 KVA/ 60 KW</v>
          </cell>
          <cell r="C3509" t="str">
            <v xml:space="preserve"> UND  </v>
          </cell>
          <cell r="D3509">
            <v>16129500</v>
          </cell>
        </row>
        <row r="3510">
          <cell r="A3510" t="str">
            <v>360206</v>
          </cell>
          <cell r="B3510" t="str">
            <v>CABINA SUPER SOUND 93.8 KVA/ 75 KW</v>
          </cell>
          <cell r="C3510" t="str">
            <v xml:space="preserve"> UND  </v>
          </cell>
          <cell r="D3510">
            <v>17309710</v>
          </cell>
        </row>
        <row r="3511">
          <cell r="A3511" t="str">
            <v>360207</v>
          </cell>
          <cell r="B3511" t="str">
            <v>CABINA SUPER SOUND 125 KVA/ 100 KW</v>
          </cell>
          <cell r="C3511" t="str">
            <v xml:space="preserve"> UND  </v>
          </cell>
          <cell r="D3511">
            <v>18489910</v>
          </cell>
        </row>
        <row r="3512">
          <cell r="A3512" t="str">
            <v>360208</v>
          </cell>
          <cell r="B3512" t="str">
            <v>CABINA SUPER SOUND 165 KVA/ 132 KW</v>
          </cell>
          <cell r="C3512" t="str">
            <v xml:space="preserve"> UND  </v>
          </cell>
          <cell r="D3512">
            <v>30134620</v>
          </cell>
        </row>
        <row r="3513">
          <cell r="A3513" t="str">
            <v>360209</v>
          </cell>
          <cell r="B3513" t="str">
            <v>CABINA SUPER SOUND 182 KVA/ 145.6KW</v>
          </cell>
          <cell r="C3513" t="str">
            <v xml:space="preserve"> UND  </v>
          </cell>
          <cell r="D3513">
            <v>30764070</v>
          </cell>
        </row>
        <row r="3514">
          <cell r="A3514" t="str">
            <v>360210</v>
          </cell>
          <cell r="B3514" t="str">
            <v>CABINA SUPER SOUND 250 KVA/ 200 KW</v>
          </cell>
          <cell r="C3514" t="str">
            <v xml:space="preserve"> UND  </v>
          </cell>
          <cell r="D3514">
            <v>31314830</v>
          </cell>
        </row>
        <row r="3515">
          <cell r="A3515" t="str">
            <v>3603</v>
          </cell>
          <cell r="B3515" t="str">
            <v xml:space="preserve"> ACCESORIOS PLANTA  </v>
          </cell>
          <cell r="C3515">
            <v>0</v>
          </cell>
        </row>
        <row r="3516">
          <cell r="A3516" t="str">
            <v>360301</v>
          </cell>
          <cell r="B3516" t="str">
            <v>TUBERIA DE ACERO DE 3/8</v>
          </cell>
          <cell r="C3516" t="str">
            <v xml:space="preserve"> ML  </v>
          </cell>
          <cell r="D3516">
            <v>7390</v>
          </cell>
        </row>
        <row r="3517">
          <cell r="A3517" t="str">
            <v>360302</v>
          </cell>
          <cell r="B3517" t="str">
            <v>CARG/BATER/PLANT/EMERG. HASTA 100 KW</v>
          </cell>
          <cell r="C3517" t="str">
            <v xml:space="preserve"> UND  </v>
          </cell>
          <cell r="D3517">
            <v>359600</v>
          </cell>
        </row>
        <row r="3518">
          <cell r="A3518" t="str">
            <v>360303</v>
          </cell>
          <cell r="B3518" t="str">
            <v>CARG/BATER/PLANT/EMERG. DESDE 132 KW</v>
          </cell>
          <cell r="C3518" t="str">
            <v xml:space="preserve"> UND  </v>
          </cell>
          <cell r="D3518">
            <v>647280</v>
          </cell>
        </row>
        <row r="3519">
          <cell r="A3519" t="str">
            <v>3604</v>
          </cell>
          <cell r="B3519" t="str">
            <v>PLANTAS DE EMERGENCIA</v>
          </cell>
          <cell r="C3519">
            <v>0</v>
          </cell>
        </row>
        <row r="3520">
          <cell r="A3520" t="str">
            <v>360401</v>
          </cell>
          <cell r="B3520" t="str">
            <v>PLANTA DE EMERG. 12 KW 15 KVA</v>
          </cell>
          <cell r="C3520" t="str">
            <v xml:space="preserve"> UND  </v>
          </cell>
          <cell r="D3520">
            <v>25177750</v>
          </cell>
        </row>
        <row r="3521">
          <cell r="A3521" t="str">
            <v>360402</v>
          </cell>
          <cell r="B3521" t="str">
            <v>PLANTA DE EMERG. 17.2KW 21.5KVA</v>
          </cell>
          <cell r="C3521" t="str">
            <v xml:space="preserve"> UND  </v>
          </cell>
          <cell r="D3521">
            <v>32573720</v>
          </cell>
        </row>
        <row r="3522">
          <cell r="A3522" t="str">
            <v>360403</v>
          </cell>
          <cell r="B3522" t="str">
            <v>PLANTA DE EMERG. 27 KW 34 KVA</v>
          </cell>
          <cell r="C3522" t="str">
            <v xml:space="preserve"> UND  </v>
          </cell>
          <cell r="D3522">
            <v>34068650</v>
          </cell>
        </row>
        <row r="3523">
          <cell r="A3523" t="str">
            <v>360404</v>
          </cell>
          <cell r="B3523" t="str">
            <v>PLANTA DE EMERG. 40 KW 50 KVA</v>
          </cell>
          <cell r="C3523" t="str">
            <v xml:space="preserve"> UND  </v>
          </cell>
          <cell r="D3523">
            <v>36979830</v>
          </cell>
        </row>
        <row r="3524">
          <cell r="A3524" t="str">
            <v>360405</v>
          </cell>
          <cell r="B3524" t="str">
            <v>PLANTA DE EMERG. 60 KW 75 KVA</v>
          </cell>
          <cell r="C3524" t="str">
            <v xml:space="preserve"> UND  </v>
          </cell>
          <cell r="D3524">
            <v>42880860</v>
          </cell>
        </row>
        <row r="3525">
          <cell r="A3525" t="str">
            <v>360406</v>
          </cell>
          <cell r="B3525" t="str">
            <v>PLANTA DE EMERG. 70 KW 88 KVA</v>
          </cell>
          <cell r="C3525" t="str">
            <v xml:space="preserve"> UND  </v>
          </cell>
          <cell r="D3525">
            <v>46814890</v>
          </cell>
        </row>
        <row r="3526">
          <cell r="A3526" t="str">
            <v>360407</v>
          </cell>
          <cell r="B3526" t="str">
            <v>PLANTA DE EMERG. 100 KW 125 KVA</v>
          </cell>
          <cell r="C3526" t="str">
            <v xml:space="preserve"> UND  </v>
          </cell>
          <cell r="D3526">
            <v>57830150</v>
          </cell>
        </row>
        <row r="3527">
          <cell r="A3527" t="str">
            <v>360408</v>
          </cell>
          <cell r="B3527" t="str">
            <v>PLANTA DE EMERG. 132 KW 165 KVA</v>
          </cell>
          <cell r="C3527" t="str">
            <v xml:space="preserve"> UND  </v>
          </cell>
          <cell r="D3527">
            <v>70419030</v>
          </cell>
        </row>
        <row r="3528">
          <cell r="A3528" t="str">
            <v>360409</v>
          </cell>
          <cell r="B3528" t="str">
            <v>PLANTA DE EMERG. 145.6KW 182 KVA</v>
          </cell>
          <cell r="C3528" t="str">
            <v xml:space="preserve"> UND  </v>
          </cell>
          <cell r="D3528">
            <v>84188110</v>
          </cell>
        </row>
        <row r="3529">
          <cell r="A3529" t="str">
            <v>360410</v>
          </cell>
          <cell r="B3529" t="str">
            <v>PLANTA DE EMERG. 200 KW 250 KVA</v>
          </cell>
          <cell r="C3529" t="str">
            <v xml:space="preserve"> UND  </v>
          </cell>
          <cell r="D3529">
            <v>90089150</v>
          </cell>
        </row>
        <row r="3530">
          <cell r="A3530" t="str">
            <v>360411</v>
          </cell>
          <cell r="B3530" t="str">
            <v>PLANTA DE EMERG. 230 KW 288 KVA</v>
          </cell>
          <cell r="C3530" t="str">
            <v xml:space="preserve"> UND 1  </v>
          </cell>
          <cell r="D3530">
            <v>126333310</v>
          </cell>
        </row>
        <row r="3531">
          <cell r="A3531" t="str">
            <v>360412</v>
          </cell>
          <cell r="B3531" t="str">
            <v>PLANTA DE EMERG. 250 KW 313 KVA</v>
          </cell>
          <cell r="C3531" t="str">
            <v xml:space="preserve"> UND 1  </v>
          </cell>
          <cell r="D3531">
            <v>134138240</v>
          </cell>
        </row>
        <row r="3532">
          <cell r="A3532" t="str">
            <v>360413</v>
          </cell>
          <cell r="B3532" t="str">
            <v>PLANTA DE EMERG. 300 KW 375 KVA</v>
          </cell>
          <cell r="C3532" t="str">
            <v xml:space="preserve"> UND 1  </v>
          </cell>
          <cell r="D3532">
            <v>158391670</v>
          </cell>
        </row>
        <row r="3533">
          <cell r="A3533" t="str">
            <v>360414</v>
          </cell>
          <cell r="B3533" t="str">
            <v>PLANTA DE EMERG. 400 KW 500 KVA</v>
          </cell>
          <cell r="C3533" t="str">
            <v xml:space="preserve"> UND 2  </v>
          </cell>
          <cell r="D3533">
            <v>220277810</v>
          </cell>
        </row>
        <row r="3534">
          <cell r="A3534" t="str">
            <v>360415</v>
          </cell>
          <cell r="B3534" t="str">
            <v>PLANTA DE EMERG. 500 KW 625 KVA</v>
          </cell>
          <cell r="C3534" t="str">
            <v xml:space="preserve"> UND 2  </v>
          </cell>
          <cell r="D3534">
            <v>281518760</v>
          </cell>
        </row>
        <row r="3535">
          <cell r="A3535" t="str">
            <v>360416</v>
          </cell>
          <cell r="B3535" t="str">
            <v>PLANTA DE EMERG. 550 KW 688 KVA</v>
          </cell>
          <cell r="C3535" t="str">
            <v xml:space="preserve"> UND 3  </v>
          </cell>
          <cell r="D3535">
            <v>349376740</v>
          </cell>
        </row>
        <row r="3536">
          <cell r="A3536" t="str">
            <v>360417</v>
          </cell>
          <cell r="B3536" t="str">
            <v>PLANTA DE EMERG. 600 KW 750 KVA</v>
          </cell>
          <cell r="C3536" t="str">
            <v xml:space="preserve"> UND 3  </v>
          </cell>
          <cell r="D3536">
            <v>357799480</v>
          </cell>
        </row>
        <row r="3537">
          <cell r="A3537" t="str">
            <v>360418</v>
          </cell>
          <cell r="B3537" t="str">
            <v>PLANTA DE EMERG. 700 KW 875 KVA</v>
          </cell>
          <cell r="C3537" t="str">
            <v xml:space="preserve"> UND 4  </v>
          </cell>
          <cell r="D3537">
            <v>464380060</v>
          </cell>
        </row>
        <row r="3538">
          <cell r="A3538" t="str">
            <v>360419</v>
          </cell>
          <cell r="B3538" t="str">
            <v>PLANTA DE EMERG. 750 KW 938 KVA</v>
          </cell>
          <cell r="C3538" t="str">
            <v xml:space="preserve"> UND 4  </v>
          </cell>
          <cell r="D3538">
            <v>480588240</v>
          </cell>
        </row>
        <row r="3539">
          <cell r="A3539" t="str">
            <v>360429</v>
          </cell>
          <cell r="B3539" t="str">
            <v>PLANTA DE EMERG. 75 KW 93.8KVA</v>
          </cell>
          <cell r="C3539" t="str">
            <v xml:space="preserve"> UND  </v>
          </cell>
          <cell r="D3539">
            <v>50700440</v>
          </cell>
        </row>
        <row r="3540">
          <cell r="A3540" t="str">
            <v>3605</v>
          </cell>
          <cell r="B3540" t="str">
            <v xml:space="preserve"> INSTALACION PLANTAS EMERGENCIA  </v>
          </cell>
          <cell r="C3540">
            <v>0</v>
          </cell>
        </row>
        <row r="3541">
          <cell r="A3541" t="str">
            <v>360501</v>
          </cell>
          <cell r="B3541" t="str">
            <v>INST.PLANTA DE EMERGENCIA 12KW/ 15 KVA</v>
          </cell>
          <cell r="C3541" t="str">
            <v xml:space="preserve"> UND  </v>
          </cell>
          <cell r="D3541">
            <v>1869920</v>
          </cell>
        </row>
        <row r="3542">
          <cell r="A3542" t="str">
            <v>360502</v>
          </cell>
          <cell r="B3542" t="str">
            <v>INST PLANTA DE EMERGENCIA 40KW/50KVA</v>
          </cell>
          <cell r="C3542" t="str">
            <v xml:space="preserve"> UND  </v>
          </cell>
          <cell r="D3542">
            <v>2447970</v>
          </cell>
        </row>
        <row r="3543">
          <cell r="A3543" t="str">
            <v>360503</v>
          </cell>
          <cell r="B3543" t="str">
            <v>INST.PLANTA DE EMERGENCIA 75KW/ 93.8KVA</v>
          </cell>
          <cell r="C3543" t="str">
            <v xml:space="preserve"> UND  </v>
          </cell>
          <cell r="D3543">
            <v>2732960</v>
          </cell>
        </row>
        <row r="3544">
          <cell r="A3544" t="str">
            <v>360504</v>
          </cell>
          <cell r="B3544" t="str">
            <v>INS.PLANTA DE EMERGENCIA 100KW/125KVA</v>
          </cell>
          <cell r="C3544" t="str">
            <v xml:space="preserve"> UND  </v>
          </cell>
          <cell r="D3544">
            <v>3164480</v>
          </cell>
        </row>
        <row r="3545">
          <cell r="A3545" t="str">
            <v>360505</v>
          </cell>
          <cell r="B3545" t="str">
            <v>INST.PLANTA DE EMERGENCIA 132KW/165 KVA</v>
          </cell>
          <cell r="C3545" t="str">
            <v xml:space="preserve"> UND  </v>
          </cell>
          <cell r="D3545">
            <v>3596000</v>
          </cell>
        </row>
        <row r="3546">
          <cell r="A3546" t="str">
            <v>360506</v>
          </cell>
          <cell r="B3546" t="str">
            <v>INSTALACION PLANTA EMERGENCIA 200 KW</v>
          </cell>
          <cell r="C3546" t="str">
            <v xml:space="preserve"> UND  </v>
          </cell>
          <cell r="D3546">
            <v>4171360</v>
          </cell>
        </row>
        <row r="3547">
          <cell r="A3547" t="str">
            <v>360507</v>
          </cell>
          <cell r="B3547" t="str">
            <v>PLANTA DE EMERG. 230 KW 250 KWA</v>
          </cell>
          <cell r="C3547" t="str">
            <v xml:space="preserve"> UND  </v>
          </cell>
          <cell r="D3547">
            <v>2589120</v>
          </cell>
        </row>
        <row r="3548">
          <cell r="A3548" t="str">
            <v>360508</v>
          </cell>
          <cell r="B3548" t="str">
            <v>PLANTA DE EMERG. 300 KW</v>
          </cell>
          <cell r="C3548" t="str">
            <v xml:space="preserve"> UND  </v>
          </cell>
          <cell r="D3548">
            <v>4315200</v>
          </cell>
        </row>
        <row r="3549">
          <cell r="A3549" t="str">
            <v>360509</v>
          </cell>
          <cell r="B3549" t="str">
            <v>PLANTA DE EMERG. 400 KW</v>
          </cell>
          <cell r="C3549" t="str">
            <v xml:space="preserve"> UND  </v>
          </cell>
          <cell r="D3549">
            <v>5034400</v>
          </cell>
        </row>
        <row r="3550">
          <cell r="A3550" t="str">
            <v>360510</v>
          </cell>
          <cell r="B3550" t="str">
            <v>VALOR/MTR/ESCAP/ADICIONAL 12-15 KW</v>
          </cell>
          <cell r="C3550" t="str">
            <v xml:space="preserve"> ML  </v>
          </cell>
          <cell r="D3550">
            <v>43150</v>
          </cell>
        </row>
        <row r="3551">
          <cell r="A3551" t="str">
            <v>360511</v>
          </cell>
          <cell r="B3551" t="str">
            <v>VALOR/MTR/ESCAP/ADICIONAL 40-60 KW</v>
          </cell>
          <cell r="C3551" t="str">
            <v xml:space="preserve"> ML  </v>
          </cell>
          <cell r="D3551">
            <v>50340</v>
          </cell>
        </row>
        <row r="3552">
          <cell r="A3552" t="str">
            <v>360512</v>
          </cell>
          <cell r="B3552" t="str">
            <v>VALOR/MTR/ESCAP/ADICIONAL 75 KW</v>
          </cell>
          <cell r="C3552" t="str">
            <v xml:space="preserve"> ML  </v>
          </cell>
          <cell r="D3552">
            <v>57540</v>
          </cell>
        </row>
        <row r="3553">
          <cell r="A3553" t="str">
            <v>360513</v>
          </cell>
          <cell r="B3553" t="str">
            <v>VALOR/MTR/ESCAP/ADICIONAL 100 KW</v>
          </cell>
          <cell r="C3553" t="str">
            <v xml:space="preserve"> ML  </v>
          </cell>
          <cell r="D3553">
            <v>60410</v>
          </cell>
        </row>
        <row r="3554">
          <cell r="A3554" t="str">
            <v>360514</v>
          </cell>
          <cell r="B3554" t="str">
            <v>VALOR/MTR/ESCAP/ADICIONAL 132-148 KW</v>
          </cell>
          <cell r="C3554" t="str">
            <v xml:space="preserve"> ML  </v>
          </cell>
          <cell r="D3554">
            <v>64730</v>
          </cell>
        </row>
        <row r="3555">
          <cell r="A3555" t="str">
            <v>360515</v>
          </cell>
          <cell r="B3555" t="str">
            <v>VALOR/MTR/ESCAP/ADICIONAL 200 KW</v>
          </cell>
          <cell r="C3555" t="str">
            <v xml:space="preserve"> ML  </v>
          </cell>
          <cell r="D3555">
            <v>69040</v>
          </cell>
        </row>
        <row r="3556">
          <cell r="A3556" t="str">
            <v>3606</v>
          </cell>
          <cell r="B3556" t="str">
            <v>INSTALACIONES</v>
          </cell>
          <cell r="C3556">
            <v>0</v>
          </cell>
        </row>
        <row r="3557">
          <cell r="A3557" t="str">
            <v>38</v>
          </cell>
          <cell r="B3557" t="str">
            <v xml:space="preserve"> MATADEROS-PLAZAS MERCADO  </v>
          </cell>
          <cell r="C3557">
            <v>0</v>
          </cell>
        </row>
        <row r="3558">
          <cell r="A3558" t="str">
            <v>3813</v>
          </cell>
          <cell r="B3558" t="str">
            <v>CORRALES</v>
          </cell>
          <cell r="C3558">
            <v>0</v>
          </cell>
        </row>
        <row r="3559">
          <cell r="A3559" t="str">
            <v>381304</v>
          </cell>
          <cell r="B3559" t="str">
            <v>LINEA CORRAL TUB.HG.P=3"-L=2" [6L] 5.0MT</v>
          </cell>
          <cell r="C3559" t="str">
            <v xml:space="preserve"> UND  </v>
          </cell>
          <cell r="D3559">
            <v>195370</v>
          </cell>
        </row>
        <row r="3560">
          <cell r="A3560" t="str">
            <v>381306</v>
          </cell>
          <cell r="B3560" t="str">
            <v>BURLADERO TUBO GALVANIZADO 3" H=2.10M.</v>
          </cell>
          <cell r="C3560" t="str">
            <v xml:space="preserve"> UND  </v>
          </cell>
          <cell r="D3560">
            <v>155730</v>
          </cell>
        </row>
        <row r="3561">
          <cell r="A3561" t="str">
            <v>381307</v>
          </cell>
          <cell r="B3561" t="str">
            <v>EMBUDO CONDUCC.TUB.HG P=3" L=2"[5L] 3.5M</v>
          </cell>
          <cell r="C3561" t="str">
            <v xml:space="preserve"> UND  </v>
          </cell>
          <cell r="D3561">
            <v>177610</v>
          </cell>
        </row>
        <row r="3562">
          <cell r="A3562" t="str">
            <v>3819</v>
          </cell>
          <cell r="B3562" t="str">
            <v>ESTANTERIA</v>
          </cell>
          <cell r="C3562">
            <v>0</v>
          </cell>
        </row>
        <row r="3563">
          <cell r="A3563" t="str">
            <v>391901</v>
          </cell>
          <cell r="B3563" t="str">
            <v>ESTANTERIA PERFIL I=6" TUB.HG 3" L=4.0MT</v>
          </cell>
          <cell r="C3563" t="str">
            <v xml:space="preserve"> UND  </v>
          </cell>
          <cell r="D3563">
            <v>345440</v>
          </cell>
        </row>
        <row r="3564">
          <cell r="A3564" t="str">
            <v xml:space="preserve"> 3826  </v>
          </cell>
          <cell r="B3564" t="str">
            <v xml:space="preserve"> PERCHA COLGANTE  </v>
          </cell>
          <cell r="C3564">
            <v>0</v>
          </cell>
        </row>
        <row r="3565">
          <cell r="A3565" t="str">
            <v>382601</v>
          </cell>
          <cell r="B3565" t="str">
            <v>PERCHA COLGANTE TUBO GALV. 2" VISCERAS</v>
          </cell>
          <cell r="C3565" t="str">
            <v xml:space="preserve"> UND</v>
          </cell>
          <cell r="D3565">
            <v>219230</v>
          </cell>
        </row>
        <row r="3566">
          <cell r="A3566" t="str">
            <v>3827</v>
          </cell>
          <cell r="B3566" t="str">
            <v>PLATAFORMAS</v>
          </cell>
          <cell r="C3566">
            <v>0</v>
          </cell>
        </row>
        <row r="3567">
          <cell r="A3567" t="str">
            <v>382701</v>
          </cell>
          <cell r="B3567" t="str">
            <v>PLATAFORMA LAM.ALFAJOR 2.0X0.70 [2 NIV]</v>
          </cell>
          <cell r="C3567" t="str">
            <v xml:space="preserve"> UND  </v>
          </cell>
          <cell r="D3567">
            <v>2453420</v>
          </cell>
        </row>
        <row r="3568">
          <cell r="A3568" t="str">
            <v>382703</v>
          </cell>
          <cell r="B3568" t="str">
            <v>PLATAFORMA LAM.ALFAJOR 1.2X1.2 [CUARTEO]</v>
          </cell>
          <cell r="C3568" t="str">
            <v xml:space="preserve"> UND  </v>
          </cell>
          <cell r="D3568">
            <v>448580</v>
          </cell>
        </row>
        <row r="3569">
          <cell r="A3569" t="str">
            <v>382704</v>
          </cell>
          <cell r="B3569" t="str">
            <v>PLATAFORMA LAM.ALFAJOR 1.0X1.0 [1 NIV]</v>
          </cell>
          <cell r="C3569" t="str">
            <v xml:space="preserve"> UND  </v>
          </cell>
          <cell r="D3569">
            <v>771640</v>
          </cell>
        </row>
        <row r="3570">
          <cell r="A3570" t="str">
            <v>382706</v>
          </cell>
          <cell r="B3570" t="str">
            <v>PLATAFORMA MARTILLERO LAMINA ALFAJOR</v>
          </cell>
          <cell r="C3570" t="str">
            <v xml:space="preserve"> UND  </v>
          </cell>
          <cell r="D3570">
            <v>935420</v>
          </cell>
        </row>
        <row r="3571">
          <cell r="A3571" t="str">
            <v>42</v>
          </cell>
          <cell r="B3571" t="str">
            <v xml:space="preserve"> PISCINA - EQUIPOS  </v>
          </cell>
          <cell r="C3571">
            <v>0</v>
          </cell>
        </row>
        <row r="3572">
          <cell r="A3572" t="str">
            <v xml:space="preserve"> 4201  </v>
          </cell>
          <cell r="B3572" t="str">
            <v>FILTRACION</v>
          </cell>
          <cell r="C3572">
            <v>0</v>
          </cell>
        </row>
        <row r="3573">
          <cell r="A3573" t="str">
            <v>420103</v>
          </cell>
          <cell r="B3573" t="str">
            <v>VALVULA MULTIPORT 2" (6 POSICIONES) AMER</v>
          </cell>
          <cell r="C3573" t="str">
            <v xml:space="preserve"> UND  </v>
          </cell>
          <cell r="D3573">
            <v>419580</v>
          </cell>
        </row>
        <row r="3574">
          <cell r="A3574" t="str">
            <v>420104</v>
          </cell>
          <cell r="B3574" t="str">
            <v>VASO OBSERVACION LETROLAVADO</v>
          </cell>
          <cell r="C3574" t="str">
            <v xml:space="preserve"> UND  </v>
          </cell>
          <cell r="D3574">
            <v>15110</v>
          </cell>
        </row>
        <row r="3575">
          <cell r="A3575" t="str">
            <v>420107</v>
          </cell>
          <cell r="B3575" t="str">
            <v>TRAMPA FILTRACION CABELLO-H.F. 6"X6"</v>
          </cell>
          <cell r="C3575" t="str">
            <v xml:space="preserve"> UND  </v>
          </cell>
          <cell r="D3575">
            <v>805380</v>
          </cell>
        </row>
        <row r="3576">
          <cell r="A3576" t="str">
            <v>420110</v>
          </cell>
          <cell r="B3576" t="str">
            <v>TANQUE FILTRO FIBRA VIDRIO 30" HR.100PSI</v>
          </cell>
          <cell r="C3576" t="str">
            <v xml:space="preserve"> UND  </v>
          </cell>
          <cell r="D3576">
            <v>1761980</v>
          </cell>
        </row>
        <row r="3577">
          <cell r="A3577" t="str">
            <v>420119</v>
          </cell>
          <cell r="B3577" t="str">
            <v>CANASTILLA PVC 6" TRAMPA CABELLO</v>
          </cell>
          <cell r="C3577" t="str">
            <v xml:space="preserve"> UND  </v>
          </cell>
          <cell r="D3577">
            <v>223200</v>
          </cell>
        </row>
        <row r="3578">
          <cell r="A3578" t="str">
            <v>420120</v>
          </cell>
          <cell r="B3578" t="str">
            <v>TRAMPA FILTRACION CABELLO-H.F. 8"X4"X4"</v>
          </cell>
          <cell r="C3578" t="str">
            <v xml:space="preserve"> UND  </v>
          </cell>
          <cell r="D3578">
            <v>1206640</v>
          </cell>
        </row>
        <row r="3579">
          <cell r="A3579" t="str">
            <v>4202</v>
          </cell>
          <cell r="B3579" t="str">
            <v xml:space="preserve"> RECOLECION - LIMPIEZA  </v>
          </cell>
          <cell r="C3579">
            <v>0</v>
          </cell>
        </row>
        <row r="3580">
          <cell r="A3580" t="str">
            <v>420202</v>
          </cell>
          <cell r="B3580" t="str">
            <v>DESNATADOR F.V.AUTOMATICO 1,1/2" HYWARD</v>
          </cell>
          <cell r="C3580" t="str">
            <v xml:space="preserve"> UND  </v>
          </cell>
          <cell r="D3580">
            <v>282410</v>
          </cell>
        </row>
        <row r="3581">
          <cell r="A3581" t="str">
            <v>420203</v>
          </cell>
          <cell r="B3581" t="str">
            <v>BOQUILLA DE INYECCION 1,1/2" PLASTICA</v>
          </cell>
          <cell r="C3581" t="str">
            <v xml:space="preserve"> UND  </v>
          </cell>
          <cell r="D3581">
            <v>46830</v>
          </cell>
        </row>
        <row r="3582">
          <cell r="A3582" t="str">
            <v>420204</v>
          </cell>
          <cell r="B3582" t="str">
            <v>BOQUILLA DE SUCCION 1,1/2" PLASTICA</v>
          </cell>
          <cell r="C3582" t="str">
            <v xml:space="preserve"> UND  </v>
          </cell>
          <cell r="D3582">
            <v>39640</v>
          </cell>
        </row>
        <row r="3583">
          <cell r="A3583" t="str">
            <v>420205</v>
          </cell>
          <cell r="B3583" t="str">
            <v>REJILLA DE FONDO 8 x 8" PLASTICA</v>
          </cell>
          <cell r="C3583" t="str">
            <v xml:space="preserve"> UND  </v>
          </cell>
          <cell r="D3583">
            <v>95290</v>
          </cell>
        </row>
        <row r="3584">
          <cell r="A3584" t="str">
            <v>420206</v>
          </cell>
          <cell r="B3584" t="str">
            <v>REJILLA DE FONDO 12 X 12" PLASTICA</v>
          </cell>
          <cell r="C3584" t="str">
            <v xml:space="preserve"> UND  </v>
          </cell>
          <cell r="D3584">
            <v>421690</v>
          </cell>
        </row>
        <row r="3585">
          <cell r="A3585" t="str">
            <v>420207</v>
          </cell>
          <cell r="B3585" t="str">
            <v>DESNATADOR FIBRA VIDRIO 2"</v>
          </cell>
          <cell r="C3585" t="str">
            <v xml:space="preserve"> UND  </v>
          </cell>
          <cell r="D3585">
            <v>334120</v>
          </cell>
        </row>
        <row r="3586">
          <cell r="A3586" t="str">
            <v>420208</v>
          </cell>
          <cell r="B3586" t="str">
            <v>REJILLA DE FONDO 10" X 10" PLASTICA</v>
          </cell>
          <cell r="C3586" t="str">
            <v xml:space="preserve"> UND  </v>
          </cell>
          <cell r="D3586">
            <v>143580</v>
          </cell>
        </row>
        <row r="3587">
          <cell r="A3587" t="str">
            <v>420209</v>
          </cell>
          <cell r="B3587" t="str">
            <v>CANASTILLA FIBRA VIDRIO 10" DESNATADOR</v>
          </cell>
          <cell r="C3587" t="str">
            <v xml:space="preserve"> UND  </v>
          </cell>
          <cell r="D3587">
            <v>55900</v>
          </cell>
        </row>
        <row r="3588">
          <cell r="A3588" t="str">
            <v>420210</v>
          </cell>
          <cell r="B3588" t="str">
            <v>TAPA FIBRA VIDRIO 10" - DESNATADOR</v>
          </cell>
          <cell r="C3588" t="str">
            <v xml:space="preserve"> UND  </v>
          </cell>
          <cell r="D3588">
            <v>55900</v>
          </cell>
        </row>
        <row r="3589">
          <cell r="A3589" t="str">
            <v>4203</v>
          </cell>
          <cell r="B3589" t="str">
            <v>ELEMENTOS DE ASEO</v>
          </cell>
          <cell r="C3589">
            <v>0</v>
          </cell>
        </row>
        <row r="3590">
          <cell r="A3590" t="str">
            <v>420304</v>
          </cell>
          <cell r="B3590" t="str">
            <v>MANGUERA PLASTICA 1,1/2"x15.00 MTS.</v>
          </cell>
          <cell r="C3590" t="str">
            <v xml:space="preserve"> UND  </v>
          </cell>
          <cell r="D3590">
            <v>151030</v>
          </cell>
        </row>
        <row r="3591">
          <cell r="A3591" t="str">
            <v>420305</v>
          </cell>
          <cell r="B3591" t="str">
            <v>MANGO TELESCOPICO ALUMINIO 6.0MTS.</v>
          </cell>
          <cell r="C3591" t="str">
            <v xml:space="preserve"> UND  </v>
          </cell>
          <cell r="D3591">
            <v>86800</v>
          </cell>
        </row>
        <row r="3592">
          <cell r="A3592" t="str">
            <v>420306</v>
          </cell>
          <cell r="B3592" t="str">
            <v>NASA PLASTICA RECOLECCION BASURA</v>
          </cell>
          <cell r="C3592" t="str">
            <v xml:space="preserve"> UND  </v>
          </cell>
          <cell r="D3592">
            <v>43150</v>
          </cell>
        </row>
        <row r="3593">
          <cell r="A3593" t="str">
            <v>420307</v>
          </cell>
          <cell r="B3593" t="str">
            <v>CEPILLO NYLON 18"</v>
          </cell>
          <cell r="C3593" t="str">
            <v xml:space="preserve"> UND  </v>
          </cell>
          <cell r="D3593">
            <v>54660</v>
          </cell>
        </row>
        <row r="3594">
          <cell r="A3594" t="str">
            <v>420308</v>
          </cell>
          <cell r="B3594" t="str">
            <v>CEPILLO ACERO 9"</v>
          </cell>
          <cell r="C3594" t="str">
            <v xml:space="preserve"> UND  </v>
          </cell>
          <cell r="D3594">
            <v>71920</v>
          </cell>
        </row>
        <row r="3595">
          <cell r="A3595" t="str">
            <v>420309</v>
          </cell>
          <cell r="B3595" t="str">
            <v>CARRO ASPIRADOR PLASTICO 8 R.-PERMA VAC</v>
          </cell>
          <cell r="C3595" t="str">
            <v xml:space="preserve"> UND  </v>
          </cell>
          <cell r="D3595">
            <v>93500</v>
          </cell>
        </row>
        <row r="3596">
          <cell r="A3596" t="str">
            <v>420310</v>
          </cell>
          <cell r="B3596" t="str">
            <v>COMPARADOR DE CLORO Y PH (REACTIVOS)</v>
          </cell>
          <cell r="C3596" t="str">
            <v xml:space="preserve"> UND  </v>
          </cell>
          <cell r="D3596">
            <v>43150</v>
          </cell>
        </row>
        <row r="3597">
          <cell r="A3597" t="str">
            <v>420311</v>
          </cell>
          <cell r="B3597" t="str">
            <v>CARRO ASPIRADOR PLASTICO 12 R.-PERMA VAC</v>
          </cell>
          <cell r="C3597" t="str">
            <v xml:space="preserve"> UND  </v>
          </cell>
          <cell r="D3597">
            <v>328670</v>
          </cell>
        </row>
        <row r="3598">
          <cell r="A3598" t="str">
            <v>420312</v>
          </cell>
          <cell r="B3598" t="str">
            <v>MANGO TELESCOPICO ALUMINIO 9.0MTS.</v>
          </cell>
          <cell r="C3598" t="str">
            <v xml:space="preserve"> UND  </v>
          </cell>
          <cell r="D3598">
            <v>132330</v>
          </cell>
        </row>
        <row r="3599">
          <cell r="A3599" t="str">
            <v>420313</v>
          </cell>
          <cell r="B3599" t="str">
            <v>MANGUERA PLASTICA 1,1/2"x12.00 MTS.</v>
          </cell>
          <cell r="C3599" t="str">
            <v xml:space="preserve"> UND  </v>
          </cell>
          <cell r="D3599">
            <v>148800</v>
          </cell>
        </row>
        <row r="3600">
          <cell r="A3600" t="str">
            <v>4204</v>
          </cell>
          <cell r="B3600" t="str">
            <v>EQUIPAMENTO</v>
          </cell>
          <cell r="C3600">
            <v>0</v>
          </cell>
        </row>
        <row r="3601">
          <cell r="A3601" t="str">
            <v>420401</v>
          </cell>
          <cell r="B3601" t="str">
            <v>PASAMANOS ACE.INOX TIPO GANCHO PISCINA</v>
          </cell>
          <cell r="C3601" t="str">
            <v xml:space="preserve"> UND  </v>
          </cell>
          <cell r="D3601">
            <v>238070</v>
          </cell>
        </row>
        <row r="3602">
          <cell r="A3602" t="str">
            <v>420402</v>
          </cell>
          <cell r="B3602" t="str">
            <v>PELDANO EN FIBRA DE VIDRIO 3 ESCALONES</v>
          </cell>
          <cell r="C3602" t="str">
            <v xml:space="preserve"> UND  </v>
          </cell>
          <cell r="D3602">
            <v>310050</v>
          </cell>
        </row>
        <row r="3603">
          <cell r="A3603" t="str">
            <v>420403</v>
          </cell>
          <cell r="B3603" t="str">
            <v>REFLECTOR SUBACUATICO 400W-110V</v>
          </cell>
          <cell r="C3603" t="str">
            <v xml:space="preserve"> UND  </v>
          </cell>
          <cell r="D3603">
            <v>638950</v>
          </cell>
        </row>
        <row r="3604">
          <cell r="A3604" t="str">
            <v>420404</v>
          </cell>
          <cell r="B3604" t="str">
            <v>DOSIFICADOR CLORO CONTINUO 4.6GPH</v>
          </cell>
          <cell r="C3604" t="str">
            <v xml:space="preserve"> UND  </v>
          </cell>
          <cell r="D3604">
            <v>1260260</v>
          </cell>
        </row>
        <row r="3605">
          <cell r="A3605" t="str">
            <v>420405</v>
          </cell>
          <cell r="B3605" t="str">
            <v>DOSIFICADOR CLORO PASTAS</v>
          </cell>
          <cell r="C3605" t="str">
            <v xml:space="preserve"> UND  </v>
          </cell>
          <cell r="D3605">
            <v>61860</v>
          </cell>
        </row>
        <row r="3606">
          <cell r="A3606" t="str">
            <v>420406</v>
          </cell>
          <cell r="B3606" t="str">
            <v>JUEGO TUERCA-MANGUITO PLASTICO 1,1/2"</v>
          </cell>
          <cell r="C3606" t="str">
            <v xml:space="preserve"> UND  </v>
          </cell>
          <cell r="D3606">
            <v>43150</v>
          </cell>
        </row>
        <row r="3607">
          <cell r="A3607" t="str">
            <v>420407</v>
          </cell>
          <cell r="B3607" t="str">
            <v>PASAMANOS ALUMINIO TIPO GANCHO PISCINA</v>
          </cell>
          <cell r="C3607" t="str">
            <v xml:space="preserve"> UND  </v>
          </cell>
          <cell r="D3607">
            <v>43150</v>
          </cell>
        </row>
        <row r="3608">
          <cell r="A3608" t="str">
            <v>420408</v>
          </cell>
          <cell r="B3608" t="str">
            <v>DOSIFICADOR SODA CAUST.BLUE&amp;WHITE C-603P</v>
          </cell>
          <cell r="C3608" t="str">
            <v xml:space="preserve"> UND  </v>
          </cell>
          <cell r="D3608">
            <v>1184480</v>
          </cell>
        </row>
        <row r="3609">
          <cell r="A3609" t="str">
            <v>4205</v>
          </cell>
          <cell r="B3609" t="str">
            <v>PRODUCTOS QUIMICOS-VARIOS</v>
          </cell>
          <cell r="C3609">
            <v>0</v>
          </cell>
        </row>
        <row r="3610">
          <cell r="A3610" t="str">
            <v>420501</v>
          </cell>
          <cell r="B3610" t="str">
            <v>HIPOCLORITO DE CALCIO (H T H)</v>
          </cell>
          <cell r="C3610" t="str">
            <v xml:space="preserve"> KLS  </v>
          </cell>
          <cell r="D3610">
            <v>11510</v>
          </cell>
        </row>
        <row r="3611">
          <cell r="A3611" t="str">
            <v>420502</v>
          </cell>
          <cell r="B3611" t="str">
            <v>SULFATO DE ALUMINIO (PIEDRA LUMBRE)</v>
          </cell>
          <cell r="C3611" t="str">
            <v xml:space="preserve"> KLS  </v>
          </cell>
          <cell r="D3611">
            <v>1410</v>
          </cell>
        </row>
        <row r="3612">
          <cell r="A3612" t="str">
            <v>420504</v>
          </cell>
          <cell r="B3612" t="str">
            <v>CLORO GRANULADO CONCENTRACION 65%</v>
          </cell>
          <cell r="C3612" t="str">
            <v xml:space="preserve"> KLS  </v>
          </cell>
          <cell r="D3612">
            <v>10790</v>
          </cell>
        </row>
        <row r="3613">
          <cell r="A3613" t="str">
            <v>420505</v>
          </cell>
          <cell r="B3613" t="str">
            <v>CLORO GASEOSO</v>
          </cell>
          <cell r="C3613" t="str">
            <v xml:space="preserve"> LBS  </v>
          </cell>
          <cell r="D3613">
            <v>1220</v>
          </cell>
        </row>
        <row r="3614">
          <cell r="A3614" t="str">
            <v>420506</v>
          </cell>
          <cell r="B3614" t="str">
            <v>SODA CAUSTICA (HIDROXIDO DE SODIO)</v>
          </cell>
          <cell r="C3614" t="str">
            <v xml:space="preserve"> KLS  </v>
          </cell>
          <cell r="D3614">
            <v>3570</v>
          </cell>
        </row>
        <row r="3615">
          <cell r="A3615" t="str">
            <v>420507</v>
          </cell>
          <cell r="B3615" t="str">
            <v>ARENA FILTRO PURIFICACION</v>
          </cell>
          <cell r="C3615" t="str">
            <v xml:space="preserve"> KLS  </v>
          </cell>
          <cell r="D3615">
            <v>640</v>
          </cell>
        </row>
        <row r="3616">
          <cell r="A3616" t="str">
            <v>420508</v>
          </cell>
          <cell r="B3616" t="str">
            <v>ARENA CUARZO 0.40MM-0.50MM PARA FILTRO</v>
          </cell>
          <cell r="C3616" t="str">
            <v xml:space="preserve"> KLS  </v>
          </cell>
          <cell r="D3616">
            <v>1010</v>
          </cell>
        </row>
        <row r="3617">
          <cell r="A3617" t="str">
            <v>4206</v>
          </cell>
          <cell r="B3617" t="str">
            <v>SISTEMA DE CLORACION GAS</v>
          </cell>
          <cell r="C3617">
            <v>0</v>
          </cell>
        </row>
        <row r="3618">
          <cell r="A3618" t="str">
            <v>420601</v>
          </cell>
          <cell r="B3618" t="str">
            <v>CLORADOR GAS HYDRO-500 1-CIL.-1-INY</v>
          </cell>
          <cell r="C3618" t="str">
            <v xml:space="preserve"> UND  </v>
          </cell>
          <cell r="D3618">
            <v>5482570</v>
          </cell>
        </row>
        <row r="3619">
          <cell r="A3619" t="str">
            <v>420605</v>
          </cell>
          <cell r="B3619" t="str">
            <v>CLORADOR GAS ADVANCE 480</v>
          </cell>
          <cell r="C3619" t="str">
            <v xml:space="preserve"> UND  </v>
          </cell>
          <cell r="D3619">
            <v>5388550</v>
          </cell>
        </row>
        <row r="3620">
          <cell r="A3620" t="str">
            <v>420606</v>
          </cell>
          <cell r="B3620" t="str">
            <v>CILINDRO ACERO 150LBS-68K 25X122CMX3.8MM</v>
          </cell>
          <cell r="C3620" t="str">
            <v xml:space="preserve"> UND  </v>
          </cell>
          <cell r="D3620">
            <v>1260040</v>
          </cell>
        </row>
        <row r="3621">
          <cell r="A3621" t="str">
            <v>420608</v>
          </cell>
          <cell r="B3621" t="str">
            <v>ELECTROBOMBA MONOBLOCK 1.80HP-220V-40GPM</v>
          </cell>
          <cell r="C3621" t="str">
            <v xml:space="preserve"> UND  </v>
          </cell>
          <cell r="D3621">
            <v>1028970</v>
          </cell>
        </row>
        <row r="3622">
          <cell r="A3622" t="str">
            <v>420609</v>
          </cell>
          <cell r="B3622" t="str">
            <v>MOTO BOMBA IHM 10X16-20</v>
          </cell>
          <cell r="C3622" t="str">
            <v xml:space="preserve"> UND  </v>
          </cell>
          <cell r="D3622">
            <v>3758280</v>
          </cell>
        </row>
        <row r="3623">
          <cell r="A3623" t="str">
            <v>50</v>
          </cell>
          <cell r="B3623" t="str">
            <v xml:space="preserve"> PROYECTOS Y DISENOS  </v>
          </cell>
          <cell r="C3623">
            <v>0</v>
          </cell>
        </row>
        <row r="3624">
          <cell r="A3624" t="str">
            <v>5001</v>
          </cell>
          <cell r="B3624" t="str">
            <v xml:space="preserve"> DISENO Y CALCULO ESTRUCTURAL  </v>
          </cell>
          <cell r="C3624">
            <v>0</v>
          </cell>
        </row>
        <row r="3625">
          <cell r="A3625" t="str">
            <v>500104</v>
          </cell>
          <cell r="B3625" t="str">
            <v>REDISEÑO ESTRUC.EDIF. 1Y2 PISOS&lt;250 M2</v>
          </cell>
          <cell r="C3625" t="str">
            <v xml:space="preserve"> M2  </v>
          </cell>
          <cell r="D3625">
            <v>6990</v>
          </cell>
        </row>
        <row r="3626">
          <cell r="A3626" t="str">
            <v>5003</v>
          </cell>
          <cell r="B3626" t="str">
            <v xml:space="preserve"> DISENO ELECTRICO  </v>
          </cell>
          <cell r="C3626" t="str">
            <v xml:space="preserve"> </v>
          </cell>
          <cell r="D3626" t="str">
            <v xml:space="preserve"> </v>
          </cell>
        </row>
        <row r="3627">
          <cell r="A3627" t="str">
            <v>500301</v>
          </cell>
          <cell r="B3627" t="str">
            <v xml:space="preserve"> REDISEñO Y CALCULO ELECTRICO  </v>
          </cell>
          <cell r="C3627" t="str">
            <v xml:space="preserve"> UND  </v>
          </cell>
          <cell r="D3627">
            <v>622490</v>
          </cell>
        </row>
        <row r="3628">
          <cell r="A3628" t="str">
            <v>53</v>
          </cell>
          <cell r="B3628" t="str">
            <v xml:space="preserve"> ESTUDIOS CALIDAD-RESISTENCIA MATER  </v>
          </cell>
          <cell r="C3628" t="str">
            <v xml:space="preserve"> </v>
          </cell>
          <cell r="D3628" t="str">
            <v xml:space="preserve"> </v>
          </cell>
        </row>
        <row r="3629">
          <cell r="A3629" t="str">
            <v>5301</v>
          </cell>
          <cell r="B3629" t="str">
            <v>ANALISIS DE SUELOS</v>
          </cell>
          <cell r="C3629">
            <v>0</v>
          </cell>
        </row>
        <row r="3630">
          <cell r="A3630" t="str">
            <v>530101</v>
          </cell>
          <cell r="B3630" t="str">
            <v>C.B.R.INALTERADO</v>
          </cell>
          <cell r="C3630" t="str">
            <v xml:space="preserve"> UND  </v>
          </cell>
          <cell r="D3630">
            <v>107730</v>
          </cell>
        </row>
        <row r="3631">
          <cell r="A3631" t="str">
            <v>530102</v>
          </cell>
          <cell r="B3631" t="str">
            <v>C.B.R.MATERIAL COHESIVO</v>
          </cell>
          <cell r="C3631" t="str">
            <v xml:space="preserve"> UND  </v>
          </cell>
          <cell r="D3631">
            <v>253930</v>
          </cell>
        </row>
        <row r="3632">
          <cell r="A3632" t="str">
            <v>530103</v>
          </cell>
          <cell r="B3632" t="str">
            <v>C.B.R.MATERIAL GRANULAR</v>
          </cell>
          <cell r="C3632" t="str">
            <v xml:space="preserve"> UND  </v>
          </cell>
          <cell r="D3632">
            <v>76950</v>
          </cell>
        </row>
        <row r="3633">
          <cell r="A3633" t="str">
            <v>530104</v>
          </cell>
          <cell r="B3633" t="str">
            <v>COMPRESION INCONFINADA</v>
          </cell>
          <cell r="C3633" t="str">
            <v xml:space="preserve"> UND  </v>
          </cell>
          <cell r="D3633">
            <v>30780</v>
          </cell>
        </row>
        <row r="3634">
          <cell r="A3634" t="str">
            <v>530105</v>
          </cell>
          <cell r="B3634" t="str">
            <v>DENSIDAD TERRENO(DENSIMETRO NUCLEAR)</v>
          </cell>
          <cell r="C3634" t="str">
            <v xml:space="preserve"> UND  </v>
          </cell>
          <cell r="D3634">
            <v>23090</v>
          </cell>
        </row>
        <row r="3635">
          <cell r="A3635" t="str">
            <v>530106</v>
          </cell>
          <cell r="B3635" t="str">
            <v>GRANULOMETRIA POR TAMIZADO (SIN LAVADO)</v>
          </cell>
          <cell r="C3635" t="str">
            <v xml:space="preserve"> UND  </v>
          </cell>
          <cell r="D3635">
            <v>29240</v>
          </cell>
        </row>
        <row r="3636">
          <cell r="A3636" t="str">
            <v>530107</v>
          </cell>
          <cell r="B3636" t="str">
            <v>GRANULOMETRIA POR TAMIZADO (CON LAVADO)</v>
          </cell>
          <cell r="C3636" t="str">
            <v xml:space="preserve"> UND  </v>
          </cell>
          <cell r="D3636">
            <v>50410</v>
          </cell>
        </row>
        <row r="3637">
          <cell r="A3637" t="str">
            <v>530108</v>
          </cell>
          <cell r="B3637" t="str">
            <v>HUMEDAD NATURAL</v>
          </cell>
          <cell r="C3637" t="str">
            <v xml:space="preserve"> UND  </v>
          </cell>
          <cell r="D3637">
            <v>7690</v>
          </cell>
        </row>
        <row r="3638">
          <cell r="A3638" t="str">
            <v>530109</v>
          </cell>
          <cell r="B3638" t="str">
            <v>LAVADO SOBRE TAMIZ NRO 200</v>
          </cell>
          <cell r="C3638" t="str">
            <v xml:space="preserve"> UND  </v>
          </cell>
          <cell r="D3638">
            <v>20010</v>
          </cell>
        </row>
        <row r="3639">
          <cell r="A3639" t="str">
            <v>530110</v>
          </cell>
          <cell r="B3639" t="str">
            <v>LIMITES DE ATTERBERG</v>
          </cell>
          <cell r="C3639" t="str">
            <v xml:space="preserve"> UND  </v>
          </cell>
          <cell r="D3639">
            <v>22880</v>
          </cell>
        </row>
        <row r="3640">
          <cell r="A3640" t="str">
            <v>530111</v>
          </cell>
          <cell r="B3640" t="str">
            <v>PENETRACION A PERCUSION DE 0.0M A 10.0M</v>
          </cell>
          <cell r="C3640" t="str">
            <v xml:space="preserve"> ML  </v>
          </cell>
          <cell r="D3640">
            <v>61560</v>
          </cell>
        </row>
        <row r="3641">
          <cell r="A3641" t="str">
            <v>530112</v>
          </cell>
          <cell r="B3641" t="str">
            <v>PENETRACION A PERCUSION-10M EN ADELANTE</v>
          </cell>
          <cell r="C3641" t="str">
            <v xml:space="preserve"> ML  </v>
          </cell>
          <cell r="D3641">
            <v>101360</v>
          </cell>
        </row>
        <row r="3642">
          <cell r="A3642" t="str">
            <v>530113</v>
          </cell>
          <cell r="B3642" t="str">
            <v>PERFORACION BARRENO MANUAL 1.5M A 2.0M</v>
          </cell>
          <cell r="C3642" t="str">
            <v xml:space="preserve"> ML  </v>
          </cell>
          <cell r="D3642">
            <v>50410</v>
          </cell>
        </row>
        <row r="3643">
          <cell r="A3643" t="str">
            <v>530114</v>
          </cell>
          <cell r="B3643" t="str">
            <v>PESO ESPECIFICO</v>
          </cell>
          <cell r="C3643" t="str">
            <v xml:space="preserve"> UND  </v>
          </cell>
          <cell r="D3643">
            <v>38470</v>
          </cell>
        </row>
        <row r="3644">
          <cell r="A3644" t="str">
            <v>530115</v>
          </cell>
          <cell r="B3644" t="str">
            <v>PROCTOR MODIFICADO</v>
          </cell>
          <cell r="C3644" t="str">
            <v xml:space="preserve"> UND  </v>
          </cell>
          <cell r="D3644">
            <v>61560</v>
          </cell>
        </row>
        <row r="3645">
          <cell r="A3645" t="str">
            <v>530116</v>
          </cell>
          <cell r="B3645" t="str">
            <v>VISITA FRUSTRADA EN TOMA DE DENSIDADES</v>
          </cell>
          <cell r="C3645" t="str">
            <v xml:space="preserve"> UND  </v>
          </cell>
          <cell r="D3645">
            <v>114850</v>
          </cell>
        </row>
        <row r="3646">
          <cell r="A3646" t="str">
            <v>5302</v>
          </cell>
          <cell r="B3646" t="str">
            <v>ANALISIS RESISTENCIA CONCRETO</v>
          </cell>
          <cell r="C3646">
            <v>0</v>
          </cell>
        </row>
        <row r="3647">
          <cell r="A3647" t="str">
            <v>530201</v>
          </cell>
          <cell r="B3647" t="str">
            <v>ALQUILER FORMALETA Y CONO(UND POR DIA</v>
          </cell>
          <cell r="C3647" t="str">
            <v xml:space="preserve"> UND  </v>
          </cell>
          <cell r="D3647">
            <v>27280</v>
          </cell>
        </row>
        <row r="3648">
          <cell r="A3648" t="str">
            <v>530202</v>
          </cell>
          <cell r="B3648" t="str">
            <v>COMPRESION DE MURETES</v>
          </cell>
          <cell r="C3648" t="str">
            <v xml:space="preserve"> UND  </v>
          </cell>
          <cell r="D3648">
            <v>30780</v>
          </cell>
        </row>
        <row r="3649">
          <cell r="A3649" t="str">
            <v>530203</v>
          </cell>
          <cell r="B3649" t="str">
            <v>COMPRESION DE CILINDROS</v>
          </cell>
          <cell r="C3649" t="str">
            <v xml:space="preserve"> UND  </v>
          </cell>
          <cell r="D3649">
            <v>7690</v>
          </cell>
        </row>
        <row r="3650">
          <cell r="A3650" t="str">
            <v>530204</v>
          </cell>
          <cell r="B3650" t="str">
            <v>DISENO DEMEZCLAS-UNA RESISTENCIA</v>
          </cell>
          <cell r="C3650" t="str">
            <v xml:space="preserve"> UND  </v>
          </cell>
          <cell r="D3650">
            <v>200060</v>
          </cell>
        </row>
        <row r="3651">
          <cell r="A3651" t="str">
            <v>530205</v>
          </cell>
          <cell r="B3651" t="str">
            <v>FLEXION EN ADOQUINES</v>
          </cell>
          <cell r="C3651" t="str">
            <v xml:space="preserve"> UND  </v>
          </cell>
          <cell r="D3651">
            <v>13850</v>
          </cell>
        </row>
        <row r="3652">
          <cell r="A3652" t="str">
            <v>530206</v>
          </cell>
          <cell r="B3652" t="str">
            <v>PESO UNITARIO DE BLOQUES</v>
          </cell>
          <cell r="C3652" t="str">
            <v xml:space="preserve"> UND  </v>
          </cell>
          <cell r="D3652">
            <v>15390</v>
          </cell>
        </row>
        <row r="3653">
          <cell r="A3653" t="str">
            <v>530208</v>
          </cell>
          <cell r="B3653" t="str">
            <v>ROTURA DE BLOQUES</v>
          </cell>
          <cell r="C3653" t="str">
            <v xml:space="preserve"> UND  </v>
          </cell>
          <cell r="D3653">
            <v>12310</v>
          </cell>
        </row>
        <row r="3654">
          <cell r="A3654" t="str">
            <v>530209</v>
          </cell>
          <cell r="B3654" t="str">
            <v>ROTURA DE LADRILLOS</v>
          </cell>
          <cell r="C3654" t="str">
            <v xml:space="preserve"> UND  </v>
          </cell>
          <cell r="D3654">
            <v>12310</v>
          </cell>
        </row>
        <row r="3655">
          <cell r="A3655" t="str">
            <v>530210</v>
          </cell>
          <cell r="B3655" t="str">
            <v>ROTURA DE MORTERO</v>
          </cell>
          <cell r="C3655" t="str">
            <v xml:space="preserve"> UND  </v>
          </cell>
          <cell r="D3655">
            <v>13930</v>
          </cell>
        </row>
        <row r="3656">
          <cell r="A3656" t="str">
            <v>530211</v>
          </cell>
          <cell r="B3656" t="str">
            <v>ROTURA DE VIGAS</v>
          </cell>
          <cell r="C3656" t="str">
            <v xml:space="preserve"> UND  </v>
          </cell>
          <cell r="D3656">
            <v>22870</v>
          </cell>
        </row>
        <row r="3657">
          <cell r="A3657" t="str">
            <v>5303</v>
          </cell>
          <cell r="B3657" t="str">
            <v>ANALISIS AGREGADOS</v>
          </cell>
          <cell r="C3657">
            <v>0</v>
          </cell>
        </row>
        <row r="3658">
          <cell r="A3658" t="str">
            <v>530301</v>
          </cell>
          <cell r="B3658" t="str">
            <v>CONTENIDO MATERIA ORGANICA(COLORIMETRIA)</v>
          </cell>
          <cell r="C3658" t="str">
            <v xml:space="preserve"> UND  </v>
          </cell>
          <cell r="D3658">
            <v>23090</v>
          </cell>
        </row>
        <row r="3659">
          <cell r="A3659" t="str">
            <v>530302</v>
          </cell>
          <cell r="B3659" t="str">
            <v>DESGASTE EN LA MAQUINA DE LOS ANGELES</v>
          </cell>
          <cell r="C3659" t="str">
            <v xml:space="preserve"> UND  </v>
          </cell>
          <cell r="D3659">
            <v>60050</v>
          </cell>
        </row>
        <row r="3660">
          <cell r="A3660" t="str">
            <v>530303</v>
          </cell>
          <cell r="B3660" t="str">
            <v>PESO ESPECIFICO Y ABSORCION</v>
          </cell>
          <cell r="C3660" t="str">
            <v xml:space="preserve"> UND  </v>
          </cell>
          <cell r="D3660">
            <v>30780</v>
          </cell>
        </row>
        <row r="3661">
          <cell r="A3661" t="str">
            <v>530304</v>
          </cell>
          <cell r="B3661" t="str">
            <v>PESO UNITARIO SUELTO Y APISONADO</v>
          </cell>
          <cell r="C3661" t="str">
            <v xml:space="preserve"> UND  </v>
          </cell>
          <cell r="D3661">
            <v>23090</v>
          </cell>
        </row>
        <row r="3662">
          <cell r="A3662" t="str">
            <v>5304</v>
          </cell>
          <cell r="B3662" t="str">
            <v xml:space="preserve"> ANALISIS ASFALTOS  </v>
          </cell>
          <cell r="C3662">
            <v>0</v>
          </cell>
        </row>
        <row r="3663">
          <cell r="A3663" t="str">
            <v>530401</v>
          </cell>
          <cell r="B3663" t="str">
            <v xml:space="preserve"> ADHERENCIA  </v>
          </cell>
          <cell r="C3663" t="str">
            <v xml:space="preserve"> UND  </v>
          </cell>
          <cell r="D3663">
            <v>30780</v>
          </cell>
        </row>
        <row r="3664">
          <cell r="A3664" t="str">
            <v>530402</v>
          </cell>
          <cell r="B3664" t="str">
            <v xml:space="preserve"> DENSIDAD PAV.ASFALT.(DENSIMET.NUCLEAR)  </v>
          </cell>
          <cell r="C3664" t="str">
            <v xml:space="preserve"> UND  </v>
          </cell>
          <cell r="D3664">
            <v>18470</v>
          </cell>
        </row>
        <row r="3665">
          <cell r="A3665" t="str">
            <v>530403</v>
          </cell>
          <cell r="B3665" t="str">
            <v xml:space="preserve"> ESTABILIDAD Y FLUJO MARSHALL  </v>
          </cell>
          <cell r="C3665" t="str">
            <v xml:space="preserve"> UND  </v>
          </cell>
          <cell r="D3665">
            <v>30780</v>
          </cell>
        </row>
        <row r="3666">
          <cell r="A3666" t="str">
            <v>530404</v>
          </cell>
          <cell r="B3666" t="str">
            <v xml:space="preserve"> EXTRACCION DE CONTENIDO ASFALTICO  </v>
          </cell>
          <cell r="C3666" t="str">
            <v xml:space="preserve"> UND  </v>
          </cell>
          <cell r="D3666">
            <v>53860</v>
          </cell>
        </row>
        <row r="3667">
          <cell r="A3667" t="str">
            <v>530405</v>
          </cell>
          <cell r="B3667" t="str">
            <v xml:space="preserve"> EXTRACCION MANUAL DE UNA MUESTRA DE PAV.  </v>
          </cell>
          <cell r="C3667" t="str">
            <v xml:space="preserve"> UND  </v>
          </cell>
          <cell r="D3667">
            <v>23010</v>
          </cell>
        </row>
        <row r="3668">
          <cell r="A3668" t="str">
            <v>530406</v>
          </cell>
          <cell r="B3668" t="str">
            <v xml:space="preserve"> GRANULOMETRIA AGREGADOS DE LASMEZCLAS  </v>
          </cell>
          <cell r="C3668" t="str">
            <v xml:space="preserve"> UND  </v>
          </cell>
          <cell r="D3668">
            <v>30780</v>
          </cell>
        </row>
        <row r="3669">
          <cell r="A3669" t="str">
            <v>530407</v>
          </cell>
          <cell r="B3669" t="str">
            <v xml:space="preserve"> PESO UNITARIO DE BRIQUETES Y O GALLETAS  </v>
          </cell>
          <cell r="C3669" t="str">
            <v xml:space="preserve"> UND  </v>
          </cell>
          <cell r="D3669">
            <v>16930</v>
          </cell>
        </row>
        <row r="3670">
          <cell r="A3670" t="str">
            <v>530408</v>
          </cell>
          <cell r="B3670" t="str">
            <v xml:space="preserve"> TOMA DE BRIQUETES  </v>
          </cell>
          <cell r="C3670" t="str">
            <v xml:space="preserve"> UND  </v>
          </cell>
          <cell r="D3670">
            <v>23090</v>
          </cell>
        </row>
        <row r="3671">
          <cell r="A3671" t="str">
            <v>5305</v>
          </cell>
          <cell r="B3671" t="str">
            <v xml:space="preserve"> ENSAYO ESCLEROMETRIA-NUCLEOS  </v>
          </cell>
          <cell r="C3671" t="str">
            <v xml:space="preserve"> </v>
          </cell>
          <cell r="D3671" t="str">
            <v xml:space="preserve"> </v>
          </cell>
        </row>
        <row r="3672">
          <cell r="A3672" t="str">
            <v>530501</v>
          </cell>
          <cell r="B3672" t="str">
            <v xml:space="preserve"> ENSAYO CON ESCLEROMETRO  </v>
          </cell>
          <cell r="C3672" t="str">
            <v xml:space="preserve"> UND  </v>
          </cell>
          <cell r="D3672">
            <v>307820</v>
          </cell>
        </row>
        <row r="3673">
          <cell r="A3673" t="str">
            <v>530502</v>
          </cell>
          <cell r="B3673" t="str">
            <v xml:space="preserve"> ENSAYO DE NUCLEO A COMPRESION  </v>
          </cell>
          <cell r="C3673" t="str">
            <v xml:space="preserve"> UND  </v>
          </cell>
          <cell r="D3673">
            <v>18470</v>
          </cell>
        </row>
        <row r="3674">
          <cell r="A3674" t="str">
            <v>530503</v>
          </cell>
          <cell r="B3674" t="str">
            <v xml:space="preserve"> EXTRACCION Y ENSAYOS DE NUCLEO DE 2"  </v>
          </cell>
          <cell r="C3674" t="str">
            <v xml:space="preserve"> UND  </v>
          </cell>
          <cell r="D3674">
            <v>107730</v>
          </cell>
        </row>
        <row r="3675">
          <cell r="A3675" t="str">
            <v>530504</v>
          </cell>
          <cell r="B3675" t="str">
            <v xml:space="preserve"> EXTRACCION Y ENSAYOS DE NUCLEO DE 3"  </v>
          </cell>
          <cell r="C3675" t="str">
            <v xml:space="preserve"> UND  </v>
          </cell>
          <cell r="D3675">
            <v>138510</v>
          </cell>
        </row>
        <row r="3676">
          <cell r="A3676" t="str">
            <v>530505</v>
          </cell>
          <cell r="B3676" t="str">
            <v xml:space="preserve"> EXTRACCION Y ENSAYOS DE NUCLEO DE 4"  </v>
          </cell>
          <cell r="C3676" t="str">
            <v xml:space="preserve"> UND  </v>
          </cell>
          <cell r="D3676">
            <v>169280</v>
          </cell>
        </row>
        <row r="3677">
          <cell r="A3677" t="str">
            <v>530506</v>
          </cell>
          <cell r="B3677" t="str">
            <v xml:space="preserve"> EXTRACCION Y ENSAYOS DE NUCLEO DE 6"  </v>
          </cell>
          <cell r="C3677" t="str">
            <v xml:space="preserve"> UND  </v>
          </cell>
          <cell r="D3677">
            <v>300100</v>
          </cell>
        </row>
        <row r="3678">
          <cell r="A3678" t="str">
            <v>5306</v>
          </cell>
          <cell r="B3678" t="str">
            <v xml:space="preserve"> ENSAYO DE NUCLEOS  </v>
          </cell>
          <cell r="C3678" t="str">
            <v xml:space="preserve"> </v>
          </cell>
          <cell r="D3678" t="str">
            <v xml:space="preserve"> </v>
          </cell>
        </row>
        <row r="3679">
          <cell r="A3679" t="str">
            <v>71</v>
          </cell>
          <cell r="B3679" t="str">
            <v xml:space="preserve"> GASTOS REALIZACION INTERVENTORIA  </v>
          </cell>
          <cell r="C3679">
            <v>0</v>
          </cell>
        </row>
        <row r="3680">
          <cell r="A3680" t="str">
            <v>7101</v>
          </cell>
          <cell r="B3680" t="str">
            <v xml:space="preserve"> GASOLINA Y PEAJES  </v>
          </cell>
          <cell r="C3680" t="str">
            <v xml:space="preserve"> </v>
          </cell>
          <cell r="D3680" t="str">
            <v xml:space="preserve"> </v>
          </cell>
        </row>
        <row r="3681">
          <cell r="A3681" t="str">
            <v>710101</v>
          </cell>
          <cell r="B3681" t="str">
            <v xml:space="preserve"> ALCALA-DESPLAZAMIENTO  </v>
          </cell>
          <cell r="C3681" t="str">
            <v xml:space="preserve"> VJE  </v>
          </cell>
          <cell r="D3681">
            <v>102220</v>
          </cell>
        </row>
        <row r="3682">
          <cell r="A3682" t="str">
            <v>710102</v>
          </cell>
          <cell r="B3682" t="str">
            <v xml:space="preserve"> ANDALUCIA-DESPLAZAMIENTO  </v>
          </cell>
          <cell r="C3682" t="str">
            <v xml:space="preserve"> VJE  </v>
          </cell>
          <cell r="D3682">
            <v>55880</v>
          </cell>
        </row>
        <row r="3683">
          <cell r="A3683" t="str">
            <v>710103</v>
          </cell>
          <cell r="B3683" t="str">
            <v xml:space="preserve"> ANSERMANUEVO-DESPLAZAMIENTO  </v>
          </cell>
          <cell r="C3683" t="str">
            <v xml:space="preserve"> VJE  </v>
          </cell>
          <cell r="D3683">
            <v>87170</v>
          </cell>
        </row>
        <row r="3684">
          <cell r="A3684" t="str">
            <v>710104</v>
          </cell>
          <cell r="B3684" t="str">
            <v xml:space="preserve"> ARGELIA-DESPLAZAMIENTO  </v>
          </cell>
          <cell r="C3684" t="str">
            <v xml:space="preserve"> VJE  </v>
          </cell>
          <cell r="D3684">
            <v>96000</v>
          </cell>
        </row>
        <row r="3685">
          <cell r="A3685" t="str">
            <v>710105</v>
          </cell>
          <cell r="B3685" t="str">
            <v xml:space="preserve"> BUENAVENTURA-DESPLAZAMIENTO  </v>
          </cell>
          <cell r="C3685" t="str">
            <v xml:space="preserve"> VJE  </v>
          </cell>
          <cell r="D3685">
            <v>53900</v>
          </cell>
        </row>
        <row r="3686">
          <cell r="A3686" t="str">
            <v>710106</v>
          </cell>
          <cell r="B3686" t="str">
            <v xml:space="preserve"> BOLIVAR-DESPLAZAMIENTO  </v>
          </cell>
          <cell r="C3686" t="str">
            <v xml:space="preserve"> VJE  </v>
          </cell>
          <cell r="D3686">
            <v>72450</v>
          </cell>
        </row>
        <row r="3687">
          <cell r="A3687" t="str">
            <v>710107</v>
          </cell>
          <cell r="B3687" t="str">
            <v xml:space="preserve"> BUGA-DESPLAZAMIENTO  </v>
          </cell>
          <cell r="C3687" t="str">
            <v xml:space="preserve"> VJE  </v>
          </cell>
          <cell r="D3687">
            <v>33460</v>
          </cell>
        </row>
        <row r="3688">
          <cell r="A3688" t="str">
            <v>710108</v>
          </cell>
          <cell r="B3688" t="str">
            <v xml:space="preserve"> BUGALAGRANDE-DESPLAZAMIENTO  </v>
          </cell>
          <cell r="C3688" t="str">
            <v xml:space="preserve"> VJE  </v>
          </cell>
          <cell r="D3688">
            <v>57720</v>
          </cell>
        </row>
        <row r="3689">
          <cell r="A3689" t="str">
            <v>710109</v>
          </cell>
          <cell r="B3689" t="str">
            <v xml:space="preserve"> CAICEDONIA-DESPLAZAMIENTO  </v>
          </cell>
          <cell r="C3689" t="str">
            <v xml:space="preserve"> VJE  </v>
          </cell>
          <cell r="D3689">
            <v>87500</v>
          </cell>
        </row>
        <row r="3690">
          <cell r="A3690" t="str">
            <v>710110</v>
          </cell>
          <cell r="B3690" t="str">
            <v xml:space="preserve"> CALI-DESPLAZAMIENTO  </v>
          </cell>
          <cell r="C3690" t="str">
            <v xml:space="preserve"> VJE  </v>
          </cell>
          <cell r="D3690">
            <v>9200</v>
          </cell>
        </row>
        <row r="3691">
          <cell r="A3691" t="str">
            <v>710111</v>
          </cell>
          <cell r="B3691" t="str">
            <v xml:space="preserve"> CANDELARIA-DESPLAZAMIENTO  </v>
          </cell>
          <cell r="C3691" t="str">
            <v xml:space="preserve"> VJE  </v>
          </cell>
          <cell r="D3691">
            <v>10300</v>
          </cell>
        </row>
        <row r="3692">
          <cell r="A3692" t="str">
            <v>710112</v>
          </cell>
          <cell r="B3692" t="str">
            <v xml:space="preserve"> CARTAGO-DESPLAZAMIENTO  </v>
          </cell>
          <cell r="C3692" t="str">
            <v xml:space="preserve"> VJE  </v>
          </cell>
          <cell r="D3692">
            <v>93020</v>
          </cell>
        </row>
        <row r="3693">
          <cell r="A3693" t="str">
            <v>710113</v>
          </cell>
          <cell r="B3693" t="str">
            <v xml:space="preserve"> DAGUA-DESPLAZAMIENTO  </v>
          </cell>
          <cell r="C3693" t="str">
            <v xml:space="preserve"> VJE  </v>
          </cell>
          <cell r="D3693">
            <v>17660</v>
          </cell>
        </row>
        <row r="3694">
          <cell r="A3694" t="str">
            <v>710114</v>
          </cell>
          <cell r="B3694" t="str">
            <v xml:space="preserve"> DARIEN-DESPLAZAMIENTO  </v>
          </cell>
          <cell r="C3694" t="str">
            <v xml:space="preserve"> VJE  </v>
          </cell>
          <cell r="D3694">
            <v>43400</v>
          </cell>
        </row>
        <row r="3695">
          <cell r="A3695" t="str">
            <v>710115</v>
          </cell>
          <cell r="B3695" t="str">
            <v xml:space="preserve"> EL AGUILA-DESPLAZAMIENTO  </v>
          </cell>
          <cell r="C3695" t="str">
            <v xml:space="preserve"> VJE  </v>
          </cell>
          <cell r="D3695">
            <v>97470</v>
          </cell>
        </row>
        <row r="3696">
          <cell r="A3696" t="str">
            <v>710116</v>
          </cell>
          <cell r="B3696" t="str">
            <v xml:space="preserve"> EL CAIRO-DESPLAZAMIENTO  </v>
          </cell>
          <cell r="C3696" t="str">
            <v xml:space="preserve"> VJE  </v>
          </cell>
          <cell r="D3696">
            <v>105940</v>
          </cell>
        </row>
        <row r="3697">
          <cell r="A3697" t="str">
            <v>710117</v>
          </cell>
          <cell r="B3697" t="str">
            <v xml:space="preserve"> CERRITO-DESPLAZAMIENTO  </v>
          </cell>
          <cell r="C3697" t="str">
            <v xml:space="preserve"> VJE  </v>
          </cell>
          <cell r="D3697">
            <v>23900</v>
          </cell>
        </row>
        <row r="3698">
          <cell r="A3698" t="str">
            <v>710118</v>
          </cell>
          <cell r="B3698" t="str">
            <v xml:space="preserve"> EL DOVIO  </v>
          </cell>
          <cell r="C3698" t="str">
            <v xml:space="preserve"> VJE  </v>
          </cell>
          <cell r="D3698">
            <v>74660</v>
          </cell>
        </row>
        <row r="3699">
          <cell r="A3699" t="str">
            <v>710119</v>
          </cell>
          <cell r="B3699" t="str">
            <v xml:space="preserve"> FLORIDA-DESPLAZAMIENTO  </v>
          </cell>
          <cell r="C3699" t="str">
            <v xml:space="preserve"> VJE  </v>
          </cell>
          <cell r="D3699">
            <v>15090</v>
          </cell>
        </row>
        <row r="3700">
          <cell r="A3700" t="str">
            <v>710120</v>
          </cell>
          <cell r="B3700" t="str">
            <v xml:space="preserve"> GINEBRA-DESPLAZAMIENTO  </v>
          </cell>
          <cell r="C3700" t="str">
            <v xml:space="preserve"> VJE  </v>
          </cell>
          <cell r="D3700">
            <v>33070</v>
          </cell>
        </row>
        <row r="3701">
          <cell r="A3701" t="str">
            <v>710121</v>
          </cell>
          <cell r="B3701" t="str">
            <v xml:space="preserve"> GUACARI-DESPLAZAMIENTO  </v>
          </cell>
          <cell r="C3701" t="str">
            <v xml:space="preserve"> VJE  </v>
          </cell>
          <cell r="D3701">
            <v>34180</v>
          </cell>
        </row>
        <row r="3702">
          <cell r="A3702" t="str">
            <v>710122</v>
          </cell>
          <cell r="B3702" t="str">
            <v xml:space="preserve"> JAMUNDI-DESPLAZAMIENTO  </v>
          </cell>
          <cell r="C3702" t="str">
            <v xml:space="preserve"> VJE  </v>
          </cell>
          <cell r="D3702">
            <v>8830</v>
          </cell>
        </row>
        <row r="3703">
          <cell r="A3703" t="str">
            <v>710123</v>
          </cell>
          <cell r="B3703" t="str">
            <v xml:space="preserve"> LA CUMBRE-DESPLAZAMIENTO  </v>
          </cell>
          <cell r="C3703" t="str">
            <v xml:space="preserve"> VJE  </v>
          </cell>
          <cell r="D3703">
            <v>14720</v>
          </cell>
        </row>
        <row r="3704">
          <cell r="A3704" t="str">
            <v>710124</v>
          </cell>
          <cell r="B3704" t="str">
            <v xml:space="preserve"> LA UNION-DESPLAZAMIENTO  </v>
          </cell>
          <cell r="C3704" t="str">
            <v xml:space="preserve"> VJE  </v>
          </cell>
          <cell r="D3704">
            <v>73180</v>
          </cell>
        </row>
        <row r="3705">
          <cell r="A3705" t="str">
            <v>710125</v>
          </cell>
          <cell r="B3705" t="str">
            <v xml:space="preserve"> LA VICTORIA-DESPLAZAMIENTO  </v>
          </cell>
          <cell r="C3705" t="str">
            <v xml:space="preserve"> VJE  </v>
          </cell>
          <cell r="D3705">
            <v>80870</v>
          </cell>
        </row>
        <row r="3706">
          <cell r="A3706" t="str">
            <v>710126</v>
          </cell>
          <cell r="B3706" t="str">
            <v xml:space="preserve"> OBANDO-DESPLAZAMIENTO  </v>
          </cell>
          <cell r="C3706" t="str">
            <v xml:space="preserve"> VJE  </v>
          </cell>
          <cell r="D3706">
            <v>84550</v>
          </cell>
        </row>
        <row r="3707">
          <cell r="A3707" t="str">
            <v>710127</v>
          </cell>
          <cell r="B3707" t="str">
            <v xml:space="preserve"> PALMIRA-DESPLAZAMIENTO  </v>
          </cell>
          <cell r="C3707" t="str">
            <v xml:space="preserve"> VJE  </v>
          </cell>
          <cell r="D3707">
            <v>16900</v>
          </cell>
        </row>
        <row r="3708">
          <cell r="A3708" t="str">
            <v>710128</v>
          </cell>
          <cell r="B3708" t="str">
            <v xml:space="preserve"> PRADERA-DESPLAZAMIENTO  </v>
          </cell>
          <cell r="C3708" t="str">
            <v xml:space="preserve"> VJE  </v>
          </cell>
          <cell r="D3708">
            <v>17300</v>
          </cell>
        </row>
        <row r="3709">
          <cell r="A3709" t="str">
            <v>710129</v>
          </cell>
          <cell r="B3709" t="str">
            <v xml:space="preserve"> RESTREPO-DESPLAZAMIENTO  </v>
          </cell>
          <cell r="C3709" t="str">
            <v xml:space="preserve"> VJE  </v>
          </cell>
          <cell r="D3709">
            <v>28680</v>
          </cell>
        </row>
        <row r="3710">
          <cell r="A3710" t="str">
            <v>710130</v>
          </cell>
          <cell r="B3710" t="str">
            <v xml:space="preserve"> RIO FRIO-DESPLAZAMIENTO  </v>
          </cell>
          <cell r="C3710" t="str">
            <v xml:space="preserve"> VJE  </v>
          </cell>
          <cell r="D3710">
            <v>54420</v>
          </cell>
        </row>
        <row r="3711">
          <cell r="A3711" t="str">
            <v>710131</v>
          </cell>
          <cell r="B3711" t="str">
            <v xml:space="preserve"> ROLDANILLO-DESPLAZAMIENTO  </v>
          </cell>
          <cell r="C3711" t="str">
            <v xml:space="preserve"> VJE  </v>
          </cell>
          <cell r="D3711">
            <v>68030</v>
          </cell>
        </row>
        <row r="3712">
          <cell r="A3712" t="str">
            <v>710132</v>
          </cell>
          <cell r="B3712" t="str">
            <v xml:space="preserve"> SAN PEDRO-DESPLAZAMIENTO  </v>
          </cell>
          <cell r="C3712" t="str">
            <v xml:space="preserve"> VJE  </v>
          </cell>
          <cell r="D3712">
            <v>48150</v>
          </cell>
        </row>
        <row r="3713">
          <cell r="A3713" t="str">
            <v>710133</v>
          </cell>
          <cell r="B3713" t="str">
            <v xml:space="preserve"> SEVILLA-DESPLAZAMIENTO  </v>
          </cell>
          <cell r="C3713" t="str">
            <v xml:space="preserve"> VJE  </v>
          </cell>
          <cell r="D3713">
            <v>80140</v>
          </cell>
        </row>
        <row r="3714">
          <cell r="A3714" t="str">
            <v>710134</v>
          </cell>
          <cell r="B3714" t="str">
            <v xml:space="preserve"> TORO-DESPLAZAMIENTO  </v>
          </cell>
          <cell r="C3714" t="str">
            <v xml:space="preserve"> VJE  </v>
          </cell>
          <cell r="D3714">
            <v>77600</v>
          </cell>
        </row>
        <row r="3715">
          <cell r="A3715" t="str">
            <v>710135</v>
          </cell>
          <cell r="B3715" t="str">
            <v xml:space="preserve"> TRUJILLO-DESPLAZAMINETO  </v>
          </cell>
          <cell r="C3715" t="str">
            <v xml:space="preserve"> VJE  </v>
          </cell>
          <cell r="D3715">
            <v>61030</v>
          </cell>
        </row>
        <row r="3716">
          <cell r="A3716" t="str">
            <v>710136</v>
          </cell>
          <cell r="B3716" t="str">
            <v xml:space="preserve"> TULUA-DESPLAZAMIENTO  </v>
          </cell>
          <cell r="C3716" t="str">
            <v xml:space="preserve"> VJE  </v>
          </cell>
          <cell r="D3716">
            <v>51100</v>
          </cell>
        </row>
        <row r="3717">
          <cell r="A3717" t="str">
            <v>710137</v>
          </cell>
          <cell r="B3717" t="str">
            <v xml:space="preserve"> ULLOA-DESPLAZAMIENTO  </v>
          </cell>
          <cell r="C3717" t="str">
            <v xml:space="preserve"> VJE  </v>
          </cell>
          <cell r="D3717">
            <v>104790</v>
          </cell>
        </row>
        <row r="3718">
          <cell r="A3718" t="str">
            <v>710138</v>
          </cell>
          <cell r="B3718" t="str">
            <v xml:space="preserve"> VERSALLES-DESPLAZAMIENTO  </v>
          </cell>
          <cell r="C3718" t="str">
            <v xml:space="preserve"> VJE  </v>
          </cell>
          <cell r="D3718">
            <v>80910</v>
          </cell>
        </row>
        <row r="3719">
          <cell r="A3719" t="str">
            <v>710139</v>
          </cell>
          <cell r="B3719" t="str">
            <v xml:space="preserve"> VIJES-DESPLAZAMIENTO  </v>
          </cell>
          <cell r="C3719" t="str">
            <v xml:space="preserve"> VJE  </v>
          </cell>
          <cell r="D3719">
            <v>11410</v>
          </cell>
        </row>
        <row r="3720">
          <cell r="A3720" t="str">
            <v>710140</v>
          </cell>
          <cell r="B3720" t="str">
            <v xml:space="preserve"> YOTOCO-DESPLAZAMIENTO  </v>
          </cell>
          <cell r="C3720" t="str">
            <v xml:space="preserve"> VJE  </v>
          </cell>
          <cell r="D3720">
            <v>27210</v>
          </cell>
        </row>
        <row r="3721">
          <cell r="A3721" t="str">
            <v>710141</v>
          </cell>
          <cell r="B3721" t="str">
            <v xml:space="preserve"> YUMBO-DESPLAZAMIENTO  </v>
          </cell>
          <cell r="C3721" t="str">
            <v xml:space="preserve"> VJE  </v>
          </cell>
          <cell r="D3721">
            <v>5520</v>
          </cell>
        </row>
        <row r="3722">
          <cell r="A3722" t="str">
            <v>710142</v>
          </cell>
          <cell r="B3722" t="str">
            <v xml:space="preserve"> ZARZAL-DESPLAZAMIENTO  </v>
          </cell>
          <cell r="C3722" t="str">
            <v xml:space="preserve"> VJE  </v>
          </cell>
          <cell r="D3722">
            <v>75350</v>
          </cell>
        </row>
      </sheetData>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PU 4.1"/>
      <sheetName val="FORMULARIO OFERTA ECONOMICA"/>
      <sheetName val="AIU"/>
      <sheetName val="Hoja1"/>
    </sheetNames>
    <sheetDataSet>
      <sheetData sheetId="0" refreshError="1">
        <row r="12">
          <cell r="E12">
            <v>3076</v>
          </cell>
        </row>
        <row r="290">
          <cell r="H290">
            <v>2202672558</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14960-335F-4B1C-B695-1B8E12C7FA04}">
  <dimension ref="A1:CG958"/>
  <sheetViews>
    <sheetView showGridLines="0" tabSelected="1" view="pageBreakPreview" topLeftCell="B1" zoomScale="10" zoomScaleNormal="100" zoomScaleSheetLayoutView="10" workbookViewId="0">
      <pane xSplit="7" ySplit="5" topLeftCell="I216" activePane="bottomRight" state="frozen"/>
      <selection activeCell="B1" sqref="B1"/>
      <selection pane="topRight" activeCell="I1" sqref="I1"/>
      <selection pane="bottomLeft" activeCell="B6" sqref="B6"/>
      <selection pane="bottomRight" activeCell="B2" sqref="B2:H3"/>
    </sheetView>
  </sheetViews>
  <sheetFormatPr baseColWidth="10" defaultColWidth="11.375" defaultRowHeight="14.25"/>
  <cols>
    <col min="1" max="1" width="0" hidden="1" customWidth="1"/>
    <col min="2" max="2" width="9" customWidth="1"/>
    <col min="3" max="3" width="54.375" customWidth="1"/>
    <col min="4" max="4" width="4.875" bestFit="1" customWidth="1"/>
    <col min="5" max="5" width="12.625" customWidth="1"/>
    <col min="6" max="6" width="15.625" hidden="1" customWidth="1"/>
    <col min="7" max="7" width="16.875" customWidth="1"/>
    <col min="8" max="8" width="28" customWidth="1"/>
    <col min="9" max="10" width="12.75" style="40" customWidth="1"/>
    <col min="11" max="11" width="13.125" style="40" customWidth="1"/>
    <col min="12" max="12" width="19.5" style="40" customWidth="1"/>
    <col min="13" max="13" width="19.375" style="40" customWidth="1"/>
    <col min="14" max="14" width="19.625" style="40" customWidth="1"/>
    <col min="15" max="15" width="17.75" customWidth="1"/>
    <col min="16" max="16" width="18.875" customWidth="1"/>
    <col min="17" max="17" width="19.375" customWidth="1"/>
    <col min="18" max="18" width="17.875" customWidth="1"/>
    <col min="19" max="19" width="20.5" customWidth="1"/>
    <col min="20" max="21" width="19.5" customWidth="1"/>
    <col min="22" max="22" width="18.5" customWidth="1"/>
    <col min="23" max="23" width="18.875" customWidth="1"/>
    <col min="24" max="24" width="21" customWidth="1"/>
    <col min="25" max="25" width="19.125" customWidth="1"/>
    <col min="26" max="26" width="19.75" customWidth="1"/>
    <col min="27" max="27" width="20" customWidth="1"/>
    <col min="28" max="29" width="19.5" customWidth="1"/>
    <col min="30" max="30" width="21" customWidth="1"/>
    <col min="31" max="31" width="20.5" customWidth="1"/>
    <col min="32" max="32" width="20.875" customWidth="1"/>
    <col min="33" max="33" width="20" customWidth="1"/>
    <col min="34" max="34" width="20.625" customWidth="1"/>
    <col min="35" max="35" width="19.625" bestFit="1" customWidth="1"/>
    <col min="36" max="42" width="19.625" customWidth="1"/>
    <col min="43" max="43" width="21.625" customWidth="1"/>
    <col min="44" max="45" width="19.625" customWidth="1"/>
    <col min="46" max="46" width="21.5" customWidth="1"/>
    <col min="47" max="47" width="21.875" customWidth="1"/>
    <col min="48" max="48" width="21.625" customWidth="1"/>
    <col min="49" max="49" width="19.5" style="2" customWidth="1"/>
    <col min="50" max="50" width="23" customWidth="1"/>
    <col min="51" max="51" width="4.5" customWidth="1"/>
    <col min="56" max="56" width="18.125" bestFit="1" customWidth="1"/>
    <col min="67" max="69" width="0" hidden="1" customWidth="1"/>
  </cols>
  <sheetData>
    <row r="1" spans="1:50" ht="17.45" customHeight="1">
      <c r="B1" s="200" t="s">
        <v>0</v>
      </c>
      <c r="C1" s="200"/>
      <c r="D1" s="200"/>
      <c r="E1" s="200"/>
      <c r="F1" s="200"/>
      <c r="G1" s="200"/>
      <c r="H1" s="200"/>
      <c r="I1"/>
      <c r="J1"/>
      <c r="K1" s="1"/>
      <c r="L1" s="1"/>
      <c r="M1" s="1"/>
      <c r="N1"/>
    </row>
    <row r="2" spans="1:50" ht="17.45" customHeight="1">
      <c r="A2" s="3"/>
      <c r="B2" s="190" t="s">
        <v>1</v>
      </c>
      <c r="C2" s="190"/>
      <c r="D2" s="190"/>
      <c r="E2" s="190"/>
      <c r="F2" s="190"/>
      <c r="G2" s="190"/>
      <c r="H2" s="190"/>
      <c r="I2" s="4"/>
      <c r="J2" s="5"/>
      <c r="K2"/>
      <c r="L2"/>
      <c r="M2"/>
      <c r="N2"/>
    </row>
    <row r="3" spans="1:50" ht="30" customHeight="1">
      <c r="A3" s="3"/>
      <c r="B3" s="190"/>
      <c r="C3" s="190"/>
      <c r="D3" s="190"/>
      <c r="E3" s="190"/>
      <c r="F3" s="190"/>
      <c r="G3" s="190"/>
      <c r="H3" s="190"/>
      <c r="I3" s="6"/>
      <c r="J3" s="190" t="s">
        <v>2</v>
      </c>
      <c r="K3" s="190"/>
      <c r="L3" s="190"/>
      <c r="M3" s="190"/>
      <c r="N3" s="190" t="s">
        <v>3</v>
      </c>
      <c r="O3" s="190"/>
      <c r="P3" s="190"/>
      <c r="Q3" s="190"/>
      <c r="R3" s="191" t="s">
        <v>4</v>
      </c>
      <c r="S3" s="192"/>
      <c r="T3" s="192"/>
      <c r="U3" s="192"/>
      <c r="V3" s="193"/>
      <c r="W3" s="194" t="s">
        <v>5</v>
      </c>
      <c r="X3" s="194"/>
      <c r="Y3" s="194"/>
      <c r="Z3" s="194"/>
      <c r="AA3" s="194" t="s">
        <v>6</v>
      </c>
      <c r="AB3" s="194"/>
      <c r="AC3" s="194"/>
      <c r="AD3" s="194"/>
      <c r="AE3" s="201" t="s">
        <v>7</v>
      </c>
      <c r="AF3" s="202"/>
      <c r="AG3" s="202"/>
      <c r="AH3" s="202"/>
      <c r="AI3" s="203"/>
      <c r="AJ3" s="194" t="s">
        <v>8</v>
      </c>
      <c r="AK3" s="194"/>
      <c r="AL3" s="194"/>
      <c r="AM3" s="194"/>
      <c r="AN3" s="194" t="s">
        <v>9</v>
      </c>
      <c r="AO3" s="194"/>
      <c r="AP3" s="194"/>
      <c r="AQ3" s="194"/>
      <c r="AR3" s="194"/>
      <c r="AS3" s="201" t="s">
        <v>10</v>
      </c>
      <c r="AT3" s="202"/>
      <c r="AU3" s="202"/>
      <c r="AV3" s="203"/>
    </row>
    <row r="4" spans="1:50" ht="39" customHeight="1">
      <c r="A4" s="7" t="s">
        <v>11</v>
      </c>
      <c r="B4" s="8" t="s">
        <v>12</v>
      </c>
      <c r="C4" s="9" t="s">
        <v>13</v>
      </c>
      <c r="D4" s="10" t="s">
        <v>14</v>
      </c>
      <c r="E4" s="10" t="s">
        <v>15</v>
      </c>
      <c r="F4" s="11" t="s">
        <v>16</v>
      </c>
      <c r="G4" s="12" t="s">
        <v>17</v>
      </c>
      <c r="H4" s="13" t="s">
        <v>18</v>
      </c>
      <c r="I4" s="14" t="s">
        <v>19</v>
      </c>
      <c r="J4" s="15" t="s">
        <v>20</v>
      </c>
      <c r="K4" s="16" t="s">
        <v>21</v>
      </c>
      <c r="L4" s="15" t="s">
        <v>22</v>
      </c>
      <c r="M4" s="16" t="s">
        <v>23</v>
      </c>
      <c r="N4" s="15" t="s">
        <v>24</v>
      </c>
      <c r="O4" s="16" t="s">
        <v>25</v>
      </c>
      <c r="P4" s="15" t="s">
        <v>26</v>
      </c>
      <c r="Q4" s="16" t="s">
        <v>27</v>
      </c>
      <c r="R4" s="15" t="s">
        <v>28</v>
      </c>
      <c r="S4" s="16" t="s">
        <v>29</v>
      </c>
      <c r="T4" s="15" t="s">
        <v>30</v>
      </c>
      <c r="U4" s="16" t="s">
        <v>31</v>
      </c>
      <c r="V4" s="15" t="s">
        <v>32</v>
      </c>
      <c r="W4" s="16" t="s">
        <v>33</v>
      </c>
      <c r="X4" s="15" t="s">
        <v>34</v>
      </c>
      <c r="Y4" s="16" t="s">
        <v>35</v>
      </c>
      <c r="Z4" s="15" t="s">
        <v>36</v>
      </c>
      <c r="AA4" s="16" t="s">
        <v>37</v>
      </c>
      <c r="AB4" s="15" t="s">
        <v>38</v>
      </c>
      <c r="AC4" s="16" t="s">
        <v>39</v>
      </c>
      <c r="AD4" s="15" t="s">
        <v>40</v>
      </c>
      <c r="AE4" s="16" t="s">
        <v>41</v>
      </c>
      <c r="AF4" s="15" t="s">
        <v>42</v>
      </c>
      <c r="AG4" s="16" t="s">
        <v>43</v>
      </c>
      <c r="AH4" s="15" t="s">
        <v>44</v>
      </c>
      <c r="AI4" s="16" t="s">
        <v>45</v>
      </c>
      <c r="AJ4" s="15" t="s">
        <v>46</v>
      </c>
      <c r="AK4" s="16" t="s">
        <v>47</v>
      </c>
      <c r="AL4" s="15" t="s">
        <v>48</v>
      </c>
      <c r="AM4" s="16" t="s">
        <v>49</v>
      </c>
      <c r="AN4" s="15" t="s">
        <v>50</v>
      </c>
      <c r="AO4" s="16" t="s">
        <v>51</v>
      </c>
      <c r="AP4" s="15" t="s">
        <v>52</v>
      </c>
      <c r="AQ4" s="16" t="s">
        <v>53</v>
      </c>
      <c r="AR4" s="15" t="s">
        <v>54</v>
      </c>
      <c r="AS4" s="16" t="s">
        <v>55</v>
      </c>
      <c r="AT4" s="15" t="s">
        <v>56</v>
      </c>
      <c r="AU4" s="16" t="s">
        <v>57</v>
      </c>
      <c r="AV4" s="15" t="s">
        <v>58</v>
      </c>
      <c r="AW4" s="17" t="s">
        <v>59</v>
      </c>
    </row>
    <row r="5" spans="1:50" s="30" customFormat="1" ht="15.75" thickBot="1">
      <c r="A5" s="18"/>
      <c r="B5" s="19"/>
      <c r="C5" s="20"/>
      <c r="D5" s="21"/>
      <c r="E5" s="22"/>
      <c r="F5" s="22"/>
      <c r="G5" s="23"/>
      <c r="H5" s="24"/>
      <c r="I5" s="25"/>
      <c r="J5" s="26">
        <v>46058</v>
      </c>
      <c r="K5" s="27">
        <v>46062</v>
      </c>
      <c r="L5" s="27">
        <v>46069</v>
      </c>
      <c r="M5" s="27">
        <v>46076</v>
      </c>
      <c r="N5" s="27">
        <v>46083</v>
      </c>
      <c r="O5" s="27">
        <v>46090</v>
      </c>
      <c r="P5" s="27">
        <v>46097</v>
      </c>
      <c r="Q5" s="27">
        <v>46104</v>
      </c>
      <c r="R5" s="28">
        <v>46111</v>
      </c>
      <c r="S5" s="28">
        <v>46118</v>
      </c>
      <c r="T5" s="28">
        <v>46125</v>
      </c>
      <c r="U5" s="28">
        <v>46132</v>
      </c>
      <c r="V5" s="28">
        <v>46139</v>
      </c>
      <c r="W5" s="28">
        <v>46146</v>
      </c>
      <c r="X5" s="28">
        <v>46153</v>
      </c>
      <c r="Y5" s="28">
        <v>46160</v>
      </c>
      <c r="Z5" s="28">
        <v>46167</v>
      </c>
      <c r="AA5" s="28">
        <v>46174</v>
      </c>
      <c r="AB5" s="28">
        <v>46181</v>
      </c>
      <c r="AC5" s="28">
        <v>46188</v>
      </c>
      <c r="AD5" s="28">
        <v>46195</v>
      </c>
      <c r="AE5" s="28">
        <v>46202</v>
      </c>
      <c r="AF5" s="28">
        <v>46209</v>
      </c>
      <c r="AG5" s="28">
        <v>46216</v>
      </c>
      <c r="AH5" s="28">
        <v>46223</v>
      </c>
      <c r="AI5" s="28">
        <v>46230</v>
      </c>
      <c r="AJ5" s="28">
        <v>46237</v>
      </c>
      <c r="AK5" s="28">
        <v>46244</v>
      </c>
      <c r="AL5" s="28">
        <v>46251</v>
      </c>
      <c r="AM5" s="28">
        <v>46258</v>
      </c>
      <c r="AN5" s="28">
        <v>46265</v>
      </c>
      <c r="AO5" s="28">
        <v>46272</v>
      </c>
      <c r="AP5" s="28">
        <v>46279</v>
      </c>
      <c r="AQ5" s="28">
        <v>46286</v>
      </c>
      <c r="AR5" s="28">
        <v>46293</v>
      </c>
      <c r="AS5" s="28">
        <v>46300</v>
      </c>
      <c r="AT5" s="28">
        <v>46307</v>
      </c>
      <c r="AU5" s="28">
        <v>46314</v>
      </c>
      <c r="AV5" s="28">
        <v>46321</v>
      </c>
      <c r="AW5" s="29"/>
    </row>
    <row r="6" spans="1:50" ht="15">
      <c r="A6" s="31" t="s">
        <v>60</v>
      </c>
      <c r="B6" s="32">
        <v>1</v>
      </c>
      <c r="C6" s="33" t="s">
        <v>61</v>
      </c>
      <c r="D6" s="34"/>
      <c r="E6" s="34"/>
      <c r="F6" s="35"/>
      <c r="G6" s="36"/>
      <c r="H6" s="37">
        <f>SUM(H7:H8)</f>
        <v>35975303</v>
      </c>
      <c r="I6" s="38"/>
      <c r="J6" s="38"/>
      <c r="K6" s="39"/>
      <c r="L6" s="39"/>
      <c r="M6" s="39"/>
      <c r="N6" s="39"/>
      <c r="O6" s="39"/>
      <c r="P6" s="39"/>
      <c r="Q6" s="39"/>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1"/>
    </row>
    <row r="7" spans="1:50" s="54" customFormat="1" ht="57" customHeight="1">
      <c r="A7" s="42" t="s">
        <v>62</v>
      </c>
      <c r="B7" s="43" t="s">
        <v>63</v>
      </c>
      <c r="C7" s="188" t="s">
        <v>64</v>
      </c>
      <c r="D7" s="44" t="s">
        <v>65</v>
      </c>
      <c r="E7" s="45">
        <v>3076</v>
      </c>
      <c r="F7" s="46">
        <v>6686</v>
      </c>
      <c r="G7" s="47">
        <v>6332.31</v>
      </c>
      <c r="H7" s="48">
        <f>ROUND(E7*G7,0)</f>
        <v>19478186</v>
      </c>
      <c r="I7" s="49">
        <f>+H7/$H$288</f>
        <v>9.3369001709019891E-3</v>
      </c>
      <c r="J7" s="49"/>
      <c r="K7" s="50">
        <v>0</v>
      </c>
      <c r="L7" s="50">
        <v>0</v>
      </c>
      <c r="M7" s="50">
        <v>0</v>
      </c>
      <c r="N7" s="51">
        <f>+H7/1</f>
        <v>19478186</v>
      </c>
      <c r="O7" s="50">
        <v>0</v>
      </c>
      <c r="P7" s="50">
        <v>0</v>
      </c>
      <c r="Q7" s="50">
        <v>0</v>
      </c>
      <c r="R7" s="50">
        <v>0</v>
      </c>
      <c r="S7" s="50">
        <v>0</v>
      </c>
      <c r="T7" s="50">
        <v>0</v>
      </c>
      <c r="U7" s="50">
        <v>0</v>
      </c>
      <c r="V7" s="50">
        <v>0</v>
      </c>
      <c r="W7" s="50">
        <v>0</v>
      </c>
      <c r="X7" s="50">
        <v>0</v>
      </c>
      <c r="Y7" s="50">
        <v>0</v>
      </c>
      <c r="Z7" s="50">
        <v>0</v>
      </c>
      <c r="AA7" s="50">
        <v>0</v>
      </c>
      <c r="AB7" s="50">
        <v>0</v>
      </c>
      <c r="AC7" s="50">
        <v>0</v>
      </c>
      <c r="AD7" s="50">
        <v>0</v>
      </c>
      <c r="AE7" s="50">
        <v>0</v>
      </c>
      <c r="AF7" s="50">
        <v>0</v>
      </c>
      <c r="AG7" s="50">
        <v>0</v>
      </c>
      <c r="AH7" s="50">
        <v>0</v>
      </c>
      <c r="AI7" s="50">
        <v>0</v>
      </c>
      <c r="AJ7" s="50"/>
      <c r="AK7" s="50"/>
      <c r="AL7" s="50"/>
      <c r="AM7" s="50"/>
      <c r="AN7" s="50"/>
      <c r="AO7" s="50"/>
      <c r="AP7" s="50"/>
      <c r="AQ7" s="50"/>
      <c r="AR7" s="50"/>
      <c r="AS7" s="50"/>
      <c r="AT7" s="50"/>
      <c r="AU7" s="50"/>
      <c r="AV7" s="50"/>
      <c r="AW7" s="52">
        <f>SUM(K7:AI7)</f>
        <v>19478186</v>
      </c>
      <c r="AX7" s="53">
        <f t="shared" ref="AX7:AX70" si="0">+H7-AW7</f>
        <v>0</v>
      </c>
    </row>
    <row r="8" spans="1:50" s="54" customFormat="1" ht="63" customHeight="1">
      <c r="A8" s="55" t="s">
        <v>66</v>
      </c>
      <c r="B8" s="56" t="s">
        <v>67</v>
      </c>
      <c r="C8" s="188" t="s">
        <v>68</v>
      </c>
      <c r="D8" s="57" t="s">
        <v>69</v>
      </c>
      <c r="E8" s="45">
        <v>320</v>
      </c>
      <c r="F8" s="58">
        <v>54433</v>
      </c>
      <c r="G8" s="47">
        <v>51553.49</v>
      </c>
      <c r="H8" s="48">
        <f>ROUND(E8*G8,0)</f>
        <v>16497117</v>
      </c>
      <c r="I8" s="49">
        <f>+H8/$H$288</f>
        <v>7.9079198923703731E-3</v>
      </c>
      <c r="J8" s="49"/>
      <c r="K8" s="50">
        <v>0</v>
      </c>
      <c r="L8" s="51">
        <f>+H8/3</f>
        <v>5499039</v>
      </c>
      <c r="M8" s="51">
        <f>+H8/3</f>
        <v>5499039</v>
      </c>
      <c r="N8" s="51">
        <f>+H8/3</f>
        <v>5499039</v>
      </c>
      <c r="O8" s="50">
        <v>0</v>
      </c>
      <c r="P8" s="50">
        <v>0</v>
      </c>
      <c r="Q8" s="50">
        <v>0</v>
      </c>
      <c r="R8" s="50">
        <v>0</v>
      </c>
      <c r="S8" s="50">
        <v>0</v>
      </c>
      <c r="T8" s="50">
        <v>0</v>
      </c>
      <c r="U8" s="50">
        <v>0</v>
      </c>
      <c r="V8" s="50">
        <v>0</v>
      </c>
      <c r="W8" s="50">
        <v>0</v>
      </c>
      <c r="X8" s="50">
        <v>0</v>
      </c>
      <c r="Y8" s="50">
        <v>0</v>
      </c>
      <c r="Z8" s="50">
        <v>0</v>
      </c>
      <c r="AA8" s="50">
        <v>0</v>
      </c>
      <c r="AB8" s="50">
        <v>0</v>
      </c>
      <c r="AC8" s="50">
        <v>0</v>
      </c>
      <c r="AD8" s="50">
        <v>0</v>
      </c>
      <c r="AE8" s="50">
        <v>0</v>
      </c>
      <c r="AF8" s="50">
        <v>0</v>
      </c>
      <c r="AG8" s="50">
        <v>0</v>
      </c>
      <c r="AH8" s="50">
        <v>0</v>
      </c>
      <c r="AI8" s="50">
        <v>0</v>
      </c>
      <c r="AJ8" s="50"/>
      <c r="AK8" s="50"/>
      <c r="AL8" s="50"/>
      <c r="AM8" s="50"/>
      <c r="AN8" s="50"/>
      <c r="AO8" s="50"/>
      <c r="AP8" s="50"/>
      <c r="AQ8" s="50"/>
      <c r="AR8" s="50"/>
      <c r="AS8" s="50"/>
      <c r="AT8" s="50"/>
      <c r="AU8" s="50"/>
      <c r="AV8" s="50"/>
      <c r="AW8" s="52">
        <f t="shared" ref="AW8:AW14" si="1">SUM(K8:AI8)</f>
        <v>16497117</v>
      </c>
      <c r="AX8" s="53">
        <f t="shared" si="0"/>
        <v>0</v>
      </c>
    </row>
    <row r="9" spans="1:50" ht="15.75" thickBot="1">
      <c r="A9" s="59" t="s">
        <v>70</v>
      </c>
      <c r="B9" s="60"/>
      <c r="C9" s="61"/>
      <c r="D9" s="62"/>
      <c r="E9" s="63"/>
      <c r="F9" s="64"/>
      <c r="G9" s="65"/>
      <c r="H9" s="66">
        <f>SUM(H7:H8)</f>
        <v>35975303</v>
      </c>
      <c r="I9" s="67"/>
      <c r="J9" s="67"/>
      <c r="K9" s="68"/>
      <c r="L9" s="68"/>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AR9" s="68"/>
      <c r="AS9" s="68"/>
      <c r="AT9" s="68"/>
      <c r="AU9" s="68"/>
      <c r="AV9" s="68"/>
      <c r="AW9" s="41"/>
      <c r="AX9" s="53">
        <f t="shared" si="0"/>
        <v>35975303</v>
      </c>
    </row>
    <row r="10" spans="1:50" ht="15" thickBot="1">
      <c r="A10" s="3"/>
      <c r="B10" s="69"/>
      <c r="C10" s="70"/>
      <c r="D10" s="71"/>
      <c r="E10" s="72"/>
      <c r="F10" s="73"/>
      <c r="G10" s="74"/>
      <c r="H10" s="75"/>
      <c r="I10" s="49"/>
      <c r="J10" s="49"/>
      <c r="K10" s="68"/>
      <c r="L10" s="68"/>
      <c r="M10" s="68"/>
      <c r="N10" s="68"/>
      <c r="O10" s="68"/>
      <c r="P10" s="68"/>
      <c r="Q10" s="68"/>
      <c r="R10" s="68"/>
      <c r="S10" s="68"/>
      <c r="T10" s="68"/>
      <c r="U10" s="68"/>
      <c r="V10" s="68"/>
      <c r="W10" s="68"/>
      <c r="X10" s="68"/>
      <c r="Y10" s="68"/>
      <c r="Z10" s="68"/>
      <c r="AA10" s="68"/>
      <c r="AB10" s="68"/>
      <c r="AC10" s="68"/>
      <c r="AD10" s="68"/>
      <c r="AE10" s="68"/>
      <c r="AF10" s="68"/>
      <c r="AG10" s="68"/>
      <c r="AH10" s="68"/>
      <c r="AI10" s="68"/>
      <c r="AJ10" s="68"/>
      <c r="AK10" s="68"/>
      <c r="AL10" s="68"/>
      <c r="AM10" s="68"/>
      <c r="AN10" s="68"/>
      <c r="AO10" s="68"/>
      <c r="AP10" s="68"/>
      <c r="AQ10" s="68"/>
      <c r="AR10" s="68"/>
      <c r="AS10" s="68"/>
      <c r="AT10" s="68"/>
      <c r="AU10" s="68"/>
      <c r="AV10" s="68"/>
      <c r="AW10" s="41"/>
      <c r="AX10" s="53">
        <f t="shared" si="0"/>
        <v>0</v>
      </c>
    </row>
    <row r="11" spans="1:50" ht="15">
      <c r="A11" s="31" t="s">
        <v>60</v>
      </c>
      <c r="B11" s="32">
        <v>2</v>
      </c>
      <c r="C11" s="33" t="s">
        <v>71</v>
      </c>
      <c r="D11" s="34"/>
      <c r="E11" s="34"/>
      <c r="F11" s="76"/>
      <c r="G11" s="77"/>
      <c r="H11" s="37">
        <f>SUM(H12:H14)</f>
        <v>164250883</v>
      </c>
      <c r="I11" s="38"/>
      <c r="J11" s="3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c r="AP11" s="68"/>
      <c r="AQ11" s="68"/>
      <c r="AR11" s="68"/>
      <c r="AS11" s="68"/>
      <c r="AT11" s="68"/>
      <c r="AU11" s="68"/>
      <c r="AV11" s="68"/>
      <c r="AW11" s="41"/>
      <c r="AX11" s="53">
        <f t="shared" si="0"/>
        <v>164250883</v>
      </c>
    </row>
    <row r="12" spans="1:50" ht="28.9" customHeight="1">
      <c r="A12" s="78" t="s">
        <v>72</v>
      </c>
      <c r="B12" s="187" t="s">
        <v>73</v>
      </c>
      <c r="C12" s="186" t="s">
        <v>74</v>
      </c>
      <c r="D12" s="57" t="s">
        <v>75</v>
      </c>
      <c r="E12" s="57">
        <v>254.23</v>
      </c>
      <c r="F12" s="46">
        <v>104723</v>
      </c>
      <c r="G12" s="47">
        <v>99183.15</v>
      </c>
      <c r="H12" s="48">
        <f>ROUND(E12*G12,0)</f>
        <v>25215332</v>
      </c>
      <c r="I12" s="49">
        <f>+H12/$H$288</f>
        <v>1.2087010446463054E-2</v>
      </c>
      <c r="J12" s="49"/>
      <c r="K12" s="68">
        <v>0</v>
      </c>
      <c r="L12" s="68">
        <v>0</v>
      </c>
      <c r="M12" s="68">
        <v>0</v>
      </c>
      <c r="N12" s="68">
        <v>0</v>
      </c>
      <c r="O12" s="68">
        <v>0</v>
      </c>
      <c r="P12" s="79">
        <v>14877473</v>
      </c>
      <c r="Q12" s="80">
        <v>7934652</v>
      </c>
      <c r="R12" s="68">
        <v>0</v>
      </c>
      <c r="S12" s="68">
        <v>0</v>
      </c>
      <c r="T12" s="81">
        <v>0</v>
      </c>
      <c r="U12" s="82">
        <v>1543290</v>
      </c>
      <c r="V12" s="68">
        <v>0</v>
      </c>
      <c r="W12" s="68">
        <v>0</v>
      </c>
      <c r="X12" s="68">
        <v>0</v>
      </c>
      <c r="Y12" s="68">
        <v>0</v>
      </c>
      <c r="Z12" s="68">
        <v>0</v>
      </c>
      <c r="AA12" s="68">
        <v>0</v>
      </c>
      <c r="AB12" s="68">
        <v>0</v>
      </c>
      <c r="AC12" s="82">
        <v>859917</v>
      </c>
      <c r="AD12" s="68">
        <v>0</v>
      </c>
      <c r="AE12" s="68">
        <v>0</v>
      </c>
      <c r="AF12" s="68">
        <v>0</v>
      </c>
      <c r="AG12" s="68">
        <v>0</v>
      </c>
      <c r="AH12" s="68">
        <v>0</v>
      </c>
      <c r="AI12" s="68">
        <v>0</v>
      </c>
      <c r="AJ12" s="68">
        <v>0</v>
      </c>
      <c r="AK12" s="68">
        <v>0</v>
      </c>
      <c r="AL12" s="68">
        <v>0</v>
      </c>
      <c r="AM12" s="68">
        <v>0</v>
      </c>
      <c r="AN12" s="68">
        <v>0</v>
      </c>
      <c r="AO12" s="68">
        <v>0</v>
      </c>
      <c r="AP12" s="68">
        <v>0</v>
      </c>
      <c r="AQ12" s="68">
        <v>0</v>
      </c>
      <c r="AR12" s="68">
        <v>0</v>
      </c>
      <c r="AS12" s="68">
        <v>0</v>
      </c>
      <c r="AT12" s="68">
        <v>0</v>
      </c>
      <c r="AU12" s="68">
        <v>0</v>
      </c>
      <c r="AV12" s="68">
        <v>0</v>
      </c>
      <c r="AW12" s="41">
        <f>SUM(K12:AH12)</f>
        <v>25215332</v>
      </c>
      <c r="AX12" s="53">
        <f t="shared" si="0"/>
        <v>0</v>
      </c>
    </row>
    <row r="13" spans="1:50" ht="27.6" customHeight="1">
      <c r="A13" s="83" t="s">
        <v>76</v>
      </c>
      <c r="B13" s="187" t="s">
        <v>77</v>
      </c>
      <c r="C13" s="186" t="s">
        <v>78</v>
      </c>
      <c r="D13" s="57" t="s">
        <v>75</v>
      </c>
      <c r="E13" s="57">
        <v>789.97</v>
      </c>
      <c r="F13" s="58">
        <v>175961</v>
      </c>
      <c r="G13" s="47">
        <v>166652.66</v>
      </c>
      <c r="H13" s="48">
        <f>ROUND(E13*G13,0)</f>
        <v>131650602</v>
      </c>
      <c r="I13" s="49">
        <f>+H13/$H$288</f>
        <v>6.3106930404769196E-2</v>
      </c>
      <c r="J13" s="49"/>
      <c r="K13" s="68">
        <v>0</v>
      </c>
      <c r="L13" s="68">
        <v>0</v>
      </c>
      <c r="M13" s="68">
        <v>0</v>
      </c>
      <c r="N13" s="68">
        <v>0</v>
      </c>
      <c r="O13" s="68">
        <v>0</v>
      </c>
      <c r="P13" s="82">
        <v>16665266</v>
      </c>
      <c r="Q13" s="84">
        <v>49995798</v>
      </c>
      <c r="R13" s="68">
        <v>0</v>
      </c>
      <c r="S13" s="82">
        <v>33330532</v>
      </c>
      <c r="T13" s="81">
        <v>0</v>
      </c>
      <c r="U13" s="82">
        <v>2946419</v>
      </c>
      <c r="V13" s="68">
        <v>0</v>
      </c>
      <c r="W13" s="68">
        <v>0</v>
      </c>
      <c r="X13" s="68">
        <v>0</v>
      </c>
      <c r="Y13" s="68">
        <v>0</v>
      </c>
      <c r="Z13" s="68">
        <v>0</v>
      </c>
      <c r="AA13" s="68">
        <v>0</v>
      </c>
      <c r="AB13" s="68">
        <v>0</v>
      </c>
      <c r="AC13" s="82">
        <v>28712587</v>
      </c>
      <c r="AD13" s="68">
        <v>0</v>
      </c>
      <c r="AE13" s="68">
        <v>0</v>
      </c>
      <c r="AF13" s="68">
        <v>0</v>
      </c>
      <c r="AG13" s="68">
        <v>0</v>
      </c>
      <c r="AH13" s="68">
        <v>0</v>
      </c>
      <c r="AI13" s="68">
        <v>0</v>
      </c>
      <c r="AJ13" s="68">
        <v>0</v>
      </c>
      <c r="AK13" s="68">
        <v>0</v>
      </c>
      <c r="AL13" s="68">
        <v>0</v>
      </c>
      <c r="AM13" s="68">
        <v>0</v>
      </c>
      <c r="AN13" s="68">
        <v>0</v>
      </c>
      <c r="AO13" s="68">
        <v>0</v>
      </c>
      <c r="AP13" s="68">
        <v>0</v>
      </c>
      <c r="AQ13" s="68">
        <v>0</v>
      </c>
      <c r="AR13" s="68">
        <v>0</v>
      </c>
      <c r="AS13" s="68">
        <v>0</v>
      </c>
      <c r="AT13" s="68">
        <v>0</v>
      </c>
      <c r="AU13" s="68">
        <v>0</v>
      </c>
      <c r="AV13" s="68">
        <v>0</v>
      </c>
      <c r="AW13" s="41">
        <f t="shared" si="1"/>
        <v>131650602</v>
      </c>
      <c r="AX13" s="53">
        <f t="shared" si="0"/>
        <v>0</v>
      </c>
    </row>
    <row r="14" spans="1:50" ht="25.5">
      <c r="A14" s="83" t="s">
        <v>79</v>
      </c>
      <c r="B14" s="187" t="s">
        <v>80</v>
      </c>
      <c r="C14" s="186" t="s">
        <v>81</v>
      </c>
      <c r="D14" s="57" t="s">
        <v>75</v>
      </c>
      <c r="E14" s="57">
        <v>263.32</v>
      </c>
      <c r="F14" s="46">
        <v>29612</v>
      </c>
      <c r="G14" s="47">
        <v>28045.53</v>
      </c>
      <c r="H14" s="48">
        <f>ROUND(E14*G14,0)</f>
        <v>7384949</v>
      </c>
      <c r="I14" s="49">
        <f>+H14/$H$288</f>
        <v>3.5399873263456095E-3</v>
      </c>
      <c r="J14" s="49"/>
      <c r="K14" s="68">
        <v>0</v>
      </c>
      <c r="L14" s="68">
        <v>0</v>
      </c>
      <c r="M14" s="68">
        <v>0</v>
      </c>
      <c r="N14" s="68">
        <v>0</v>
      </c>
      <c r="O14" s="68">
        <v>0</v>
      </c>
      <c r="P14" s="68">
        <v>0</v>
      </c>
      <c r="Q14" s="68">
        <v>0</v>
      </c>
      <c r="R14" s="68">
        <v>0</v>
      </c>
      <c r="S14" s="81">
        <v>0</v>
      </c>
      <c r="T14" s="81">
        <v>0</v>
      </c>
      <c r="U14" s="81">
        <v>0</v>
      </c>
      <c r="V14" s="81">
        <v>0</v>
      </c>
      <c r="W14" s="81">
        <v>0</v>
      </c>
      <c r="X14" s="81">
        <v>0</v>
      </c>
      <c r="Y14" s="68">
        <v>0</v>
      </c>
      <c r="Z14" s="82">
        <v>1775843</v>
      </c>
      <c r="AA14" s="79">
        <f>+Z14</f>
        <v>1775843</v>
      </c>
      <c r="AB14" s="79">
        <v>3833263</v>
      </c>
      <c r="AC14" s="81">
        <v>0</v>
      </c>
      <c r="AD14" s="81">
        <v>0</v>
      </c>
      <c r="AE14" s="81">
        <v>0</v>
      </c>
      <c r="AF14" s="81">
        <v>0</v>
      </c>
      <c r="AG14" s="81">
        <v>0</v>
      </c>
      <c r="AH14" s="81">
        <v>0</v>
      </c>
      <c r="AI14" s="81">
        <v>0</v>
      </c>
      <c r="AJ14" s="81">
        <v>0</v>
      </c>
      <c r="AK14" s="81">
        <v>0</v>
      </c>
      <c r="AL14" s="81">
        <v>0</v>
      </c>
      <c r="AM14" s="81">
        <v>0</v>
      </c>
      <c r="AN14" s="81">
        <v>0</v>
      </c>
      <c r="AO14" s="81">
        <v>0</v>
      </c>
      <c r="AP14" s="81">
        <v>0</v>
      </c>
      <c r="AQ14" s="81">
        <v>0</v>
      </c>
      <c r="AR14" s="81">
        <v>0</v>
      </c>
      <c r="AS14" s="81">
        <v>0</v>
      </c>
      <c r="AT14" s="81">
        <v>0</v>
      </c>
      <c r="AU14" s="81">
        <v>0</v>
      </c>
      <c r="AV14" s="81">
        <v>0</v>
      </c>
      <c r="AW14" s="41">
        <f t="shared" si="1"/>
        <v>7384949</v>
      </c>
      <c r="AX14" s="53">
        <f t="shared" si="0"/>
        <v>0</v>
      </c>
    </row>
    <row r="15" spans="1:50" ht="15.75" thickBot="1">
      <c r="A15" s="59" t="s">
        <v>70</v>
      </c>
      <c r="B15" s="60"/>
      <c r="C15" s="61"/>
      <c r="D15" s="62"/>
      <c r="E15" s="63"/>
      <c r="F15" s="64"/>
      <c r="G15" s="85"/>
      <c r="H15" s="66">
        <f>SUM(H12:H14)</f>
        <v>164250883</v>
      </c>
      <c r="I15" s="67"/>
      <c r="J15" s="67"/>
      <c r="K15" s="68"/>
      <c r="L15" s="68"/>
      <c r="M15" s="68"/>
      <c r="N15" s="68"/>
      <c r="O15" s="68"/>
      <c r="P15" s="68"/>
      <c r="Q15" s="68"/>
      <c r="R15" s="68"/>
      <c r="S15" s="68"/>
      <c r="T15" s="68"/>
      <c r="U15" s="68"/>
      <c r="V15" s="68"/>
      <c r="W15" s="68"/>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41"/>
      <c r="AX15" s="53">
        <f t="shared" si="0"/>
        <v>164250883</v>
      </c>
    </row>
    <row r="16" spans="1:50" ht="15" thickBot="1">
      <c r="A16" s="3"/>
      <c r="B16" s="69"/>
      <c r="C16" s="70"/>
      <c r="D16" s="71"/>
      <c r="E16" s="72"/>
      <c r="F16" s="73"/>
      <c r="G16" s="86"/>
      <c r="H16" s="75"/>
      <c r="I16" s="49"/>
      <c r="J16" s="49"/>
      <c r="K16" s="68"/>
      <c r="L16" s="68"/>
      <c r="M16" s="68"/>
      <c r="N16" s="68"/>
      <c r="O16" s="68"/>
      <c r="P16" s="68"/>
      <c r="Q16" s="68"/>
      <c r="R16" s="68"/>
      <c r="S16" s="68"/>
      <c r="T16" s="68"/>
      <c r="U16" s="68"/>
      <c r="V16" s="68"/>
      <c r="W16" s="68"/>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41"/>
      <c r="AX16" s="53">
        <f t="shared" si="0"/>
        <v>0</v>
      </c>
    </row>
    <row r="17" spans="1:56" ht="15.75" thickBot="1">
      <c r="A17" s="31" t="s">
        <v>60</v>
      </c>
      <c r="B17" s="32">
        <v>3</v>
      </c>
      <c r="C17" s="33" t="s">
        <v>82</v>
      </c>
      <c r="D17" s="34"/>
      <c r="E17" s="34"/>
      <c r="F17" s="76"/>
      <c r="G17" s="77"/>
      <c r="H17" s="37">
        <f>+H18+H34</f>
        <v>854884804</v>
      </c>
      <c r="I17" s="38"/>
      <c r="J17" s="38"/>
      <c r="K17" s="68"/>
      <c r="L17" s="68"/>
      <c r="M17" s="68"/>
      <c r="N17" s="68"/>
      <c r="O17" s="68"/>
      <c r="P17" s="68"/>
      <c r="Q17" s="68"/>
      <c r="R17" s="68"/>
      <c r="S17" s="68"/>
      <c r="T17" s="68"/>
      <c r="U17" s="68"/>
      <c r="V17" s="68"/>
      <c r="W17" s="68"/>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41"/>
      <c r="AX17" s="53">
        <f t="shared" si="0"/>
        <v>854884804</v>
      </c>
    </row>
    <row r="18" spans="1:56" ht="15">
      <c r="A18" s="31" t="s">
        <v>60</v>
      </c>
      <c r="B18" s="32" t="s">
        <v>83</v>
      </c>
      <c r="C18" s="33" t="s">
        <v>84</v>
      </c>
      <c r="D18" s="34"/>
      <c r="E18" s="34"/>
      <c r="F18" s="76"/>
      <c r="G18" s="77"/>
      <c r="H18" s="37">
        <f>SUM(H19:H31)</f>
        <v>759333793</v>
      </c>
      <c r="I18" s="38"/>
      <c r="J18" s="3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8"/>
      <c r="AV18" s="68"/>
      <c r="AW18" s="41"/>
      <c r="AX18" s="53">
        <f t="shared" si="0"/>
        <v>759333793</v>
      </c>
    </row>
    <row r="19" spans="1:56" ht="30.75" customHeight="1">
      <c r="A19" s="87" t="s">
        <v>85</v>
      </c>
      <c r="B19" s="185" t="s">
        <v>86</v>
      </c>
      <c r="C19" s="186" t="s">
        <v>87</v>
      </c>
      <c r="D19" s="44" t="s">
        <v>65</v>
      </c>
      <c r="E19" s="44">
        <v>937.47</v>
      </c>
      <c r="F19" s="46">
        <v>31081</v>
      </c>
      <c r="G19" s="47">
        <v>29436.82</v>
      </c>
      <c r="H19" s="48">
        <f t="shared" ref="H19:H31" si="2">ROUND(E19*G19,0)</f>
        <v>27596136</v>
      </c>
      <c r="I19" s="49">
        <f t="shared" ref="I19:I31" si="3">+H19/$H$288</f>
        <v>1.322825271997272E-2</v>
      </c>
      <c r="J19" s="49"/>
      <c r="K19" s="68">
        <v>0</v>
      </c>
      <c r="L19" s="68">
        <v>0</v>
      </c>
      <c r="M19" s="68">
        <v>0</v>
      </c>
      <c r="N19" s="68">
        <v>0</v>
      </c>
      <c r="O19" s="82">
        <f>+H19/3</f>
        <v>9198712</v>
      </c>
      <c r="P19" s="82">
        <f>+O19</f>
        <v>9198712</v>
      </c>
      <c r="Q19" s="82">
        <f>+O19</f>
        <v>9198712</v>
      </c>
      <c r="R19" s="81"/>
      <c r="S19" s="68">
        <v>0</v>
      </c>
      <c r="T19" s="68">
        <v>0</v>
      </c>
      <c r="U19" s="68">
        <v>0</v>
      </c>
      <c r="V19" s="68">
        <v>0</v>
      </c>
      <c r="W19" s="68">
        <v>0</v>
      </c>
      <c r="X19" s="68">
        <v>0</v>
      </c>
      <c r="Y19" s="68">
        <v>0</v>
      </c>
      <c r="Z19" s="68">
        <v>0</v>
      </c>
      <c r="AA19" s="68">
        <v>0</v>
      </c>
      <c r="AB19" s="68">
        <v>0</v>
      </c>
      <c r="AC19" s="68">
        <v>0</v>
      </c>
      <c r="AD19" s="68">
        <v>0</v>
      </c>
      <c r="AE19" s="68">
        <v>0</v>
      </c>
      <c r="AF19" s="68">
        <v>0</v>
      </c>
      <c r="AG19" s="68">
        <v>0</v>
      </c>
      <c r="AH19" s="68">
        <v>0</v>
      </c>
      <c r="AI19" s="68">
        <v>0</v>
      </c>
      <c r="AJ19" s="68"/>
      <c r="AK19" s="68"/>
      <c r="AL19" s="68"/>
      <c r="AM19" s="68"/>
      <c r="AN19" s="68"/>
      <c r="AO19" s="68"/>
      <c r="AP19" s="68"/>
      <c r="AQ19" s="68"/>
      <c r="AR19" s="68"/>
      <c r="AS19" s="68"/>
      <c r="AT19" s="68"/>
      <c r="AU19" s="68"/>
      <c r="AV19" s="68"/>
      <c r="AW19" s="41">
        <f>SUM(K19:AV19)</f>
        <v>27596136</v>
      </c>
      <c r="AX19" s="53">
        <f t="shared" si="0"/>
        <v>0</v>
      </c>
    </row>
    <row r="20" spans="1:56" ht="30.75" customHeight="1">
      <c r="A20" s="88" t="s">
        <v>88</v>
      </c>
      <c r="B20" s="185" t="s">
        <v>89</v>
      </c>
      <c r="C20" s="186" t="s">
        <v>90</v>
      </c>
      <c r="D20" s="44" t="s">
        <v>75</v>
      </c>
      <c r="E20" s="44">
        <v>43.98</v>
      </c>
      <c r="F20" s="46">
        <v>997098</v>
      </c>
      <c r="G20" s="47">
        <v>944351.52</v>
      </c>
      <c r="H20" s="48">
        <f t="shared" si="2"/>
        <v>41532580</v>
      </c>
      <c r="I20" s="49">
        <f t="shared" si="3"/>
        <v>1.990870984084455E-2</v>
      </c>
      <c r="J20" s="49"/>
      <c r="K20" s="68">
        <v>0</v>
      </c>
      <c r="L20" s="68">
        <v>0</v>
      </c>
      <c r="M20" s="68">
        <v>0</v>
      </c>
      <c r="N20" s="68">
        <v>0</v>
      </c>
      <c r="O20" s="68">
        <v>0</v>
      </c>
      <c r="P20" s="68">
        <v>0</v>
      </c>
      <c r="Q20" s="68">
        <v>0</v>
      </c>
      <c r="R20" s="68">
        <v>0</v>
      </c>
      <c r="S20" s="68">
        <v>0</v>
      </c>
      <c r="T20" s="82">
        <f>+H20/4</f>
        <v>10383145</v>
      </c>
      <c r="U20" s="82">
        <f>+T20</f>
        <v>10383145</v>
      </c>
      <c r="V20" s="68">
        <v>0</v>
      </c>
      <c r="W20" s="68">
        <v>0</v>
      </c>
      <c r="X20" s="68">
        <v>0</v>
      </c>
      <c r="Y20" s="68">
        <v>0</v>
      </c>
      <c r="Z20" s="68">
        <v>0</v>
      </c>
      <c r="AA20" s="68">
        <v>0</v>
      </c>
      <c r="AB20" s="82">
        <f>+H20/4</f>
        <v>10383145</v>
      </c>
      <c r="AD20" s="68">
        <v>0</v>
      </c>
      <c r="AE20" s="68">
        <v>0</v>
      </c>
      <c r="AF20" s="68">
        <v>0</v>
      </c>
      <c r="AG20" s="68">
        <v>0</v>
      </c>
      <c r="AH20" s="68">
        <v>0</v>
      </c>
      <c r="AI20" s="68">
        <v>0</v>
      </c>
      <c r="AJ20" s="82">
        <f>+AB20</f>
        <v>10383145</v>
      </c>
      <c r="AK20" s="68">
        <v>0</v>
      </c>
      <c r="AL20" s="68">
        <v>0</v>
      </c>
      <c r="AM20" s="68">
        <v>0</v>
      </c>
      <c r="AN20" s="68">
        <v>0</v>
      </c>
      <c r="AO20" s="68">
        <v>0</v>
      </c>
      <c r="AP20" s="68">
        <v>0</v>
      </c>
      <c r="AQ20" s="68">
        <v>0</v>
      </c>
      <c r="AR20" s="68">
        <v>0</v>
      </c>
      <c r="AS20" s="68">
        <v>0</v>
      </c>
      <c r="AT20" s="68">
        <v>0</v>
      </c>
      <c r="AU20" s="68">
        <v>0</v>
      </c>
      <c r="AV20" s="68">
        <v>0</v>
      </c>
      <c r="AW20" s="41">
        <f t="shared" ref="AW20:AW50" si="4">SUM(K20:AV20)</f>
        <v>41532580</v>
      </c>
      <c r="AX20" s="53">
        <f t="shared" si="0"/>
        <v>0</v>
      </c>
      <c r="BC20">
        <f>43.98-30.58</f>
        <v>13.399999999999999</v>
      </c>
      <c r="BD20" s="2">
        <f>+G20*BC20</f>
        <v>12654310.367999999</v>
      </c>
    </row>
    <row r="21" spans="1:56" ht="30.75" customHeight="1">
      <c r="A21" s="88" t="s">
        <v>91</v>
      </c>
      <c r="B21" s="185" t="s">
        <v>92</v>
      </c>
      <c r="C21" s="186" t="s">
        <v>93</v>
      </c>
      <c r="D21" s="44" t="s">
        <v>75</v>
      </c>
      <c r="E21" s="44">
        <v>131.53</v>
      </c>
      <c r="F21" s="46">
        <v>1027814</v>
      </c>
      <c r="G21" s="47">
        <v>973442.64</v>
      </c>
      <c r="H21" s="48">
        <f t="shared" si="2"/>
        <v>128036910</v>
      </c>
      <c r="I21" s="49">
        <f t="shared" si="3"/>
        <v>6.1374701261234628E-2</v>
      </c>
      <c r="J21" s="49"/>
      <c r="K21" s="68">
        <v>0</v>
      </c>
      <c r="L21" s="68">
        <v>0</v>
      </c>
      <c r="M21" s="68">
        <v>0</v>
      </c>
      <c r="N21" s="68">
        <v>0</v>
      </c>
      <c r="O21" s="68">
        <v>0</v>
      </c>
      <c r="P21" s="68">
        <v>0</v>
      </c>
      <c r="Q21" s="68">
        <v>0</v>
      </c>
      <c r="R21" s="68">
        <v>0</v>
      </c>
      <c r="S21" s="68">
        <v>0</v>
      </c>
      <c r="T21" s="79">
        <f>+H21/8</f>
        <v>16004613.75</v>
      </c>
      <c r="U21" s="82">
        <f>+T21</f>
        <v>16004613.75</v>
      </c>
      <c r="V21" s="82">
        <f>+U21</f>
        <v>16004613.75</v>
      </c>
      <c r="W21" s="82">
        <f>+U21</f>
        <v>16004613.75</v>
      </c>
      <c r="Y21" s="68">
        <v>0</v>
      </c>
      <c r="Z21" s="68">
        <v>0</v>
      </c>
      <c r="AA21" s="68">
        <v>0</v>
      </c>
      <c r="AB21" s="68">
        <v>0</v>
      </c>
      <c r="AC21" s="82">
        <f>+AJ21</f>
        <v>16004613.75</v>
      </c>
      <c r="AD21" s="82">
        <f>+AC21</f>
        <v>16004613.75</v>
      </c>
      <c r="AE21" s="68">
        <v>0</v>
      </c>
      <c r="AF21" s="68">
        <v>0</v>
      </c>
      <c r="AG21" s="68">
        <v>0</v>
      </c>
      <c r="AH21" s="68">
        <v>0</v>
      </c>
      <c r="AI21" s="82">
        <f>+H21/8</f>
        <v>16004613.75</v>
      </c>
      <c r="AJ21" s="82">
        <f>+AI21</f>
        <v>16004613.75</v>
      </c>
      <c r="AK21" s="68">
        <v>0</v>
      </c>
      <c r="AL21" s="68">
        <v>0</v>
      </c>
      <c r="AM21" s="68">
        <v>0</v>
      </c>
      <c r="AN21" s="68">
        <v>0</v>
      </c>
      <c r="AO21" s="68">
        <v>0</v>
      </c>
      <c r="AP21" s="68">
        <v>0</v>
      </c>
      <c r="AQ21" s="68">
        <v>0</v>
      </c>
      <c r="AR21" s="68">
        <v>0</v>
      </c>
      <c r="AS21" s="68">
        <v>0</v>
      </c>
      <c r="AT21" s="68">
        <v>0</v>
      </c>
      <c r="AU21" s="68">
        <v>0</v>
      </c>
      <c r="AV21" s="68">
        <v>0</v>
      </c>
      <c r="AW21" s="41">
        <f t="shared" si="4"/>
        <v>128036910</v>
      </c>
      <c r="AX21" s="53">
        <f t="shared" si="0"/>
        <v>0</v>
      </c>
    </row>
    <row r="22" spans="1:56" ht="30.75" customHeight="1">
      <c r="A22" s="88" t="s">
        <v>94</v>
      </c>
      <c r="B22" s="185" t="s">
        <v>95</v>
      </c>
      <c r="C22" s="186" t="s">
        <v>96</v>
      </c>
      <c r="D22" s="44" t="s">
        <v>65</v>
      </c>
      <c r="E22" s="44">
        <v>611.16</v>
      </c>
      <c r="F22" s="46">
        <v>111857</v>
      </c>
      <c r="G22" s="47">
        <v>105939.76</v>
      </c>
      <c r="H22" s="48">
        <f t="shared" si="2"/>
        <v>64746144</v>
      </c>
      <c r="I22" s="49">
        <f t="shared" si="3"/>
        <v>3.1036169537494138E-2</v>
      </c>
      <c r="J22" s="49"/>
      <c r="K22" s="68">
        <v>0</v>
      </c>
      <c r="L22" s="68">
        <v>0</v>
      </c>
      <c r="M22" s="68">
        <v>0</v>
      </c>
      <c r="N22" s="68">
        <v>0</v>
      </c>
      <c r="O22" s="68">
        <v>0</v>
      </c>
      <c r="P22" s="81">
        <v>0</v>
      </c>
      <c r="Q22" s="81">
        <v>0</v>
      </c>
      <c r="R22" s="81">
        <v>0</v>
      </c>
      <c r="S22" s="81">
        <v>0</v>
      </c>
      <c r="T22" s="81">
        <v>0</v>
      </c>
      <c r="U22" s="81">
        <v>0</v>
      </c>
      <c r="V22" s="81">
        <v>0</v>
      </c>
      <c r="W22" s="81">
        <v>0</v>
      </c>
      <c r="X22" s="81">
        <v>0</v>
      </c>
      <c r="Y22" s="68">
        <v>0</v>
      </c>
      <c r="Z22" s="68">
        <v>0</v>
      </c>
      <c r="AA22" s="68">
        <v>0</v>
      </c>
      <c r="AB22" s="68">
        <v>0</v>
      </c>
      <c r="AC22" s="68">
        <v>0</v>
      </c>
      <c r="AD22" s="68">
        <v>0</v>
      </c>
      <c r="AE22" s="68">
        <v>0</v>
      </c>
      <c r="AF22" s="68">
        <v>0</v>
      </c>
      <c r="AG22" s="82">
        <f>+AL22/3</f>
        <v>5395512</v>
      </c>
      <c r="AH22" s="82">
        <f>+AM22/2</f>
        <v>8093268</v>
      </c>
      <c r="AI22" s="68">
        <f>+AL22/6</f>
        <v>2697756</v>
      </c>
      <c r="AJ22" s="68">
        <v>0</v>
      </c>
      <c r="AK22" s="68">
        <v>0</v>
      </c>
      <c r="AL22" s="79">
        <f>+H22/4</f>
        <v>16186536</v>
      </c>
      <c r="AM22" s="82">
        <f>+H22/4</f>
        <v>16186536</v>
      </c>
      <c r="AN22" s="82">
        <f>+AM22</f>
        <v>16186536</v>
      </c>
      <c r="AO22" s="68"/>
      <c r="AP22" s="68"/>
      <c r="AQ22" s="68"/>
      <c r="AR22" s="68"/>
      <c r="AS22" s="68"/>
      <c r="AT22" s="68"/>
      <c r="AU22" s="68"/>
      <c r="AV22" s="68"/>
      <c r="AW22" s="41">
        <f t="shared" si="4"/>
        <v>64746144</v>
      </c>
      <c r="AX22" s="53">
        <f t="shared" si="0"/>
        <v>0</v>
      </c>
    </row>
    <row r="23" spans="1:56" ht="30.75" customHeight="1">
      <c r="A23" s="88" t="s">
        <v>97</v>
      </c>
      <c r="B23" s="185" t="s">
        <v>98</v>
      </c>
      <c r="C23" s="186" t="s">
        <v>99</v>
      </c>
      <c r="D23" s="44" t="s">
        <v>75</v>
      </c>
      <c r="E23" s="44">
        <v>85.84</v>
      </c>
      <c r="F23" s="46">
        <v>935815</v>
      </c>
      <c r="G23" s="47">
        <v>886310.39</v>
      </c>
      <c r="H23" s="48">
        <f t="shared" si="2"/>
        <v>76080884</v>
      </c>
      <c r="I23" s="49">
        <f t="shared" si="3"/>
        <v>3.6469495610216188E-2</v>
      </c>
      <c r="J23" s="49"/>
      <c r="K23" s="68">
        <v>0</v>
      </c>
      <c r="L23" s="68">
        <v>0</v>
      </c>
      <c r="M23" s="68">
        <v>0</v>
      </c>
      <c r="N23" s="68">
        <v>0</v>
      </c>
      <c r="O23" s="68">
        <v>0</v>
      </c>
      <c r="P23" s="81">
        <v>0</v>
      </c>
      <c r="Q23" s="81">
        <v>0</v>
      </c>
      <c r="R23" s="81">
        <v>0</v>
      </c>
      <c r="S23" s="81">
        <v>0</v>
      </c>
      <c r="T23" s="81">
        <v>0</v>
      </c>
      <c r="U23" s="81">
        <v>0</v>
      </c>
      <c r="V23" s="81">
        <v>0</v>
      </c>
      <c r="W23" s="81">
        <v>0</v>
      </c>
      <c r="X23" s="81">
        <v>0</v>
      </c>
      <c r="Y23" s="81">
        <v>0</v>
      </c>
      <c r="Z23" s="79">
        <f>+H23/6</f>
        <v>12680147.333333334</v>
      </c>
      <c r="AA23" s="79">
        <f>+Z23</f>
        <v>12680147.333333334</v>
      </c>
      <c r="AB23" s="79">
        <f>+Z23</f>
        <v>12680147.333333334</v>
      </c>
      <c r="AC23" s="82">
        <f>+AB23</f>
        <v>12680147.333333334</v>
      </c>
      <c r="AD23" s="82">
        <f>+AC23</f>
        <v>12680147.333333334</v>
      </c>
      <c r="AF23" s="68">
        <v>0</v>
      </c>
      <c r="AG23" s="68">
        <v>0</v>
      </c>
      <c r="AH23" s="82">
        <f>+AD23</f>
        <v>12680147.333333334</v>
      </c>
      <c r="AI23" s="68">
        <v>0</v>
      </c>
      <c r="AJ23" s="68">
        <v>0</v>
      </c>
      <c r="AK23" s="68">
        <v>0</v>
      </c>
      <c r="AL23" s="68"/>
      <c r="AM23" s="68"/>
      <c r="AN23" s="68"/>
      <c r="AO23" s="68"/>
      <c r="AP23" s="68"/>
      <c r="AQ23" s="68"/>
      <c r="AR23" s="68"/>
      <c r="AS23" s="68"/>
      <c r="AT23" s="68"/>
      <c r="AU23" s="68"/>
      <c r="AV23" s="68"/>
      <c r="AW23" s="41">
        <f t="shared" si="4"/>
        <v>76080884</v>
      </c>
      <c r="AX23" s="53">
        <f t="shared" si="0"/>
        <v>0</v>
      </c>
    </row>
    <row r="24" spans="1:56" ht="30.75" customHeight="1">
      <c r="A24" s="88" t="s">
        <v>100</v>
      </c>
      <c r="B24" s="185" t="s">
        <v>101</v>
      </c>
      <c r="C24" s="186" t="s">
        <v>102</v>
      </c>
      <c r="D24" s="44" t="s">
        <v>75</v>
      </c>
      <c r="E24" s="44">
        <v>3.79</v>
      </c>
      <c r="F24" s="46">
        <v>1173183</v>
      </c>
      <c r="G24" s="47">
        <v>1111121.6200000001</v>
      </c>
      <c r="H24" s="48">
        <f t="shared" si="2"/>
        <v>4211151</v>
      </c>
      <c r="I24" s="49">
        <f t="shared" si="3"/>
        <v>2.018622087888168E-3</v>
      </c>
      <c r="J24" s="49"/>
      <c r="K24" s="68">
        <v>0</v>
      </c>
      <c r="L24" s="68">
        <v>0</v>
      </c>
      <c r="M24" s="68">
        <v>0</v>
      </c>
      <c r="N24" s="68">
        <v>0</v>
      </c>
      <c r="O24" s="68">
        <v>0</v>
      </c>
      <c r="P24" s="81">
        <v>0</v>
      </c>
      <c r="Q24" s="81">
        <v>0</v>
      </c>
      <c r="R24" s="81">
        <v>0</v>
      </c>
      <c r="S24" s="81">
        <v>0</v>
      </c>
      <c r="T24" s="81">
        <v>0</v>
      </c>
      <c r="U24" s="81">
        <v>0</v>
      </c>
      <c r="V24" s="81">
        <v>0</v>
      </c>
      <c r="W24" s="81">
        <v>0</v>
      </c>
      <c r="X24" s="81">
        <v>0</v>
      </c>
      <c r="Y24" s="81">
        <v>0</v>
      </c>
      <c r="Z24" s="81">
        <v>0</v>
      </c>
      <c r="AA24" s="81">
        <v>0</v>
      </c>
      <c r="AB24" s="81"/>
      <c r="AC24" s="68">
        <v>0</v>
      </c>
      <c r="AD24" s="68">
        <v>0</v>
      </c>
      <c r="AE24" s="68">
        <v>0</v>
      </c>
      <c r="AF24" s="68">
        <v>0</v>
      </c>
      <c r="AG24" s="68">
        <v>0</v>
      </c>
      <c r="AH24" s="68">
        <v>0</v>
      </c>
      <c r="AI24" s="68">
        <v>0</v>
      </c>
      <c r="AJ24" s="68">
        <v>0</v>
      </c>
      <c r="AK24" s="68">
        <v>0</v>
      </c>
      <c r="AL24" s="82">
        <f>+H24/2</f>
        <v>2105575.5</v>
      </c>
      <c r="AM24" s="82">
        <f>+AL24</f>
        <v>2105575.5</v>
      </c>
      <c r="AN24" s="68"/>
      <c r="AO24" s="68"/>
      <c r="AP24" s="68"/>
      <c r="AQ24" s="68"/>
      <c r="AR24" s="68"/>
      <c r="AS24" s="68"/>
      <c r="AT24" s="68"/>
      <c r="AU24" s="68"/>
      <c r="AV24" s="68"/>
      <c r="AW24" s="41">
        <f t="shared" si="4"/>
        <v>4211151</v>
      </c>
      <c r="AX24" s="53">
        <f t="shared" si="0"/>
        <v>0</v>
      </c>
    </row>
    <row r="25" spans="1:56" ht="30.75" customHeight="1">
      <c r="A25" s="88" t="s">
        <v>103</v>
      </c>
      <c r="B25" s="185" t="s">
        <v>104</v>
      </c>
      <c r="C25" s="186" t="s">
        <v>105</v>
      </c>
      <c r="D25" s="44" t="s">
        <v>75</v>
      </c>
      <c r="E25" s="44">
        <v>42.18</v>
      </c>
      <c r="F25" s="46">
        <v>927911</v>
      </c>
      <c r="G25" s="47">
        <v>878824.51</v>
      </c>
      <c r="H25" s="48">
        <f t="shared" si="2"/>
        <v>37068818</v>
      </c>
      <c r="I25" s="49">
        <f t="shared" si="3"/>
        <v>1.7768998258838618E-2</v>
      </c>
      <c r="J25" s="49"/>
      <c r="K25" s="68">
        <v>0</v>
      </c>
      <c r="L25" s="68">
        <v>0</v>
      </c>
      <c r="M25" s="68">
        <v>0</v>
      </c>
      <c r="N25" s="68">
        <v>0</v>
      </c>
      <c r="O25" s="68">
        <v>0</v>
      </c>
      <c r="P25" s="81">
        <v>0</v>
      </c>
      <c r="Q25" s="81">
        <v>0</v>
      </c>
      <c r="R25" s="81">
        <v>0</v>
      </c>
      <c r="S25" s="81">
        <v>0</v>
      </c>
      <c r="T25" s="81">
        <v>0</v>
      </c>
      <c r="U25" s="81">
        <v>0</v>
      </c>
      <c r="V25" s="81">
        <v>0</v>
      </c>
      <c r="W25" s="81">
        <v>0</v>
      </c>
      <c r="X25" s="81">
        <v>0</v>
      </c>
      <c r="Y25" s="81">
        <v>0</v>
      </c>
      <c r="Z25" s="81">
        <v>0</v>
      </c>
      <c r="AA25" s="81">
        <v>0</v>
      </c>
      <c r="AB25" s="81">
        <v>0</v>
      </c>
      <c r="AC25" s="79">
        <f>+AH25</f>
        <v>12356272.666666666</v>
      </c>
      <c r="AD25" s="79">
        <f>+AC25</f>
        <v>12356272.666666666</v>
      </c>
      <c r="AE25" s="68">
        <v>0</v>
      </c>
      <c r="AF25" s="81">
        <v>0</v>
      </c>
      <c r="AG25" s="81">
        <v>0</v>
      </c>
      <c r="AH25" s="79">
        <f>+H25/3</f>
        <v>12356272.666666666</v>
      </c>
      <c r="AI25" s="81">
        <v>0</v>
      </c>
      <c r="AJ25" s="68">
        <v>0</v>
      </c>
      <c r="AK25" s="81"/>
      <c r="AL25" s="81"/>
      <c r="AM25" s="81"/>
      <c r="AN25" s="81"/>
      <c r="AO25" s="81"/>
      <c r="AP25" s="81"/>
      <c r="AQ25" s="81"/>
      <c r="AR25" s="81"/>
      <c r="AS25" s="81"/>
      <c r="AT25" s="81"/>
      <c r="AU25" s="81"/>
      <c r="AV25" s="81"/>
      <c r="AW25" s="41">
        <f t="shared" si="4"/>
        <v>37068818</v>
      </c>
      <c r="AX25" s="53">
        <f t="shared" si="0"/>
        <v>0</v>
      </c>
    </row>
    <row r="26" spans="1:56" ht="30.75" customHeight="1">
      <c r="A26" s="88" t="s">
        <v>106</v>
      </c>
      <c r="B26" s="185" t="s">
        <v>107</v>
      </c>
      <c r="C26" s="186" t="s">
        <v>108</v>
      </c>
      <c r="D26" s="44" t="s">
        <v>75</v>
      </c>
      <c r="E26" s="44">
        <v>95.33</v>
      </c>
      <c r="F26" s="46">
        <v>1152263</v>
      </c>
      <c r="G26" s="47">
        <v>1091308.29</v>
      </c>
      <c r="H26" s="48">
        <f t="shared" si="2"/>
        <v>104034419</v>
      </c>
      <c r="I26" s="49">
        <f t="shared" si="3"/>
        <v>4.9869068122708617E-2</v>
      </c>
      <c r="J26" s="49"/>
      <c r="K26" s="68">
        <v>0</v>
      </c>
      <c r="L26" s="68">
        <v>0</v>
      </c>
      <c r="M26" s="68">
        <v>0</v>
      </c>
      <c r="N26" s="68">
        <v>0</v>
      </c>
      <c r="O26" s="68">
        <v>0</v>
      </c>
      <c r="P26" s="81">
        <v>0</v>
      </c>
      <c r="Q26" s="81">
        <v>0</v>
      </c>
      <c r="R26" s="81">
        <v>0</v>
      </c>
      <c r="S26" s="81">
        <v>0</v>
      </c>
      <c r="T26" s="81">
        <v>0</v>
      </c>
      <c r="U26" s="81">
        <v>0</v>
      </c>
      <c r="V26" s="81">
        <v>0</v>
      </c>
      <c r="W26" s="81">
        <v>0</v>
      </c>
      <c r="X26" s="81">
        <v>0</v>
      </c>
      <c r="Y26" s="81">
        <v>0</v>
      </c>
      <c r="Z26" s="81">
        <v>0</v>
      </c>
      <c r="AA26" s="81">
        <v>0</v>
      </c>
      <c r="AB26" s="81">
        <v>0</v>
      </c>
      <c r="AC26" s="81">
        <v>0</v>
      </c>
      <c r="AD26" s="81">
        <v>0</v>
      </c>
      <c r="AE26" s="81">
        <v>0</v>
      </c>
      <c r="AF26" s="81">
        <v>0</v>
      </c>
      <c r="AG26" s="81">
        <v>0</v>
      </c>
      <c r="AH26" s="81">
        <v>0</v>
      </c>
      <c r="AI26" s="79">
        <f>+AL26</f>
        <v>26008604.75</v>
      </c>
      <c r="AJ26" s="79">
        <f>+AI26</f>
        <v>26008604.75</v>
      </c>
      <c r="AK26" s="79">
        <f>+AJ26</f>
        <v>26008604.75</v>
      </c>
      <c r="AL26" s="79">
        <f>+H26/4</f>
        <v>26008604.75</v>
      </c>
      <c r="AM26" s="81"/>
      <c r="AN26" s="81"/>
      <c r="AO26" s="81"/>
      <c r="AP26" s="81"/>
      <c r="AQ26" s="81"/>
      <c r="AR26" s="81"/>
      <c r="AS26" s="81"/>
      <c r="AT26" s="81"/>
      <c r="AU26" s="81"/>
      <c r="AV26" s="81"/>
      <c r="AW26" s="41">
        <f t="shared" si="4"/>
        <v>104034419</v>
      </c>
      <c r="AX26" s="53">
        <f t="shared" si="0"/>
        <v>0</v>
      </c>
    </row>
    <row r="27" spans="1:56" ht="30.75" customHeight="1">
      <c r="A27" s="88" t="s">
        <v>109</v>
      </c>
      <c r="B27" s="185" t="s">
        <v>110</v>
      </c>
      <c r="C27" s="186" t="s">
        <v>111</v>
      </c>
      <c r="D27" s="44" t="s">
        <v>65</v>
      </c>
      <c r="E27" s="44">
        <v>20.149999999999999</v>
      </c>
      <c r="F27" s="46">
        <v>184316</v>
      </c>
      <c r="G27" s="47">
        <v>174565.68</v>
      </c>
      <c r="H27" s="48">
        <f t="shared" si="2"/>
        <v>3517498</v>
      </c>
      <c r="I27" s="49">
        <f t="shared" si="3"/>
        <v>1.686118393024248E-3</v>
      </c>
      <c r="J27" s="49"/>
      <c r="K27" s="68">
        <v>0</v>
      </c>
      <c r="L27" s="68">
        <v>0</v>
      </c>
      <c r="M27" s="68">
        <v>0</v>
      </c>
      <c r="N27" s="68">
        <v>0</v>
      </c>
      <c r="O27" s="68">
        <v>0</v>
      </c>
      <c r="P27" s="81">
        <v>0</v>
      </c>
      <c r="Q27" s="81">
        <v>0</v>
      </c>
      <c r="R27" s="81">
        <v>0</v>
      </c>
      <c r="S27" s="81">
        <v>0</v>
      </c>
      <c r="T27" s="81">
        <v>0</v>
      </c>
      <c r="U27" s="81">
        <v>0</v>
      </c>
      <c r="V27" s="81">
        <v>0</v>
      </c>
      <c r="W27" s="81">
        <v>0</v>
      </c>
      <c r="X27" s="81">
        <v>0</v>
      </c>
      <c r="Y27" s="81">
        <v>0</v>
      </c>
      <c r="Z27" s="81">
        <v>0</v>
      </c>
      <c r="AA27" s="81">
        <v>0</v>
      </c>
      <c r="AB27" s="81">
        <v>0</v>
      </c>
      <c r="AC27" s="81">
        <v>0</v>
      </c>
      <c r="AD27" s="81">
        <v>0</v>
      </c>
      <c r="AE27" s="81">
        <v>0</v>
      </c>
      <c r="AF27" s="81">
        <v>0</v>
      </c>
      <c r="AG27" s="81">
        <v>0</v>
      </c>
      <c r="AH27" s="81">
        <v>0</v>
      </c>
      <c r="AI27" s="81">
        <v>0</v>
      </c>
      <c r="AJ27" s="81"/>
      <c r="AK27" s="81"/>
      <c r="AL27" s="81"/>
      <c r="AM27" s="81"/>
      <c r="AN27" s="81"/>
      <c r="AO27" s="79">
        <f>+H27/2</f>
        <v>1758749</v>
      </c>
      <c r="AP27" s="79">
        <f>+H27/2</f>
        <v>1758749</v>
      </c>
      <c r="AQ27" s="81"/>
      <c r="AR27" s="81"/>
      <c r="AS27" s="81"/>
      <c r="AT27" s="81"/>
      <c r="AU27" s="81"/>
      <c r="AV27" s="81"/>
      <c r="AW27" s="41">
        <f t="shared" si="4"/>
        <v>3517498</v>
      </c>
      <c r="AX27" s="53">
        <f t="shared" si="0"/>
        <v>0</v>
      </c>
    </row>
    <row r="28" spans="1:56" ht="30.75" customHeight="1">
      <c r="A28" s="88" t="s">
        <v>112</v>
      </c>
      <c r="B28" s="185" t="s">
        <v>113</v>
      </c>
      <c r="C28" s="186" t="s">
        <v>114</v>
      </c>
      <c r="D28" s="44" t="s">
        <v>65</v>
      </c>
      <c r="E28" s="44">
        <v>108.45</v>
      </c>
      <c r="F28" s="46">
        <v>228894</v>
      </c>
      <c r="G28" s="47">
        <v>216785.51</v>
      </c>
      <c r="H28" s="48">
        <f t="shared" si="2"/>
        <v>23510389</v>
      </c>
      <c r="I28" s="49">
        <f t="shared" si="3"/>
        <v>1.126974324365073E-2</v>
      </c>
      <c r="J28" s="49"/>
      <c r="K28" s="68">
        <v>0</v>
      </c>
      <c r="L28" s="68">
        <v>0</v>
      </c>
      <c r="M28" s="68">
        <v>0</v>
      </c>
      <c r="N28" s="68">
        <v>0</v>
      </c>
      <c r="O28" s="68">
        <v>0</v>
      </c>
      <c r="P28" s="81">
        <v>0</v>
      </c>
      <c r="Q28" s="81">
        <v>0</v>
      </c>
      <c r="R28" s="81">
        <v>0</v>
      </c>
      <c r="S28" s="81">
        <v>0</v>
      </c>
      <c r="T28" s="81">
        <v>0</v>
      </c>
      <c r="U28" s="81">
        <v>0</v>
      </c>
      <c r="V28" s="81">
        <v>0</v>
      </c>
      <c r="W28" s="81">
        <v>0</v>
      </c>
      <c r="X28" s="81">
        <v>0</v>
      </c>
      <c r="Y28" s="81">
        <v>0</v>
      </c>
      <c r="Z28" s="81">
        <v>0</v>
      </c>
      <c r="AA28" s="81">
        <v>0</v>
      </c>
      <c r="AB28" s="81">
        <v>0</v>
      </c>
      <c r="AD28" s="81">
        <v>0</v>
      </c>
      <c r="AE28" s="81">
        <v>0</v>
      </c>
      <c r="AF28" s="81">
        <v>0</v>
      </c>
      <c r="AG28" s="81">
        <v>0</v>
      </c>
      <c r="AH28" s="81">
        <v>0</v>
      </c>
      <c r="AI28" s="81">
        <v>0</v>
      </c>
      <c r="AJ28" s="81"/>
      <c r="AK28" s="81"/>
      <c r="AL28" s="81"/>
      <c r="AM28" s="81"/>
      <c r="AN28" s="81"/>
      <c r="AO28" s="79">
        <f>+H28/3</f>
        <v>7836796.333333333</v>
      </c>
      <c r="AP28" s="79">
        <f>+H28/3</f>
        <v>7836796.333333333</v>
      </c>
      <c r="AQ28" s="79">
        <f>+H28/3</f>
        <v>7836796.333333333</v>
      </c>
      <c r="AR28" s="81"/>
      <c r="AS28" s="81"/>
      <c r="AT28" s="81"/>
      <c r="AU28" s="81"/>
      <c r="AV28" s="81"/>
      <c r="AW28" s="41">
        <f>SUM(K28:AV28)</f>
        <v>23510389</v>
      </c>
      <c r="AX28" s="53">
        <f t="shared" si="0"/>
        <v>0</v>
      </c>
    </row>
    <row r="29" spans="1:56" ht="30.75" customHeight="1">
      <c r="A29" s="87" t="s">
        <v>115</v>
      </c>
      <c r="B29" s="185" t="s">
        <v>116</v>
      </c>
      <c r="C29" s="186" t="s">
        <v>117</v>
      </c>
      <c r="D29" s="44" t="s">
        <v>118</v>
      </c>
      <c r="E29" s="44">
        <v>29558.9</v>
      </c>
      <c r="F29" s="46">
        <v>7770</v>
      </c>
      <c r="G29" s="47">
        <v>7358.97</v>
      </c>
      <c r="H29" s="48">
        <f t="shared" si="2"/>
        <v>217523058</v>
      </c>
      <c r="I29" s="49">
        <f t="shared" si="3"/>
        <v>0.10427003199452574</v>
      </c>
      <c r="J29" s="49"/>
      <c r="K29" s="68">
        <v>0</v>
      </c>
      <c r="L29" s="68">
        <v>0</v>
      </c>
      <c r="M29" s="68">
        <v>0</v>
      </c>
      <c r="N29" s="68">
        <v>0</v>
      </c>
      <c r="O29" s="68">
        <v>0</v>
      </c>
      <c r="P29" s="68">
        <v>0</v>
      </c>
      <c r="Q29" s="79">
        <v>36794850</v>
      </c>
      <c r="R29" s="79">
        <v>36794850</v>
      </c>
      <c r="S29" s="79">
        <v>36794850</v>
      </c>
      <c r="T29" s="79">
        <f>+S29</f>
        <v>36794850</v>
      </c>
      <c r="U29" s="79">
        <v>2178255</v>
      </c>
      <c r="V29" s="79">
        <f>+U29</f>
        <v>2178255</v>
      </c>
      <c r="W29" s="81">
        <v>0</v>
      </c>
      <c r="X29" s="79">
        <v>7358970</v>
      </c>
      <c r="Y29" s="81">
        <v>0</v>
      </c>
      <c r="Z29" s="79">
        <v>22076910</v>
      </c>
      <c r="AA29" s="81">
        <v>0</v>
      </c>
      <c r="AB29" s="79">
        <v>9137817</v>
      </c>
      <c r="AC29" s="79">
        <v>9137817</v>
      </c>
      <c r="AD29" s="79">
        <f>9137817.01</f>
        <v>9137817.0099999998</v>
      </c>
      <c r="AE29" s="79">
        <f>+AF29</f>
        <v>4568908.4950000001</v>
      </c>
      <c r="AF29" s="79">
        <f>9137816.99/2</f>
        <v>4568908.4950000001</v>
      </c>
      <c r="AG29" s="81">
        <v>0</v>
      </c>
      <c r="AH29" s="81">
        <v>0</v>
      </c>
      <c r="AI29" s="81">
        <v>0</v>
      </c>
      <c r="AJ29" s="81"/>
      <c r="AK29" s="81"/>
      <c r="AL29" s="81"/>
      <c r="AM29" s="81"/>
      <c r="AN29" s="81"/>
      <c r="AO29" s="81"/>
      <c r="AP29" s="81"/>
      <c r="AQ29" s="81"/>
      <c r="AR29" s="81"/>
      <c r="AS29" s="81"/>
      <c r="AT29" s="81"/>
      <c r="AU29" s="81"/>
      <c r="AV29" s="81"/>
      <c r="AW29" s="41">
        <f t="shared" si="4"/>
        <v>217523058</v>
      </c>
      <c r="AX29" s="53">
        <f t="shared" si="0"/>
        <v>0</v>
      </c>
    </row>
    <row r="30" spans="1:56" ht="30.75" customHeight="1">
      <c r="A30" s="88" t="s">
        <v>119</v>
      </c>
      <c r="B30" s="43" t="s">
        <v>120</v>
      </c>
      <c r="C30" s="89" t="s">
        <v>121</v>
      </c>
      <c r="D30" s="44" t="s">
        <v>118</v>
      </c>
      <c r="E30" s="44">
        <v>2202.17</v>
      </c>
      <c r="F30" s="46">
        <v>7021</v>
      </c>
      <c r="G30" s="47">
        <v>6649.59</v>
      </c>
      <c r="H30" s="48">
        <f t="shared" si="2"/>
        <v>14643528</v>
      </c>
      <c r="I30" s="49">
        <f t="shared" si="3"/>
        <v>7.0193989874523261E-3</v>
      </c>
      <c r="J30" s="49"/>
      <c r="K30" s="68">
        <v>0</v>
      </c>
      <c r="L30" s="68">
        <v>0</v>
      </c>
      <c r="M30" s="68">
        <v>0</v>
      </c>
      <c r="N30" s="68">
        <v>0</v>
      </c>
      <c r="O30" s="68">
        <v>0</v>
      </c>
      <c r="P30" s="81">
        <v>0</v>
      </c>
      <c r="Q30" s="81">
        <v>0</v>
      </c>
      <c r="R30" s="81">
        <v>0</v>
      </c>
      <c r="S30" s="81">
        <v>0</v>
      </c>
      <c r="T30" s="81">
        <v>0</v>
      </c>
      <c r="U30" s="81">
        <v>0</v>
      </c>
      <c r="V30" s="81">
        <v>0</v>
      </c>
      <c r="W30" s="81">
        <v>0</v>
      </c>
      <c r="X30" s="81">
        <v>0</v>
      </c>
      <c r="Y30" s="81">
        <v>0</v>
      </c>
      <c r="Z30" s="81">
        <v>0</v>
      </c>
      <c r="AA30" s="81">
        <v>0</v>
      </c>
      <c r="AB30" s="81">
        <v>0</v>
      </c>
      <c r="AC30" s="81">
        <v>0</v>
      </c>
      <c r="AD30" s="81">
        <v>0</v>
      </c>
      <c r="AE30" s="81">
        <v>0</v>
      </c>
      <c r="AF30" s="81">
        <v>0</v>
      </c>
      <c r="AG30" s="79">
        <f>+H30/3</f>
        <v>4881176</v>
      </c>
      <c r="AI30" s="79">
        <f>+H30/3</f>
        <v>4881176</v>
      </c>
      <c r="AJ30" s="79">
        <f>+H30/3</f>
        <v>4881176</v>
      </c>
      <c r="AL30" s="81"/>
      <c r="AM30" s="81"/>
      <c r="AN30" s="81"/>
      <c r="AO30" s="81"/>
      <c r="AP30" s="81"/>
      <c r="AQ30" s="81"/>
      <c r="AR30" s="81"/>
      <c r="AS30" s="81"/>
      <c r="AT30" s="81"/>
      <c r="AU30" s="81"/>
      <c r="AV30" s="81"/>
      <c r="AW30" s="41">
        <f t="shared" si="4"/>
        <v>14643528</v>
      </c>
      <c r="AX30" s="53">
        <f t="shared" si="0"/>
        <v>0</v>
      </c>
    </row>
    <row r="31" spans="1:56" ht="30.75" customHeight="1">
      <c r="A31" s="87" t="s">
        <v>122</v>
      </c>
      <c r="B31" s="43" t="s">
        <v>123</v>
      </c>
      <c r="C31" s="89" t="s">
        <v>124</v>
      </c>
      <c r="D31" s="44" t="s">
        <v>75</v>
      </c>
      <c r="E31" s="44">
        <v>28</v>
      </c>
      <c r="F31" s="46">
        <v>634730</v>
      </c>
      <c r="G31" s="47">
        <v>601152.78</v>
      </c>
      <c r="H31" s="48">
        <f t="shared" si="2"/>
        <v>16832278</v>
      </c>
      <c r="I31" s="49">
        <f t="shared" si="3"/>
        <v>8.0685798633851127E-3</v>
      </c>
      <c r="J31" s="49"/>
      <c r="K31" s="68">
        <v>0</v>
      </c>
      <c r="L31" s="68">
        <v>0</v>
      </c>
      <c r="M31" s="68">
        <v>0</v>
      </c>
      <c r="N31" s="68">
        <v>0</v>
      </c>
      <c r="O31" s="68">
        <v>0</v>
      </c>
      <c r="P31" s="81">
        <v>0</v>
      </c>
      <c r="Q31" s="81">
        <v>0</v>
      </c>
      <c r="R31" s="81">
        <v>0</v>
      </c>
      <c r="S31" s="81">
        <v>0</v>
      </c>
      <c r="T31" s="81">
        <v>0</v>
      </c>
      <c r="U31" s="81">
        <v>0</v>
      </c>
      <c r="V31" s="81">
        <v>0</v>
      </c>
      <c r="W31" s="81">
        <v>0</v>
      </c>
      <c r="X31" s="81">
        <v>0</v>
      </c>
      <c r="Y31" s="81">
        <v>0</v>
      </c>
      <c r="Z31" s="81">
        <v>0</v>
      </c>
      <c r="AA31" s="81">
        <v>0</v>
      </c>
      <c r="AB31" s="81">
        <v>0</v>
      </c>
      <c r="AC31" s="81">
        <v>0</v>
      </c>
      <c r="AD31" s="81">
        <v>0</v>
      </c>
      <c r="AE31" s="81">
        <v>0</v>
      </c>
      <c r="AF31" s="81">
        <v>0</v>
      </c>
      <c r="AG31" s="81">
        <v>0</v>
      </c>
      <c r="AH31" s="81">
        <v>0</v>
      </c>
      <c r="AI31" s="81">
        <v>0</v>
      </c>
      <c r="AJ31" s="81"/>
      <c r="AK31" s="81"/>
      <c r="AL31" s="79">
        <f>+H31/3</f>
        <v>5610759.333333333</v>
      </c>
      <c r="AM31" s="79">
        <f>+H31/3</f>
        <v>5610759.333333333</v>
      </c>
      <c r="AN31" s="79">
        <f>+H31/3</f>
        <v>5610759.333333333</v>
      </c>
      <c r="AO31" s="81"/>
      <c r="AP31" s="81"/>
      <c r="AQ31" s="81"/>
      <c r="AR31" s="81"/>
      <c r="AS31" s="81"/>
      <c r="AT31" s="81"/>
      <c r="AU31" s="81"/>
      <c r="AV31" s="81"/>
      <c r="AW31" s="41">
        <f t="shared" si="4"/>
        <v>16832278</v>
      </c>
      <c r="AX31" s="53">
        <f t="shared" si="0"/>
        <v>0</v>
      </c>
    </row>
    <row r="32" spans="1:56" ht="15.75" thickBot="1">
      <c r="A32" s="59" t="s">
        <v>70</v>
      </c>
      <c r="B32" s="60"/>
      <c r="C32" s="61"/>
      <c r="D32" s="62"/>
      <c r="E32" s="63"/>
      <c r="F32" s="64"/>
      <c r="G32" s="85"/>
      <c r="H32" s="66">
        <f>SUM(H19:H31)</f>
        <v>759333793</v>
      </c>
      <c r="I32" s="67"/>
      <c r="J32" s="67"/>
      <c r="K32" s="68"/>
      <c r="L32" s="68"/>
      <c r="M32" s="68"/>
      <c r="N32" s="68"/>
      <c r="O32" s="68"/>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41">
        <f t="shared" si="4"/>
        <v>0</v>
      </c>
      <c r="AX32" s="53"/>
    </row>
    <row r="33" spans="1:50" ht="22.5" customHeight="1" thickBot="1">
      <c r="A33" s="3"/>
      <c r="B33" s="69"/>
      <c r="C33" s="70"/>
      <c r="D33" s="71"/>
      <c r="E33" s="72"/>
      <c r="F33" s="73"/>
      <c r="G33" s="86"/>
      <c r="H33" s="75"/>
      <c r="I33" s="49"/>
      <c r="J33" s="49"/>
      <c r="K33" s="68"/>
      <c r="L33" s="68"/>
      <c r="M33" s="68"/>
      <c r="N33" s="68"/>
      <c r="O33" s="68"/>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41">
        <f t="shared" si="4"/>
        <v>0</v>
      </c>
      <c r="AX33" s="53">
        <f t="shared" si="0"/>
        <v>0</v>
      </c>
    </row>
    <row r="34" spans="1:50" ht="15">
      <c r="A34" s="31" t="s">
        <v>60</v>
      </c>
      <c r="B34" s="32" t="s">
        <v>125</v>
      </c>
      <c r="C34" s="33" t="s">
        <v>126</v>
      </c>
      <c r="D34" s="34"/>
      <c r="E34" s="34"/>
      <c r="F34" s="76"/>
      <c r="G34" s="77"/>
      <c r="H34" s="37">
        <f>SUM(H35:H36)</f>
        <v>95551011</v>
      </c>
      <c r="I34" s="38"/>
      <c r="J34" s="38"/>
      <c r="K34" s="68"/>
      <c r="L34" s="68"/>
      <c r="M34" s="68"/>
      <c r="N34" s="68"/>
      <c r="O34" s="68"/>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41">
        <f t="shared" si="4"/>
        <v>0</v>
      </c>
      <c r="AX34" s="53">
        <f t="shared" si="0"/>
        <v>95551011</v>
      </c>
    </row>
    <row r="35" spans="1:50" ht="33.75" customHeight="1">
      <c r="A35" s="78" t="s">
        <v>127</v>
      </c>
      <c r="B35" s="56" t="s">
        <v>128</v>
      </c>
      <c r="C35" s="89" t="s">
        <v>129</v>
      </c>
      <c r="D35" s="57" t="s">
        <v>69</v>
      </c>
      <c r="E35" s="57">
        <v>1520.17</v>
      </c>
      <c r="F35" s="46">
        <v>18551</v>
      </c>
      <c r="G35" s="47">
        <v>17569.650000000001</v>
      </c>
      <c r="H35" s="48">
        <f>ROUND(E35*G35,0)</f>
        <v>26708855</v>
      </c>
      <c r="I35" s="49">
        <f>+H35/$H$288</f>
        <v>1.2802933128069342E-2</v>
      </c>
      <c r="J35" s="49"/>
      <c r="K35" s="68">
        <v>0</v>
      </c>
      <c r="L35" s="68">
        <v>0</v>
      </c>
      <c r="M35" s="68">
        <v>0</v>
      </c>
      <c r="N35" s="68">
        <v>0</v>
      </c>
      <c r="O35" s="68">
        <v>0</v>
      </c>
      <c r="P35" s="81">
        <v>0</v>
      </c>
      <c r="Q35" s="81">
        <v>0</v>
      </c>
      <c r="R35" s="81">
        <v>0</v>
      </c>
      <c r="S35" s="81">
        <v>0</v>
      </c>
      <c r="T35" s="81">
        <v>0</v>
      </c>
      <c r="U35" s="81">
        <v>0</v>
      </c>
      <c r="V35" s="81">
        <v>0</v>
      </c>
      <c r="W35" s="81">
        <v>0</v>
      </c>
      <c r="X35" s="81">
        <v>0</v>
      </c>
      <c r="Y35" s="81">
        <v>0</v>
      </c>
      <c r="Z35" s="81">
        <v>0</v>
      </c>
      <c r="AA35" s="81">
        <v>0</v>
      </c>
      <c r="AB35" s="81">
        <v>0</v>
      </c>
      <c r="AC35" s="81">
        <v>0</v>
      </c>
      <c r="AD35" s="81">
        <v>0</v>
      </c>
      <c r="AE35" s="81">
        <v>0</v>
      </c>
      <c r="AF35" s="81">
        <v>0</v>
      </c>
      <c r="AG35" s="81">
        <v>0</v>
      </c>
      <c r="AH35" s="81">
        <v>0</v>
      </c>
      <c r="AI35" s="81">
        <v>0</v>
      </c>
      <c r="AJ35" s="81"/>
      <c r="AK35" s="81"/>
      <c r="AL35" s="81"/>
      <c r="AM35" s="81"/>
      <c r="AN35" s="79">
        <f>+H35/2</f>
        <v>13354427.5</v>
      </c>
      <c r="AO35" s="79">
        <f>+H35/2</f>
        <v>13354427.5</v>
      </c>
      <c r="AR35" s="81"/>
      <c r="AS35" s="81"/>
      <c r="AT35" s="81"/>
      <c r="AU35" s="81"/>
      <c r="AV35" s="81"/>
      <c r="AW35" s="41">
        <f t="shared" si="4"/>
        <v>26708855</v>
      </c>
      <c r="AX35" s="53">
        <f t="shared" si="0"/>
        <v>0</v>
      </c>
    </row>
    <row r="36" spans="1:50" ht="42.75" customHeight="1">
      <c r="A36" s="78" t="s">
        <v>130</v>
      </c>
      <c r="B36" s="56" t="s">
        <v>131</v>
      </c>
      <c r="C36" s="89" t="s">
        <v>132</v>
      </c>
      <c r="D36" s="57" t="s">
        <v>118</v>
      </c>
      <c r="E36" s="57">
        <v>3286.0453000000002</v>
      </c>
      <c r="F36" s="46">
        <v>22120</v>
      </c>
      <c r="G36" s="47">
        <v>20949.849999999999</v>
      </c>
      <c r="H36" s="48">
        <f>ROUND(E36*G36,0)</f>
        <v>68842156</v>
      </c>
      <c r="I36" s="49">
        <f>+H36/$H$288</f>
        <v>3.2999599558278241E-2</v>
      </c>
      <c r="J36" s="49"/>
      <c r="K36" s="68">
        <v>0</v>
      </c>
      <c r="L36" s="68">
        <v>0</v>
      </c>
      <c r="M36" s="68">
        <v>0</v>
      </c>
      <c r="N36" s="68">
        <v>0</v>
      </c>
      <c r="O36" s="68">
        <v>0</v>
      </c>
      <c r="P36" s="81">
        <v>0</v>
      </c>
      <c r="Q36" s="81">
        <v>0</v>
      </c>
      <c r="R36" s="81">
        <v>0</v>
      </c>
      <c r="S36" s="81">
        <v>0</v>
      </c>
      <c r="T36" s="81">
        <v>0</v>
      </c>
      <c r="U36" s="81">
        <v>0</v>
      </c>
      <c r="V36" s="81">
        <v>0</v>
      </c>
      <c r="W36" s="81">
        <v>0</v>
      </c>
      <c r="X36" s="81">
        <v>0</v>
      </c>
      <c r="Y36" s="81">
        <v>0</v>
      </c>
      <c r="Z36" s="81">
        <v>0</v>
      </c>
      <c r="AA36" s="81">
        <v>0</v>
      </c>
      <c r="AB36" s="81">
        <v>0</v>
      </c>
      <c r="AC36" s="81">
        <v>0</v>
      </c>
      <c r="AD36" s="81">
        <v>0</v>
      </c>
      <c r="AE36" s="81">
        <v>0</v>
      </c>
      <c r="AF36" s="81">
        <v>0</v>
      </c>
      <c r="AG36" s="81">
        <v>0</v>
      </c>
      <c r="AH36" s="81">
        <v>0</v>
      </c>
      <c r="AI36" s="81">
        <v>0</v>
      </c>
      <c r="AJ36" s="81"/>
      <c r="AK36" s="81"/>
      <c r="AL36" s="81"/>
      <c r="AM36" s="81"/>
      <c r="AN36" s="81"/>
      <c r="AO36" s="81"/>
      <c r="AP36" s="79">
        <f>+H36/2</f>
        <v>34421078</v>
      </c>
      <c r="AQ36" s="79">
        <f>+H36/2</f>
        <v>34421078</v>
      </c>
      <c r="AR36" s="81"/>
      <c r="AS36" s="81"/>
      <c r="AT36" s="81"/>
      <c r="AU36" s="81"/>
      <c r="AV36" s="81"/>
      <c r="AW36" s="41">
        <f t="shared" si="4"/>
        <v>68842156</v>
      </c>
      <c r="AX36" s="53">
        <f t="shared" si="0"/>
        <v>0</v>
      </c>
    </row>
    <row r="37" spans="1:50" ht="15.75" thickBot="1">
      <c r="A37" s="59" t="s">
        <v>70</v>
      </c>
      <c r="B37" s="60"/>
      <c r="C37" s="61"/>
      <c r="D37" s="62"/>
      <c r="E37" s="63"/>
      <c r="F37" s="64"/>
      <c r="G37" s="85"/>
      <c r="H37" s="66">
        <f>SUM(H35:H36)</f>
        <v>95551011</v>
      </c>
      <c r="I37" s="67"/>
      <c r="J37" s="67"/>
      <c r="K37" s="68"/>
      <c r="L37" s="68"/>
      <c r="M37" s="68"/>
      <c r="N37" s="68"/>
      <c r="O37" s="68"/>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41">
        <f t="shared" si="4"/>
        <v>0</v>
      </c>
      <c r="AX37" s="53">
        <f t="shared" si="0"/>
        <v>95551011</v>
      </c>
    </row>
    <row r="38" spans="1:50" ht="23.1" customHeight="1" thickBot="1">
      <c r="A38" s="3"/>
      <c r="B38" s="69"/>
      <c r="C38" s="70"/>
      <c r="D38" s="71"/>
      <c r="E38" s="72"/>
      <c r="F38" s="73"/>
      <c r="G38" s="86"/>
      <c r="H38" s="75"/>
      <c r="I38" s="49"/>
      <c r="J38" s="49"/>
      <c r="K38" s="68"/>
      <c r="L38" s="68"/>
      <c r="M38" s="68"/>
      <c r="N38" s="68"/>
      <c r="O38" s="68"/>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41">
        <f t="shared" si="4"/>
        <v>0</v>
      </c>
      <c r="AX38" s="53">
        <f t="shared" si="0"/>
        <v>0</v>
      </c>
    </row>
    <row r="39" spans="1:50" ht="15">
      <c r="A39" s="31" t="s">
        <v>60</v>
      </c>
      <c r="B39" s="32">
        <v>4</v>
      </c>
      <c r="C39" s="33" t="s">
        <v>133</v>
      </c>
      <c r="D39" s="34"/>
      <c r="E39" s="34"/>
      <c r="F39" s="76"/>
      <c r="G39" s="77"/>
      <c r="H39" s="37">
        <f>SUM(H40:H42)</f>
        <v>252999195</v>
      </c>
      <c r="I39" s="38"/>
      <c r="J39" s="38"/>
      <c r="K39" s="68"/>
      <c r="L39" s="68"/>
      <c r="M39" s="68"/>
      <c r="N39" s="68"/>
      <c r="O39" s="68"/>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41">
        <f t="shared" si="4"/>
        <v>0</v>
      </c>
      <c r="AX39" s="53">
        <f t="shared" si="0"/>
        <v>252999195</v>
      </c>
    </row>
    <row r="40" spans="1:50" ht="63" customHeight="1">
      <c r="A40" s="78" t="s">
        <v>134</v>
      </c>
      <c r="B40" s="56" t="s">
        <v>135</v>
      </c>
      <c r="C40" s="90" t="s">
        <v>136</v>
      </c>
      <c r="D40" s="57" t="s">
        <v>65</v>
      </c>
      <c r="E40" s="57">
        <v>1204</v>
      </c>
      <c r="F40" s="46">
        <v>134135</v>
      </c>
      <c r="G40" s="47">
        <v>127039.26</v>
      </c>
      <c r="H40" s="48">
        <f>ROUND(E40*G40,0)</f>
        <v>152955269</v>
      </c>
      <c r="I40" s="49">
        <f>+H40/$H$288</f>
        <v>7.3319357216655584E-2</v>
      </c>
      <c r="J40" s="49"/>
      <c r="K40" s="68">
        <v>0</v>
      </c>
      <c r="L40" s="68">
        <v>0</v>
      </c>
      <c r="M40" s="68">
        <v>0</v>
      </c>
      <c r="N40" s="68">
        <v>0</v>
      </c>
      <c r="O40" s="50">
        <v>0</v>
      </c>
      <c r="P40" s="91">
        <v>0</v>
      </c>
      <c r="Q40" s="91">
        <v>0</v>
      </c>
      <c r="R40" s="91">
        <v>0</v>
      </c>
      <c r="S40" s="91">
        <v>0</v>
      </c>
      <c r="T40" s="91">
        <v>0</v>
      </c>
      <c r="U40" s="91">
        <v>0</v>
      </c>
      <c r="V40" s="91">
        <v>0</v>
      </c>
      <c r="W40" s="91">
        <v>0</v>
      </c>
      <c r="X40" s="81">
        <v>0</v>
      </c>
      <c r="Y40" s="81">
        <v>0</v>
      </c>
      <c r="Z40" s="81">
        <v>0</v>
      </c>
      <c r="AA40" s="81">
        <v>0</v>
      </c>
      <c r="AB40" s="81">
        <v>0</v>
      </c>
      <c r="AC40" s="81">
        <v>0</v>
      </c>
      <c r="AD40" s="81">
        <v>0</v>
      </c>
      <c r="AE40" s="81">
        <v>0</v>
      </c>
      <c r="AF40" s="81">
        <v>0</v>
      </c>
      <c r="AG40" s="81">
        <v>0</v>
      </c>
      <c r="AH40" s="81">
        <v>0</v>
      </c>
      <c r="AI40" s="79">
        <f>+H40/3</f>
        <v>50985089.666666664</v>
      </c>
      <c r="AJ40" s="79">
        <f>+H40/3</f>
        <v>50985089.666666664</v>
      </c>
      <c r="AK40" s="79">
        <f>+H40/3</f>
        <v>50985089.666666664</v>
      </c>
      <c r="AL40" s="81">
        <v>0</v>
      </c>
      <c r="AM40" s="81">
        <v>0</v>
      </c>
      <c r="AN40" s="81">
        <v>0</v>
      </c>
      <c r="AO40" s="81">
        <v>0</v>
      </c>
      <c r="AP40" s="81">
        <v>0</v>
      </c>
      <c r="AQ40" s="81">
        <v>0</v>
      </c>
      <c r="AR40" s="81">
        <v>0</v>
      </c>
      <c r="AS40" s="81">
        <v>0</v>
      </c>
      <c r="AT40" s="81">
        <v>0</v>
      </c>
      <c r="AU40" s="81">
        <v>0</v>
      </c>
      <c r="AV40" s="81">
        <v>0</v>
      </c>
      <c r="AW40" s="41">
        <f t="shared" si="4"/>
        <v>152955269</v>
      </c>
      <c r="AX40" s="53">
        <f t="shared" si="0"/>
        <v>0</v>
      </c>
    </row>
    <row r="41" spans="1:50" ht="59.25" customHeight="1">
      <c r="A41" s="78" t="s">
        <v>137</v>
      </c>
      <c r="B41" s="56" t="s">
        <v>138</v>
      </c>
      <c r="C41" s="89" t="s">
        <v>139</v>
      </c>
      <c r="D41" s="57" t="s">
        <v>65</v>
      </c>
      <c r="E41" s="57">
        <v>356.4</v>
      </c>
      <c r="F41" s="46">
        <v>150459</v>
      </c>
      <c r="G41" s="47">
        <v>142499.72</v>
      </c>
      <c r="H41" s="48">
        <f>ROUND(E41*G41,0)</f>
        <v>50786900</v>
      </c>
      <c r="I41" s="49">
        <f>+H41/$H$288</f>
        <v>2.4344783199502368E-2</v>
      </c>
      <c r="J41" s="49"/>
      <c r="K41" s="68">
        <v>0</v>
      </c>
      <c r="L41" s="68">
        <v>0</v>
      </c>
      <c r="M41" s="68">
        <v>0</v>
      </c>
      <c r="N41" s="68">
        <v>0</v>
      </c>
      <c r="O41" s="68">
        <v>0</v>
      </c>
      <c r="P41" s="81">
        <v>0</v>
      </c>
      <c r="Q41" s="81">
        <v>0</v>
      </c>
      <c r="R41" s="81">
        <v>0</v>
      </c>
      <c r="S41" s="81">
        <v>0</v>
      </c>
      <c r="T41" s="81">
        <v>0</v>
      </c>
      <c r="U41" s="81">
        <v>0</v>
      </c>
      <c r="V41" s="81">
        <v>0</v>
      </c>
      <c r="W41" s="81">
        <v>0</v>
      </c>
      <c r="X41" s="81">
        <v>0</v>
      </c>
      <c r="Y41" s="81">
        <v>0</v>
      </c>
      <c r="Z41" s="81">
        <v>0</v>
      </c>
      <c r="AA41" s="81">
        <v>0</v>
      </c>
      <c r="AB41" s="81">
        <v>0</v>
      </c>
      <c r="AC41" s="81">
        <v>0</v>
      </c>
      <c r="AD41" s="81">
        <v>0</v>
      </c>
      <c r="AE41" s="81">
        <v>0</v>
      </c>
      <c r="AF41" s="81">
        <v>0</v>
      </c>
      <c r="AG41" s="81">
        <v>0</v>
      </c>
      <c r="AH41" s="81">
        <v>0</v>
      </c>
      <c r="AI41" s="81">
        <v>0</v>
      </c>
      <c r="AJ41" s="81">
        <v>0</v>
      </c>
      <c r="AK41" s="81">
        <v>0</v>
      </c>
      <c r="AL41" s="81">
        <v>0</v>
      </c>
      <c r="AM41" s="81">
        <v>0</v>
      </c>
      <c r="AN41" s="81">
        <v>0</v>
      </c>
      <c r="AO41" s="79">
        <f>+H41/3</f>
        <v>16928966.666666668</v>
      </c>
      <c r="AP41" s="79">
        <f>+H41/3</f>
        <v>16928966.666666668</v>
      </c>
      <c r="AQ41" s="79">
        <f>+H41/3</f>
        <v>16928966.666666668</v>
      </c>
      <c r="AR41" s="81">
        <v>0</v>
      </c>
      <c r="AS41" s="81">
        <v>0</v>
      </c>
      <c r="AT41" s="81">
        <v>0</v>
      </c>
      <c r="AU41" s="81">
        <v>0</v>
      </c>
      <c r="AV41" s="81">
        <v>0</v>
      </c>
      <c r="AW41" s="41">
        <f t="shared" si="4"/>
        <v>50786900</v>
      </c>
      <c r="AX41" s="53">
        <f t="shared" si="0"/>
        <v>0</v>
      </c>
    </row>
    <row r="42" spans="1:50" ht="60" customHeight="1">
      <c r="A42" s="78" t="s">
        <v>140</v>
      </c>
      <c r="B42" s="56" t="s">
        <v>141</v>
      </c>
      <c r="C42" s="89" t="s">
        <v>142</v>
      </c>
      <c r="D42" s="57" t="s">
        <v>65</v>
      </c>
      <c r="E42" s="57">
        <v>154</v>
      </c>
      <c r="F42" s="46">
        <v>337716</v>
      </c>
      <c r="G42" s="47">
        <v>319850.82</v>
      </c>
      <c r="H42" s="48">
        <f>ROUND(E42*G42,0)</f>
        <v>49257026</v>
      </c>
      <c r="I42" s="49">
        <f>+H42/$H$288</f>
        <v>2.3611435606864198E-2</v>
      </c>
      <c r="J42" s="49"/>
      <c r="K42" s="68">
        <v>0</v>
      </c>
      <c r="L42" s="68">
        <v>0</v>
      </c>
      <c r="M42" s="68">
        <v>0</v>
      </c>
      <c r="N42" s="68">
        <v>0</v>
      </c>
      <c r="O42" s="68">
        <v>0</v>
      </c>
      <c r="P42" s="81">
        <v>0</v>
      </c>
      <c r="Q42" s="81">
        <v>0</v>
      </c>
      <c r="R42" s="81">
        <v>0</v>
      </c>
      <c r="S42" s="81">
        <v>0</v>
      </c>
      <c r="T42" s="81">
        <v>0</v>
      </c>
      <c r="U42" s="81">
        <v>0</v>
      </c>
      <c r="V42" s="81">
        <v>0</v>
      </c>
      <c r="W42" s="81">
        <v>0</v>
      </c>
      <c r="X42" s="81">
        <v>0</v>
      </c>
      <c r="Y42" s="81">
        <v>0</v>
      </c>
      <c r="Z42" s="81">
        <v>0</v>
      </c>
      <c r="AA42" s="81">
        <v>0</v>
      </c>
      <c r="AB42" s="81">
        <v>0</v>
      </c>
      <c r="AC42" s="81">
        <v>0</v>
      </c>
      <c r="AD42" s="81">
        <v>0</v>
      </c>
      <c r="AE42" s="81">
        <v>0</v>
      </c>
      <c r="AF42" s="81">
        <v>0</v>
      </c>
      <c r="AG42" s="81">
        <v>0</v>
      </c>
      <c r="AH42" s="81">
        <v>0</v>
      </c>
      <c r="AI42" s="81">
        <v>0</v>
      </c>
      <c r="AJ42" s="81">
        <v>0</v>
      </c>
      <c r="AK42" s="81">
        <v>0</v>
      </c>
      <c r="AL42" s="81">
        <v>0</v>
      </c>
      <c r="AM42" s="81">
        <v>0</v>
      </c>
      <c r="AN42" s="81">
        <v>0</v>
      </c>
      <c r="AO42" s="81">
        <v>0</v>
      </c>
      <c r="AP42" s="81">
        <v>0</v>
      </c>
      <c r="AQ42" s="79">
        <f>+H42/2</f>
        <v>24628513</v>
      </c>
      <c r="AR42" s="79">
        <f>+AQ42</f>
        <v>24628513</v>
      </c>
      <c r="AS42" s="81">
        <v>0</v>
      </c>
      <c r="AT42" s="81">
        <v>0</v>
      </c>
      <c r="AU42" s="81">
        <v>0</v>
      </c>
      <c r="AV42" s="81">
        <v>0</v>
      </c>
      <c r="AW42" s="41">
        <f t="shared" si="4"/>
        <v>49257026</v>
      </c>
      <c r="AX42" s="53">
        <f t="shared" si="0"/>
        <v>0</v>
      </c>
    </row>
    <row r="43" spans="1:50" ht="15.75" thickBot="1">
      <c r="A43" s="59" t="s">
        <v>70</v>
      </c>
      <c r="B43" s="60"/>
      <c r="C43" s="61"/>
      <c r="D43" s="62"/>
      <c r="E43" s="63"/>
      <c r="F43" s="64"/>
      <c r="G43" s="85"/>
      <c r="H43" s="66">
        <f>SUM(H40:H42)</f>
        <v>252999195</v>
      </c>
      <c r="I43" s="67"/>
      <c r="J43" s="67"/>
      <c r="K43" s="68"/>
      <c r="L43" s="68"/>
      <c r="M43" s="68"/>
      <c r="N43" s="68"/>
      <c r="O43" s="68"/>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41">
        <f t="shared" si="4"/>
        <v>0</v>
      </c>
      <c r="AX43" s="53">
        <f t="shared" si="0"/>
        <v>252999195</v>
      </c>
    </row>
    <row r="44" spans="1:50" ht="15" thickBot="1">
      <c r="A44" s="3"/>
      <c r="B44" s="69"/>
      <c r="C44" s="70"/>
      <c r="D44" s="71"/>
      <c r="E44" s="72"/>
      <c r="F44" s="73"/>
      <c r="G44" s="86"/>
      <c r="H44" s="75"/>
      <c r="I44" s="49"/>
      <c r="J44" s="49"/>
      <c r="K44" s="68"/>
      <c r="L44" s="68"/>
      <c r="M44" s="68"/>
      <c r="N44" s="68"/>
      <c r="O44" s="68"/>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41">
        <f t="shared" si="4"/>
        <v>0</v>
      </c>
      <c r="AX44" s="53">
        <f t="shared" si="0"/>
        <v>0</v>
      </c>
    </row>
    <row r="45" spans="1:50" ht="15.75" thickBot="1">
      <c r="A45" s="31" t="s">
        <v>60</v>
      </c>
      <c r="B45" s="32">
        <v>5</v>
      </c>
      <c r="C45" s="33" t="s">
        <v>143</v>
      </c>
      <c r="D45" s="34"/>
      <c r="E45" s="34"/>
      <c r="F45" s="76"/>
      <c r="G45" s="77"/>
      <c r="H45" s="37">
        <f>+H46+H62+H74+H80</f>
        <v>54255573</v>
      </c>
      <c r="I45" s="38"/>
      <c r="J45" s="38"/>
      <c r="K45" s="68"/>
      <c r="L45" s="68"/>
      <c r="M45" s="68"/>
      <c r="N45" s="68"/>
      <c r="O45" s="68"/>
      <c r="P45" s="81"/>
      <c r="Q45" s="81"/>
      <c r="R45" s="81"/>
      <c r="S45" s="81"/>
      <c r="T45" s="81"/>
      <c r="U45" s="81"/>
      <c r="V45" s="81"/>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41">
        <f t="shared" si="4"/>
        <v>0</v>
      </c>
      <c r="AX45" s="53">
        <f t="shared" si="0"/>
        <v>54255573</v>
      </c>
    </row>
    <row r="46" spans="1:50" ht="15">
      <c r="A46" s="31" t="s">
        <v>60</v>
      </c>
      <c r="B46" s="32" t="s">
        <v>144</v>
      </c>
      <c r="C46" s="33" t="s">
        <v>145</v>
      </c>
      <c r="D46" s="34"/>
      <c r="E46" s="34"/>
      <c r="F46" s="76"/>
      <c r="G46" s="77"/>
      <c r="H46" s="37">
        <f>SUM(H47:H59)</f>
        <v>16558114</v>
      </c>
      <c r="I46" s="38"/>
      <c r="J46" s="38"/>
      <c r="K46" s="68"/>
      <c r="L46" s="68"/>
      <c r="M46" s="68"/>
      <c r="N46" s="68"/>
      <c r="O46" s="68"/>
      <c r="P46" s="81"/>
      <c r="Q46" s="81"/>
      <c r="R46" s="81"/>
      <c r="S46" s="81"/>
      <c r="T46" s="81"/>
      <c r="U46" s="81"/>
      <c r="V46" s="81"/>
      <c r="W46" s="81"/>
      <c r="X46" s="81"/>
      <c r="Y46" s="81"/>
      <c r="Z46" s="81"/>
      <c r="AA46" s="81"/>
      <c r="AB46" s="81"/>
      <c r="AC46" s="81"/>
      <c r="AD46" s="81"/>
      <c r="AE46" s="81"/>
      <c r="AF46" s="81"/>
      <c r="AG46" s="81"/>
      <c r="AH46" s="81"/>
      <c r="AI46" s="81"/>
      <c r="AJ46" s="81"/>
      <c r="AK46" s="81"/>
      <c r="AL46" s="81"/>
      <c r="AM46" s="81"/>
      <c r="AN46" s="81"/>
      <c r="AO46" s="81"/>
      <c r="AP46" s="81"/>
      <c r="AQ46" s="81"/>
      <c r="AR46" s="81"/>
      <c r="AS46" s="81"/>
      <c r="AT46" s="81"/>
      <c r="AU46" s="81"/>
      <c r="AV46" s="81"/>
      <c r="AW46" s="41">
        <f t="shared" si="4"/>
        <v>0</v>
      </c>
      <c r="AX46" s="53">
        <f t="shared" si="0"/>
        <v>16558114</v>
      </c>
    </row>
    <row r="47" spans="1:50" ht="15">
      <c r="A47" s="83" t="s">
        <v>146</v>
      </c>
      <c r="B47" s="56" t="s">
        <v>147</v>
      </c>
      <c r="C47" s="89" t="s">
        <v>148</v>
      </c>
      <c r="D47" s="57" t="s">
        <v>69</v>
      </c>
      <c r="E47" s="57">
        <v>23.42</v>
      </c>
      <c r="F47" s="46">
        <v>15399</v>
      </c>
      <c r="G47" s="47">
        <v>14584.39</v>
      </c>
      <c r="H47" s="48">
        <f t="shared" ref="H47:H59" si="5">ROUND(E47*G47,0)</f>
        <v>341566</v>
      </c>
      <c r="I47" s="49">
        <f t="shared" ref="I47:I59" si="6">+H47/$H$288</f>
        <v>1.6373021819251078E-4</v>
      </c>
      <c r="J47" s="49"/>
      <c r="K47" s="68">
        <v>0</v>
      </c>
      <c r="L47" s="68">
        <v>0</v>
      </c>
      <c r="M47" s="68">
        <v>0</v>
      </c>
      <c r="N47" s="68">
        <v>0</v>
      </c>
      <c r="O47" s="68">
        <v>0</v>
      </c>
      <c r="P47" s="81">
        <v>0</v>
      </c>
      <c r="Q47" s="81">
        <v>0</v>
      </c>
      <c r="R47" s="81">
        <v>0</v>
      </c>
      <c r="S47" s="81">
        <v>0</v>
      </c>
      <c r="T47" s="81">
        <v>0</v>
      </c>
      <c r="U47" s="81">
        <v>0</v>
      </c>
      <c r="V47" s="81">
        <v>0</v>
      </c>
      <c r="W47" s="81">
        <v>0</v>
      </c>
      <c r="X47" s="81">
        <v>0</v>
      </c>
      <c r="Y47" s="81">
        <v>0</v>
      </c>
      <c r="Z47" s="81">
        <v>0</v>
      </c>
      <c r="AA47" s="81">
        <v>0</v>
      </c>
      <c r="AB47" s="81">
        <v>0</v>
      </c>
      <c r="AC47" s="81">
        <v>0</v>
      </c>
      <c r="AD47" s="81">
        <v>0</v>
      </c>
      <c r="AE47" s="81">
        <v>0</v>
      </c>
      <c r="AF47" s="81">
        <v>0</v>
      </c>
      <c r="AG47" s="81">
        <v>0</v>
      </c>
      <c r="AH47" s="81">
        <v>0</v>
      </c>
      <c r="AI47" s="81">
        <v>0</v>
      </c>
      <c r="AJ47" s="81"/>
      <c r="AK47" s="79">
        <f t="shared" ref="AK47:AK55" si="7">+H47</f>
        <v>341566</v>
      </c>
      <c r="AL47" s="81">
        <v>0</v>
      </c>
      <c r="AM47" s="81"/>
      <c r="AN47" s="81"/>
      <c r="AO47" s="81"/>
      <c r="AP47" s="81"/>
      <c r="AQ47" s="81"/>
      <c r="AR47" s="81"/>
      <c r="AS47" s="81"/>
      <c r="AT47" s="81"/>
      <c r="AU47" s="81"/>
      <c r="AV47" s="81"/>
      <c r="AW47" s="41">
        <f t="shared" si="4"/>
        <v>341566</v>
      </c>
      <c r="AX47" s="53">
        <f t="shared" si="0"/>
        <v>0</v>
      </c>
    </row>
    <row r="48" spans="1:50" ht="15">
      <c r="A48" s="83" t="s">
        <v>149</v>
      </c>
      <c r="B48" s="56" t="s">
        <v>150</v>
      </c>
      <c r="C48" s="89" t="s">
        <v>151</v>
      </c>
      <c r="D48" s="57" t="s">
        <v>69</v>
      </c>
      <c r="E48" s="57">
        <v>3.3</v>
      </c>
      <c r="F48" s="46">
        <v>15090</v>
      </c>
      <c r="G48" s="47">
        <v>14291.74</v>
      </c>
      <c r="H48" s="48">
        <f t="shared" si="5"/>
        <v>47163</v>
      </c>
      <c r="I48" s="49">
        <f t="shared" si="6"/>
        <v>2.2607660834548482E-5</v>
      </c>
      <c r="J48" s="49"/>
      <c r="K48" s="68">
        <v>0</v>
      </c>
      <c r="L48" s="68">
        <v>0</v>
      </c>
      <c r="M48" s="68">
        <v>0</v>
      </c>
      <c r="N48" s="68">
        <v>0</v>
      </c>
      <c r="O48" s="68">
        <v>0</v>
      </c>
      <c r="P48" s="81">
        <v>0</v>
      </c>
      <c r="Q48" s="81">
        <v>0</v>
      </c>
      <c r="R48" s="81">
        <v>0</v>
      </c>
      <c r="S48" s="81">
        <v>0</v>
      </c>
      <c r="T48" s="81">
        <v>0</v>
      </c>
      <c r="U48" s="81">
        <v>0</v>
      </c>
      <c r="V48" s="81">
        <v>0</v>
      </c>
      <c r="W48" s="81">
        <v>0</v>
      </c>
      <c r="X48" s="81">
        <v>0</v>
      </c>
      <c r="Y48" s="81">
        <v>0</v>
      </c>
      <c r="Z48" s="81">
        <v>0</v>
      </c>
      <c r="AA48" s="81">
        <v>0</v>
      </c>
      <c r="AB48" s="81">
        <v>0</v>
      </c>
      <c r="AC48" s="81">
        <v>0</v>
      </c>
      <c r="AD48" s="81">
        <v>0</v>
      </c>
      <c r="AE48" s="81">
        <v>0</v>
      </c>
      <c r="AF48" s="81">
        <v>0</v>
      </c>
      <c r="AG48" s="81">
        <v>0</v>
      </c>
      <c r="AH48" s="81">
        <v>0</v>
      </c>
      <c r="AI48" s="81">
        <v>0</v>
      </c>
      <c r="AJ48" s="81"/>
      <c r="AK48" s="79">
        <f t="shared" si="7"/>
        <v>47163</v>
      </c>
      <c r="AL48" s="81">
        <v>0</v>
      </c>
      <c r="AM48" s="81"/>
      <c r="AN48" s="81"/>
      <c r="AO48" s="81"/>
      <c r="AP48" s="81"/>
      <c r="AQ48" s="81"/>
      <c r="AR48" s="81"/>
      <c r="AS48" s="81"/>
      <c r="AT48" s="81"/>
      <c r="AU48" s="81"/>
      <c r="AV48" s="81"/>
      <c r="AW48" s="41">
        <f t="shared" si="4"/>
        <v>47163</v>
      </c>
      <c r="AX48" s="53">
        <f t="shared" si="0"/>
        <v>0</v>
      </c>
    </row>
    <row r="49" spans="1:50" ht="15">
      <c r="A49" s="83" t="s">
        <v>152</v>
      </c>
      <c r="B49" s="56" t="s">
        <v>153</v>
      </c>
      <c r="C49" s="89" t="s">
        <v>154</v>
      </c>
      <c r="D49" s="57" t="s">
        <v>69</v>
      </c>
      <c r="E49" s="57">
        <v>57.31</v>
      </c>
      <c r="F49" s="46">
        <v>18873</v>
      </c>
      <c r="G49" s="47">
        <v>17874.62</v>
      </c>
      <c r="H49" s="48">
        <f t="shared" si="5"/>
        <v>1024394</v>
      </c>
      <c r="I49" s="49">
        <f t="shared" si="6"/>
        <v>4.9104493168259983E-4</v>
      </c>
      <c r="J49" s="49"/>
      <c r="K49" s="68">
        <v>0</v>
      </c>
      <c r="L49" s="68">
        <v>0</v>
      </c>
      <c r="M49" s="68">
        <v>0</v>
      </c>
      <c r="N49" s="68">
        <v>0</v>
      </c>
      <c r="O49" s="68">
        <v>0</v>
      </c>
      <c r="P49" s="81">
        <v>0</v>
      </c>
      <c r="Q49" s="81">
        <v>0</v>
      </c>
      <c r="R49" s="81">
        <v>0</v>
      </c>
      <c r="S49" s="81">
        <v>0</v>
      </c>
      <c r="T49" s="81">
        <v>0</v>
      </c>
      <c r="U49" s="81">
        <v>0</v>
      </c>
      <c r="V49" s="81">
        <v>0</v>
      </c>
      <c r="W49" s="81">
        <v>0</v>
      </c>
      <c r="X49" s="81">
        <v>0</v>
      </c>
      <c r="Y49" s="81">
        <v>0</v>
      </c>
      <c r="Z49" s="81">
        <v>0</v>
      </c>
      <c r="AA49" s="81">
        <v>0</v>
      </c>
      <c r="AB49" s="81">
        <v>0</v>
      </c>
      <c r="AC49" s="81">
        <v>0</v>
      </c>
      <c r="AD49" s="81">
        <v>0</v>
      </c>
      <c r="AE49" s="81">
        <v>0</v>
      </c>
      <c r="AF49" s="81">
        <v>0</v>
      </c>
      <c r="AG49" s="81">
        <v>0</v>
      </c>
      <c r="AH49" s="81">
        <v>0</v>
      </c>
      <c r="AI49" s="81">
        <v>0</v>
      </c>
      <c r="AJ49" s="81"/>
      <c r="AK49" s="79">
        <f t="shared" si="7"/>
        <v>1024394</v>
      </c>
      <c r="AL49" s="81">
        <v>0</v>
      </c>
      <c r="AM49" s="81"/>
      <c r="AN49" s="81"/>
      <c r="AO49" s="81"/>
      <c r="AP49" s="81"/>
      <c r="AQ49" s="81"/>
      <c r="AR49" s="81"/>
      <c r="AS49" s="81"/>
      <c r="AT49" s="81"/>
      <c r="AU49" s="81"/>
      <c r="AV49" s="81"/>
      <c r="AW49" s="41">
        <f t="shared" si="4"/>
        <v>1024394</v>
      </c>
      <c r="AX49" s="53">
        <f t="shared" si="0"/>
        <v>0</v>
      </c>
    </row>
    <row r="50" spans="1:50" ht="15">
      <c r="A50" s="83" t="s">
        <v>155</v>
      </c>
      <c r="B50" s="56" t="s">
        <v>156</v>
      </c>
      <c r="C50" s="89" t="s">
        <v>157</v>
      </c>
      <c r="D50" s="57" t="s">
        <v>69</v>
      </c>
      <c r="E50" s="57">
        <v>19.29</v>
      </c>
      <c r="F50" s="46">
        <v>27369</v>
      </c>
      <c r="G50" s="47">
        <v>25921.18</v>
      </c>
      <c r="H50" s="48">
        <f t="shared" si="5"/>
        <v>500020</v>
      </c>
      <c r="I50" s="49">
        <f t="shared" si="6"/>
        <v>2.3968540106632173E-4</v>
      </c>
      <c r="J50" s="49"/>
      <c r="K50" s="68">
        <v>0</v>
      </c>
      <c r="L50" s="68">
        <v>0</v>
      </c>
      <c r="M50" s="68">
        <v>0</v>
      </c>
      <c r="N50" s="68">
        <v>0</v>
      </c>
      <c r="O50" s="68">
        <v>0</v>
      </c>
      <c r="P50" s="81">
        <v>0</v>
      </c>
      <c r="Q50" s="81">
        <v>0</v>
      </c>
      <c r="R50" s="81">
        <v>0</v>
      </c>
      <c r="S50" s="81">
        <v>0</v>
      </c>
      <c r="T50" s="81">
        <v>0</v>
      </c>
      <c r="U50" s="81">
        <v>0</v>
      </c>
      <c r="V50" s="81">
        <v>0</v>
      </c>
      <c r="W50" s="81">
        <v>0</v>
      </c>
      <c r="X50" s="81">
        <v>0</v>
      </c>
      <c r="Y50" s="81">
        <v>0</v>
      </c>
      <c r="Z50" s="81">
        <v>0</v>
      </c>
      <c r="AA50" s="81">
        <v>0</v>
      </c>
      <c r="AB50" s="81">
        <v>0</v>
      </c>
      <c r="AC50" s="81">
        <v>0</v>
      </c>
      <c r="AD50" s="81">
        <v>0</v>
      </c>
      <c r="AE50" s="81">
        <v>0</v>
      </c>
      <c r="AF50" s="81">
        <v>0</v>
      </c>
      <c r="AG50" s="81">
        <v>0</v>
      </c>
      <c r="AH50" s="81">
        <v>0</v>
      </c>
      <c r="AI50" s="81">
        <v>0</v>
      </c>
      <c r="AJ50" s="81"/>
      <c r="AK50" s="79">
        <f t="shared" si="7"/>
        <v>500020</v>
      </c>
      <c r="AL50" s="81">
        <v>0</v>
      </c>
      <c r="AM50" s="81"/>
      <c r="AN50" s="81"/>
      <c r="AO50" s="81"/>
      <c r="AP50" s="81"/>
      <c r="AQ50" s="81"/>
      <c r="AR50" s="81"/>
      <c r="AS50" s="81"/>
      <c r="AT50" s="81"/>
      <c r="AU50" s="81"/>
      <c r="AV50" s="81"/>
      <c r="AW50" s="41">
        <f t="shared" si="4"/>
        <v>500020</v>
      </c>
      <c r="AX50" s="53">
        <f t="shared" si="0"/>
        <v>0</v>
      </c>
    </row>
    <row r="51" spans="1:50" ht="15">
      <c r="A51" s="83" t="s">
        <v>158</v>
      </c>
      <c r="B51" s="56" t="s">
        <v>159</v>
      </c>
      <c r="C51" s="89" t="s">
        <v>160</v>
      </c>
      <c r="D51" s="57" t="s">
        <v>69</v>
      </c>
      <c r="E51" s="57">
        <v>6.13</v>
      </c>
      <c r="F51" s="46">
        <v>24581</v>
      </c>
      <c r="G51" s="47">
        <v>23280.67</v>
      </c>
      <c r="H51" s="48">
        <f t="shared" si="5"/>
        <v>142711</v>
      </c>
      <c r="I51" s="49">
        <f t="shared" si="6"/>
        <v>6.8408750193143947E-5</v>
      </c>
      <c r="J51" s="49"/>
      <c r="K51" s="68">
        <v>0</v>
      </c>
      <c r="L51" s="68">
        <v>0</v>
      </c>
      <c r="M51" s="68">
        <v>0</v>
      </c>
      <c r="N51" s="68">
        <v>0</v>
      </c>
      <c r="O51" s="68">
        <v>0</v>
      </c>
      <c r="P51" s="81">
        <v>0</v>
      </c>
      <c r="Q51" s="81">
        <v>0</v>
      </c>
      <c r="R51" s="81">
        <v>0</v>
      </c>
      <c r="S51" s="81">
        <v>0</v>
      </c>
      <c r="T51" s="81">
        <v>0</v>
      </c>
      <c r="U51" s="81">
        <v>0</v>
      </c>
      <c r="V51" s="81">
        <v>0</v>
      </c>
      <c r="W51" s="81">
        <v>0</v>
      </c>
      <c r="X51" s="81">
        <v>0</v>
      </c>
      <c r="Y51" s="81">
        <v>0</v>
      </c>
      <c r="Z51" s="81">
        <v>0</v>
      </c>
      <c r="AA51" s="81">
        <v>0</v>
      </c>
      <c r="AB51" s="81">
        <v>0</v>
      </c>
      <c r="AC51" s="81">
        <v>0</v>
      </c>
      <c r="AD51" s="81">
        <v>0</v>
      </c>
      <c r="AE51" s="81">
        <v>0</v>
      </c>
      <c r="AF51" s="81">
        <v>0</v>
      </c>
      <c r="AG51" s="81">
        <v>0</v>
      </c>
      <c r="AH51" s="81">
        <v>0</v>
      </c>
      <c r="AI51" s="81">
        <v>0</v>
      </c>
      <c r="AJ51" s="81"/>
      <c r="AK51" s="79">
        <f t="shared" si="7"/>
        <v>142711</v>
      </c>
      <c r="AL51" s="81">
        <v>0</v>
      </c>
      <c r="AM51" s="81"/>
      <c r="AN51" s="81"/>
      <c r="AO51" s="81"/>
      <c r="AP51" s="81"/>
      <c r="AQ51" s="81"/>
      <c r="AR51" s="81"/>
      <c r="AS51" s="81"/>
      <c r="AT51" s="81"/>
      <c r="AU51" s="81"/>
      <c r="AV51" s="81"/>
      <c r="AW51" s="41">
        <f t="shared" ref="AW51:AW114" si="8">SUM(K51:AR51)</f>
        <v>142711</v>
      </c>
      <c r="AX51" s="53">
        <f t="shared" si="0"/>
        <v>0</v>
      </c>
    </row>
    <row r="52" spans="1:50" ht="25.5">
      <c r="A52" s="78" t="s">
        <v>161</v>
      </c>
      <c r="B52" s="56" t="s">
        <v>162</v>
      </c>
      <c r="C52" s="89" t="s">
        <v>163</v>
      </c>
      <c r="D52" s="57" t="s">
        <v>164</v>
      </c>
      <c r="E52" s="57">
        <v>21</v>
      </c>
      <c r="F52" s="46">
        <v>46072</v>
      </c>
      <c r="G52" s="47">
        <v>43634.79</v>
      </c>
      <c r="H52" s="48">
        <f t="shared" si="5"/>
        <v>916331</v>
      </c>
      <c r="I52" s="49">
        <f t="shared" si="6"/>
        <v>4.3924475669873935E-4</v>
      </c>
      <c r="J52" s="49"/>
      <c r="K52" s="68">
        <v>0</v>
      </c>
      <c r="L52" s="68">
        <v>0</v>
      </c>
      <c r="M52" s="68">
        <v>0</v>
      </c>
      <c r="N52" s="68">
        <v>0</v>
      </c>
      <c r="O52" s="68">
        <v>0</v>
      </c>
      <c r="P52" s="81">
        <v>0</v>
      </c>
      <c r="Q52" s="81">
        <v>0</v>
      </c>
      <c r="R52" s="81">
        <v>0</v>
      </c>
      <c r="S52" s="81">
        <v>0</v>
      </c>
      <c r="T52" s="81">
        <v>0</v>
      </c>
      <c r="U52" s="81">
        <v>0</v>
      </c>
      <c r="V52" s="81">
        <v>0</v>
      </c>
      <c r="W52" s="81">
        <v>0</v>
      </c>
      <c r="X52" s="81">
        <v>0</v>
      </c>
      <c r="Y52" s="81">
        <v>0</v>
      </c>
      <c r="Z52" s="81">
        <v>0</v>
      </c>
      <c r="AA52" s="81">
        <v>0</v>
      </c>
      <c r="AB52" s="81">
        <v>0</v>
      </c>
      <c r="AC52" s="81">
        <v>0</v>
      </c>
      <c r="AD52" s="81">
        <v>0</v>
      </c>
      <c r="AE52" s="81">
        <v>0</v>
      </c>
      <c r="AF52" s="81">
        <v>0</v>
      </c>
      <c r="AG52" s="81">
        <v>0</v>
      </c>
      <c r="AH52" s="81">
        <v>0</v>
      </c>
      <c r="AI52" s="81">
        <v>0</v>
      </c>
      <c r="AJ52" s="81"/>
      <c r="AK52" s="79">
        <f t="shared" si="7"/>
        <v>916331</v>
      </c>
      <c r="AL52" s="81">
        <v>0</v>
      </c>
      <c r="AM52" s="81"/>
      <c r="AN52" s="81"/>
      <c r="AO52" s="81"/>
      <c r="AP52" s="81"/>
      <c r="AQ52" s="81"/>
      <c r="AR52" s="81"/>
      <c r="AS52" s="81"/>
      <c r="AT52" s="81"/>
      <c r="AU52" s="81"/>
      <c r="AV52" s="81"/>
      <c r="AW52" s="41">
        <f t="shared" si="8"/>
        <v>916331</v>
      </c>
      <c r="AX52" s="53">
        <f t="shared" si="0"/>
        <v>0</v>
      </c>
    </row>
    <row r="53" spans="1:50" ht="25.5">
      <c r="A53" s="78" t="s">
        <v>165</v>
      </c>
      <c r="B53" s="56" t="s">
        <v>166</v>
      </c>
      <c r="C53" s="89" t="s">
        <v>167</v>
      </c>
      <c r="D53" s="57" t="s">
        <v>164</v>
      </c>
      <c r="E53" s="57">
        <v>11</v>
      </c>
      <c r="F53" s="46">
        <v>38571</v>
      </c>
      <c r="G53" s="47">
        <v>36530.589999999997</v>
      </c>
      <c r="H53" s="48">
        <f t="shared" si="5"/>
        <v>401836</v>
      </c>
      <c r="I53" s="49">
        <f t="shared" si="6"/>
        <v>1.9262074081614027E-4</v>
      </c>
      <c r="J53" s="49"/>
      <c r="K53" s="68">
        <v>0</v>
      </c>
      <c r="L53" s="68">
        <v>0</v>
      </c>
      <c r="M53" s="68">
        <v>0</v>
      </c>
      <c r="N53" s="68">
        <v>0</v>
      </c>
      <c r="O53" s="68">
        <v>0</v>
      </c>
      <c r="P53" s="81">
        <v>0</v>
      </c>
      <c r="Q53" s="81">
        <v>0</v>
      </c>
      <c r="R53" s="81">
        <v>0</v>
      </c>
      <c r="S53" s="81">
        <v>0</v>
      </c>
      <c r="T53" s="81">
        <v>0</v>
      </c>
      <c r="U53" s="81">
        <v>0</v>
      </c>
      <c r="V53" s="81">
        <v>0</v>
      </c>
      <c r="W53" s="81">
        <v>0</v>
      </c>
      <c r="X53" s="81">
        <v>0</v>
      </c>
      <c r="Y53" s="81">
        <v>0</v>
      </c>
      <c r="Z53" s="81">
        <v>0</v>
      </c>
      <c r="AA53" s="81">
        <v>0</v>
      </c>
      <c r="AB53" s="81">
        <v>0</v>
      </c>
      <c r="AC53" s="81">
        <v>0</v>
      </c>
      <c r="AD53" s="81">
        <v>0</v>
      </c>
      <c r="AE53" s="81">
        <v>0</v>
      </c>
      <c r="AF53" s="81">
        <v>0</v>
      </c>
      <c r="AG53" s="81">
        <v>0</v>
      </c>
      <c r="AH53" s="81">
        <v>0</v>
      </c>
      <c r="AI53" s="81">
        <v>0</v>
      </c>
      <c r="AJ53" s="81"/>
      <c r="AK53" s="79">
        <f t="shared" si="7"/>
        <v>401836</v>
      </c>
      <c r="AL53" s="81">
        <v>0</v>
      </c>
      <c r="AM53" s="81"/>
      <c r="AN53" s="81"/>
      <c r="AO53" s="81"/>
      <c r="AP53" s="81"/>
      <c r="AQ53" s="81"/>
      <c r="AR53" s="81"/>
      <c r="AS53" s="81"/>
      <c r="AT53" s="81"/>
      <c r="AU53" s="81"/>
      <c r="AV53" s="81"/>
      <c r="AW53" s="41">
        <f t="shared" si="8"/>
        <v>401836</v>
      </c>
      <c r="AX53" s="53">
        <f t="shared" si="0"/>
        <v>0</v>
      </c>
    </row>
    <row r="54" spans="1:50" ht="25.5">
      <c r="A54" s="78" t="s">
        <v>168</v>
      </c>
      <c r="B54" s="56" t="s">
        <v>169</v>
      </c>
      <c r="C54" s="89" t="s">
        <v>170</v>
      </c>
      <c r="D54" s="57" t="s">
        <v>164</v>
      </c>
      <c r="E54" s="57">
        <v>30</v>
      </c>
      <c r="F54" s="46">
        <v>44450</v>
      </c>
      <c r="G54" s="47">
        <v>42098.6</v>
      </c>
      <c r="H54" s="48">
        <f t="shared" si="5"/>
        <v>1262958</v>
      </c>
      <c r="I54" s="49">
        <f t="shared" si="6"/>
        <v>6.0540097348089992E-4</v>
      </c>
      <c r="J54" s="49"/>
      <c r="K54" s="68">
        <v>0</v>
      </c>
      <c r="L54" s="68">
        <v>0</v>
      </c>
      <c r="M54" s="68">
        <v>0</v>
      </c>
      <c r="N54" s="68">
        <v>0</v>
      </c>
      <c r="O54" s="68">
        <v>0</v>
      </c>
      <c r="P54" s="81">
        <v>0</v>
      </c>
      <c r="Q54" s="81">
        <v>0</v>
      </c>
      <c r="R54" s="81">
        <v>0</v>
      </c>
      <c r="S54" s="81">
        <v>0</v>
      </c>
      <c r="T54" s="81">
        <v>0</v>
      </c>
      <c r="U54" s="81">
        <v>0</v>
      </c>
      <c r="V54" s="81">
        <v>0</v>
      </c>
      <c r="W54" s="81">
        <v>0</v>
      </c>
      <c r="X54" s="81">
        <v>0</v>
      </c>
      <c r="Y54" s="81">
        <v>0</v>
      </c>
      <c r="Z54" s="81">
        <v>0</v>
      </c>
      <c r="AA54" s="81">
        <v>0</v>
      </c>
      <c r="AB54" s="81">
        <v>0</v>
      </c>
      <c r="AC54" s="81">
        <v>0</v>
      </c>
      <c r="AD54" s="81">
        <v>0</v>
      </c>
      <c r="AE54" s="81">
        <v>0</v>
      </c>
      <c r="AF54" s="81">
        <v>0</v>
      </c>
      <c r="AG54" s="81">
        <v>0</v>
      </c>
      <c r="AH54" s="81">
        <v>0</v>
      </c>
      <c r="AI54" s="81">
        <v>0</v>
      </c>
      <c r="AJ54" s="81"/>
      <c r="AK54" s="79">
        <f t="shared" si="7"/>
        <v>1262958</v>
      </c>
      <c r="AL54" s="81">
        <v>0</v>
      </c>
      <c r="AM54" s="81"/>
      <c r="AN54" s="81"/>
      <c r="AO54" s="81"/>
      <c r="AP54" s="81"/>
      <c r="AQ54" s="81"/>
      <c r="AR54" s="81"/>
      <c r="AS54" s="81"/>
      <c r="AT54" s="81"/>
      <c r="AU54" s="81"/>
      <c r="AV54" s="81"/>
      <c r="AW54" s="41">
        <f t="shared" si="8"/>
        <v>1262958</v>
      </c>
      <c r="AX54" s="53">
        <f t="shared" si="0"/>
        <v>0</v>
      </c>
    </row>
    <row r="55" spans="1:50" ht="25.5">
      <c r="A55" s="78" t="s">
        <v>171</v>
      </c>
      <c r="B55" s="56" t="s">
        <v>172</v>
      </c>
      <c r="C55" s="89" t="s">
        <v>173</v>
      </c>
      <c r="D55" s="57" t="s">
        <v>164</v>
      </c>
      <c r="E55" s="57">
        <v>8</v>
      </c>
      <c r="F55" s="46">
        <v>289920</v>
      </c>
      <c r="G55" s="47">
        <v>274583.23</v>
      </c>
      <c r="H55" s="48">
        <f t="shared" si="5"/>
        <v>2196666</v>
      </c>
      <c r="I55" s="49">
        <f t="shared" si="6"/>
        <v>1.0529754234205686E-3</v>
      </c>
      <c r="J55" s="49"/>
      <c r="K55" s="68">
        <v>0</v>
      </c>
      <c r="L55" s="68">
        <v>0</v>
      </c>
      <c r="M55" s="68">
        <v>0</v>
      </c>
      <c r="N55" s="68">
        <v>0</v>
      </c>
      <c r="O55" s="68">
        <v>0</v>
      </c>
      <c r="P55" s="81">
        <v>0</v>
      </c>
      <c r="Q55" s="81">
        <v>0</v>
      </c>
      <c r="R55" s="81">
        <v>0</v>
      </c>
      <c r="S55" s="81">
        <v>0</v>
      </c>
      <c r="T55" s="81">
        <v>0</v>
      </c>
      <c r="U55" s="81">
        <v>0</v>
      </c>
      <c r="V55" s="81">
        <v>0</v>
      </c>
      <c r="W55" s="81">
        <v>0</v>
      </c>
      <c r="X55" s="81">
        <v>0</v>
      </c>
      <c r="Y55" s="81">
        <v>0</v>
      </c>
      <c r="Z55" s="81">
        <v>0</v>
      </c>
      <c r="AA55" s="81">
        <v>0</v>
      </c>
      <c r="AB55" s="81">
        <v>0</v>
      </c>
      <c r="AC55" s="81">
        <v>0</v>
      </c>
      <c r="AD55" s="81">
        <v>0</v>
      </c>
      <c r="AE55" s="81">
        <v>0</v>
      </c>
      <c r="AF55" s="81">
        <v>0</v>
      </c>
      <c r="AG55" s="81">
        <v>0</v>
      </c>
      <c r="AH55" s="81">
        <v>0</v>
      </c>
      <c r="AI55" s="81">
        <v>0</v>
      </c>
      <c r="AJ55" s="81"/>
      <c r="AK55" s="79">
        <f t="shared" si="7"/>
        <v>2196666</v>
      </c>
      <c r="AL55" s="81">
        <v>0</v>
      </c>
      <c r="AM55" s="81"/>
      <c r="AN55" s="81"/>
      <c r="AO55" s="81"/>
      <c r="AP55" s="81"/>
      <c r="AQ55" s="81"/>
      <c r="AR55" s="81"/>
      <c r="AS55" s="81"/>
      <c r="AT55" s="81"/>
      <c r="AU55" s="81"/>
      <c r="AV55" s="81"/>
      <c r="AW55" s="41">
        <f t="shared" si="8"/>
        <v>2196666</v>
      </c>
      <c r="AX55" s="53">
        <f t="shared" si="0"/>
        <v>0</v>
      </c>
    </row>
    <row r="56" spans="1:50" ht="25.5">
      <c r="A56" s="78" t="s">
        <v>174</v>
      </c>
      <c r="B56" s="56" t="s">
        <v>175</v>
      </c>
      <c r="C56" s="89" t="s">
        <v>176</v>
      </c>
      <c r="D56" s="57" t="s">
        <v>164</v>
      </c>
      <c r="E56" s="57">
        <v>1</v>
      </c>
      <c r="F56" s="46">
        <v>5922262</v>
      </c>
      <c r="G56" s="47">
        <v>5608974.3399999999</v>
      </c>
      <c r="H56" s="48">
        <f t="shared" si="5"/>
        <v>5608974</v>
      </c>
      <c r="I56" s="49">
        <f t="shared" si="6"/>
        <v>2.6886708186883942E-3</v>
      </c>
      <c r="J56" s="49"/>
      <c r="K56" s="68">
        <v>0</v>
      </c>
      <c r="L56" s="68">
        <v>0</v>
      </c>
      <c r="M56" s="68">
        <v>0</v>
      </c>
      <c r="N56" s="68">
        <v>0</v>
      </c>
      <c r="O56" s="68">
        <v>0</v>
      </c>
      <c r="P56" s="81">
        <v>0</v>
      </c>
      <c r="Q56" s="81">
        <v>0</v>
      </c>
      <c r="R56" s="81">
        <v>0</v>
      </c>
      <c r="S56" s="81">
        <v>0</v>
      </c>
      <c r="T56" s="81">
        <v>0</v>
      </c>
      <c r="U56" s="81">
        <v>0</v>
      </c>
      <c r="V56" s="81">
        <v>0</v>
      </c>
      <c r="W56" s="81">
        <v>0</v>
      </c>
      <c r="X56" s="81">
        <v>0</v>
      </c>
      <c r="Y56" s="81">
        <v>0</v>
      </c>
      <c r="Z56" s="81">
        <v>0</v>
      </c>
      <c r="AA56" s="81">
        <v>0</v>
      </c>
      <c r="AB56" s="81">
        <v>0</v>
      </c>
      <c r="AC56" s="81">
        <v>0</v>
      </c>
      <c r="AD56" s="81">
        <v>0</v>
      </c>
      <c r="AE56" s="81">
        <v>0</v>
      </c>
      <c r="AF56" s="81">
        <v>0</v>
      </c>
      <c r="AG56" s="81">
        <v>0</v>
      </c>
      <c r="AH56" s="81">
        <v>0</v>
      </c>
      <c r="AI56" s="81">
        <v>0</v>
      </c>
      <c r="AJ56" s="81"/>
      <c r="AK56" s="81">
        <v>0</v>
      </c>
      <c r="AL56" s="79">
        <f>+H56</f>
        <v>5608974</v>
      </c>
      <c r="AM56" s="81"/>
      <c r="AN56" s="81"/>
      <c r="AO56" s="81"/>
      <c r="AP56" s="81"/>
      <c r="AQ56" s="81"/>
      <c r="AR56" s="81"/>
      <c r="AS56" s="81"/>
      <c r="AT56" s="81"/>
      <c r="AU56" s="81"/>
      <c r="AV56" s="81"/>
      <c r="AW56" s="41">
        <f t="shared" si="8"/>
        <v>5608974</v>
      </c>
      <c r="AX56" s="53">
        <f t="shared" si="0"/>
        <v>0</v>
      </c>
    </row>
    <row r="57" spans="1:50" ht="38.25">
      <c r="A57" s="78" t="s">
        <v>177</v>
      </c>
      <c r="B57" s="56" t="s">
        <v>178</v>
      </c>
      <c r="C57" s="89" t="s">
        <v>179</v>
      </c>
      <c r="D57" s="57" t="s">
        <v>164</v>
      </c>
      <c r="E57" s="57">
        <v>1</v>
      </c>
      <c r="F57" s="46">
        <v>231157</v>
      </c>
      <c r="G57" s="47">
        <v>218928.79</v>
      </c>
      <c r="H57" s="48">
        <f t="shared" si="5"/>
        <v>218929</v>
      </c>
      <c r="I57" s="49">
        <f t="shared" si="6"/>
        <v>1.0494397258119425E-4</v>
      </c>
      <c r="J57" s="49"/>
      <c r="K57" s="68">
        <v>0</v>
      </c>
      <c r="L57" s="68">
        <v>0</v>
      </c>
      <c r="M57" s="68">
        <v>0</v>
      </c>
      <c r="N57" s="68">
        <v>0</v>
      </c>
      <c r="O57" s="68">
        <v>0</v>
      </c>
      <c r="P57" s="81">
        <v>0</v>
      </c>
      <c r="Q57" s="81">
        <v>0</v>
      </c>
      <c r="R57" s="81">
        <v>0</v>
      </c>
      <c r="S57" s="81">
        <v>0</v>
      </c>
      <c r="T57" s="81">
        <v>0</v>
      </c>
      <c r="U57" s="81">
        <v>0</v>
      </c>
      <c r="V57" s="81">
        <v>0</v>
      </c>
      <c r="W57" s="81">
        <v>0</v>
      </c>
      <c r="X57" s="81">
        <v>0</v>
      </c>
      <c r="Y57" s="81">
        <v>0</v>
      </c>
      <c r="Z57" s="81">
        <v>0</v>
      </c>
      <c r="AA57" s="81">
        <v>0</v>
      </c>
      <c r="AB57" s="81">
        <v>0</v>
      </c>
      <c r="AC57" s="81">
        <v>0</v>
      </c>
      <c r="AD57" s="81">
        <v>0</v>
      </c>
      <c r="AE57" s="81">
        <v>0</v>
      </c>
      <c r="AF57" s="81">
        <v>0</v>
      </c>
      <c r="AG57" s="81">
        <v>0</v>
      </c>
      <c r="AH57" s="81">
        <v>0</v>
      </c>
      <c r="AI57" s="81">
        <v>0</v>
      </c>
      <c r="AJ57" s="81"/>
      <c r="AK57" s="81">
        <v>0</v>
      </c>
      <c r="AL57" s="79">
        <f>+H57</f>
        <v>218929</v>
      </c>
      <c r="AM57" s="81"/>
      <c r="AN57" s="81"/>
      <c r="AO57" s="81"/>
      <c r="AP57" s="81"/>
      <c r="AQ57" s="81"/>
      <c r="AR57" s="81"/>
      <c r="AS57" s="81"/>
      <c r="AT57" s="81"/>
      <c r="AU57" s="81"/>
      <c r="AV57" s="81"/>
      <c r="AW57" s="41">
        <f t="shared" si="8"/>
        <v>218929</v>
      </c>
      <c r="AX57" s="53">
        <f t="shared" si="0"/>
        <v>0</v>
      </c>
    </row>
    <row r="58" spans="1:50" ht="28.5">
      <c r="A58" s="78" t="s">
        <v>180</v>
      </c>
      <c r="B58" s="56" t="s">
        <v>181</v>
      </c>
      <c r="C58" s="89" t="s">
        <v>182</v>
      </c>
      <c r="D58" s="57" t="s">
        <v>164</v>
      </c>
      <c r="E58" s="57">
        <v>1</v>
      </c>
      <c r="F58" s="46">
        <v>1973319</v>
      </c>
      <c r="G58" s="47">
        <v>1868930.42</v>
      </c>
      <c r="H58" s="48">
        <f t="shared" si="5"/>
        <v>1868930</v>
      </c>
      <c r="I58" s="49">
        <f t="shared" si="6"/>
        <v>8.9587463824423151E-4</v>
      </c>
      <c r="J58" s="49"/>
      <c r="K58" s="68">
        <v>0</v>
      </c>
      <c r="L58" s="68">
        <v>0</v>
      </c>
      <c r="M58" s="68">
        <v>0</v>
      </c>
      <c r="N58" s="68">
        <v>0</v>
      </c>
      <c r="O58" s="68">
        <v>0</v>
      </c>
      <c r="P58" s="81">
        <v>0</v>
      </c>
      <c r="Q58" s="81">
        <v>0</v>
      </c>
      <c r="R58" s="81">
        <v>0</v>
      </c>
      <c r="S58" s="81">
        <v>0</v>
      </c>
      <c r="T58" s="81">
        <v>0</v>
      </c>
      <c r="U58" s="81">
        <v>0</v>
      </c>
      <c r="V58" s="81">
        <v>0</v>
      </c>
      <c r="W58" s="81">
        <v>0</v>
      </c>
      <c r="X58" s="81">
        <v>0</v>
      </c>
      <c r="Y58" s="81">
        <v>0</v>
      </c>
      <c r="Z58" s="81">
        <v>0</v>
      </c>
      <c r="AA58" s="81">
        <v>0</v>
      </c>
      <c r="AB58" s="81">
        <v>0</v>
      </c>
      <c r="AC58" s="81">
        <v>0</v>
      </c>
      <c r="AD58" s="81">
        <v>0</v>
      </c>
      <c r="AE58" s="81">
        <v>0</v>
      </c>
      <c r="AF58" s="81">
        <v>0</v>
      </c>
      <c r="AG58" s="81">
        <v>0</v>
      </c>
      <c r="AH58" s="81">
        <v>0</v>
      </c>
      <c r="AI58" s="81">
        <v>0</v>
      </c>
      <c r="AJ58" s="81"/>
      <c r="AK58" s="81">
        <v>0</v>
      </c>
      <c r="AL58" s="79">
        <f>+H58</f>
        <v>1868930</v>
      </c>
      <c r="AM58" s="81"/>
      <c r="AN58" s="81"/>
      <c r="AO58" s="81"/>
      <c r="AP58" s="81"/>
      <c r="AQ58" s="81"/>
      <c r="AR58" s="81"/>
      <c r="AS58" s="81"/>
      <c r="AT58" s="81"/>
      <c r="AU58" s="81"/>
      <c r="AV58" s="81"/>
      <c r="AW58" s="41">
        <f t="shared" si="8"/>
        <v>1868930</v>
      </c>
      <c r="AX58" s="53">
        <f t="shared" si="0"/>
        <v>0</v>
      </c>
    </row>
    <row r="59" spans="1:50" ht="28.5">
      <c r="A59" s="78" t="s">
        <v>183</v>
      </c>
      <c r="B59" s="56" t="s">
        <v>184</v>
      </c>
      <c r="C59" s="89" t="s">
        <v>185</v>
      </c>
      <c r="D59" s="57" t="s">
        <v>164</v>
      </c>
      <c r="E59" s="57">
        <v>1</v>
      </c>
      <c r="F59" s="46">
        <v>2140889</v>
      </c>
      <c r="G59" s="47">
        <v>2027635.97</v>
      </c>
      <c r="H59" s="48">
        <f t="shared" si="5"/>
        <v>2027636</v>
      </c>
      <c r="I59" s="49">
        <f t="shared" si="6"/>
        <v>9.7195061772831551E-4</v>
      </c>
      <c r="J59" s="49"/>
      <c r="K59" s="68">
        <v>0</v>
      </c>
      <c r="L59" s="68">
        <v>0</v>
      </c>
      <c r="M59" s="68">
        <v>0</v>
      </c>
      <c r="N59" s="68">
        <v>0</v>
      </c>
      <c r="O59" s="68">
        <v>0</v>
      </c>
      <c r="P59" s="81">
        <v>0</v>
      </c>
      <c r="Q59" s="81">
        <v>0</v>
      </c>
      <c r="R59" s="81">
        <v>0</v>
      </c>
      <c r="S59" s="81">
        <v>0</v>
      </c>
      <c r="T59" s="81">
        <v>0</v>
      </c>
      <c r="U59" s="81">
        <v>0</v>
      </c>
      <c r="V59" s="81">
        <v>0</v>
      </c>
      <c r="W59" s="81">
        <v>0</v>
      </c>
      <c r="X59" s="81">
        <v>0</v>
      </c>
      <c r="Y59" s="81">
        <v>0</v>
      </c>
      <c r="Z59" s="81">
        <v>0</v>
      </c>
      <c r="AA59" s="81">
        <v>0</v>
      </c>
      <c r="AB59" s="81">
        <v>0</v>
      </c>
      <c r="AC59" s="81">
        <v>0</v>
      </c>
      <c r="AD59" s="81">
        <v>0</v>
      </c>
      <c r="AE59" s="81">
        <v>0</v>
      </c>
      <c r="AF59" s="81">
        <v>0</v>
      </c>
      <c r="AG59" s="81">
        <v>0</v>
      </c>
      <c r="AH59" s="81">
        <v>0</v>
      </c>
      <c r="AI59" s="81">
        <v>0</v>
      </c>
      <c r="AJ59" s="81"/>
      <c r="AK59" s="81">
        <v>0</v>
      </c>
      <c r="AL59" s="79">
        <f>+H59</f>
        <v>2027636</v>
      </c>
      <c r="AM59" s="81"/>
      <c r="AN59" s="81"/>
      <c r="AO59" s="81"/>
      <c r="AP59" s="81"/>
      <c r="AQ59" s="81"/>
      <c r="AR59" s="81"/>
      <c r="AS59" s="81"/>
      <c r="AT59" s="81"/>
      <c r="AU59" s="81"/>
      <c r="AV59" s="81"/>
      <c r="AW59" s="41">
        <f t="shared" si="8"/>
        <v>2027636</v>
      </c>
      <c r="AX59" s="53">
        <f t="shared" si="0"/>
        <v>0</v>
      </c>
    </row>
    <row r="60" spans="1:50" ht="15.75" thickBot="1">
      <c r="A60" s="59" t="s">
        <v>70</v>
      </c>
      <c r="B60" s="60"/>
      <c r="C60" s="61"/>
      <c r="D60" s="62"/>
      <c r="E60" s="63"/>
      <c r="F60" s="64"/>
      <c r="G60" s="85"/>
      <c r="H60" s="66">
        <f>SUM(H47:H59)</f>
        <v>16558114</v>
      </c>
      <c r="I60" s="67"/>
      <c r="J60" s="67"/>
      <c r="K60" s="68"/>
      <c r="L60" s="68"/>
      <c r="M60" s="68"/>
      <c r="N60" s="68"/>
      <c r="O60" s="68"/>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81"/>
      <c r="AP60" s="81"/>
      <c r="AQ60" s="81"/>
      <c r="AR60" s="81"/>
      <c r="AS60" s="81"/>
      <c r="AT60" s="81"/>
      <c r="AU60" s="81"/>
      <c r="AV60" s="81"/>
      <c r="AW60" s="41"/>
      <c r="AX60" s="53">
        <f t="shared" si="0"/>
        <v>16558114</v>
      </c>
    </row>
    <row r="61" spans="1:50" ht="9.75" customHeight="1" thickBot="1">
      <c r="A61" s="3"/>
      <c r="B61" s="69"/>
      <c r="C61" s="70"/>
      <c r="D61" s="71"/>
      <c r="E61" s="72"/>
      <c r="F61" s="73"/>
      <c r="G61" s="86"/>
      <c r="H61" s="75"/>
      <c r="I61" s="49"/>
      <c r="J61" s="49"/>
      <c r="K61" s="68"/>
      <c r="L61" s="68"/>
      <c r="M61" s="68"/>
      <c r="N61" s="68"/>
      <c r="O61" s="68"/>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41"/>
      <c r="AX61" s="53">
        <f t="shared" si="0"/>
        <v>0</v>
      </c>
    </row>
    <row r="62" spans="1:50" ht="15">
      <c r="A62" s="31" t="s">
        <v>60</v>
      </c>
      <c r="B62" s="32" t="s">
        <v>186</v>
      </c>
      <c r="C62" s="33" t="s">
        <v>187</v>
      </c>
      <c r="D62" s="34"/>
      <c r="E62" s="34"/>
      <c r="F62" s="76"/>
      <c r="G62" s="77"/>
      <c r="H62" s="37">
        <f>SUM(H63:H71)</f>
        <v>16819919</v>
      </c>
      <c r="I62" s="38"/>
      <c r="J62" s="38"/>
      <c r="K62" s="68"/>
      <c r="L62" s="68"/>
      <c r="M62" s="68"/>
      <c r="N62" s="68"/>
      <c r="O62" s="68"/>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81"/>
      <c r="AP62" s="81"/>
      <c r="AQ62" s="81"/>
      <c r="AR62" s="81"/>
      <c r="AS62" s="81"/>
      <c r="AT62" s="81"/>
      <c r="AU62" s="81"/>
      <c r="AV62" s="81"/>
      <c r="AW62" s="41"/>
      <c r="AX62" s="53">
        <f t="shared" si="0"/>
        <v>16819919</v>
      </c>
    </row>
    <row r="63" spans="1:50" ht="25.5">
      <c r="A63" s="78" t="s">
        <v>188</v>
      </c>
      <c r="B63" s="56" t="s">
        <v>189</v>
      </c>
      <c r="C63" s="89" t="s">
        <v>190</v>
      </c>
      <c r="D63" s="57" t="s">
        <v>69</v>
      </c>
      <c r="E63" s="57">
        <v>115</v>
      </c>
      <c r="F63" s="46">
        <v>22900</v>
      </c>
      <c r="G63" s="47">
        <v>21688.59</v>
      </c>
      <c r="H63" s="48">
        <f t="shared" ref="H63:H71" si="9">ROUND(E63*G63,0)</f>
        <v>2494188</v>
      </c>
      <c r="I63" s="49">
        <f t="shared" ref="I63:I71" si="10">+H63/$H$288</f>
        <v>1.1955930785064735E-3</v>
      </c>
      <c r="J63" s="49"/>
      <c r="K63" s="68">
        <v>0</v>
      </c>
      <c r="L63" s="68">
        <v>0</v>
      </c>
      <c r="M63" s="68">
        <v>0</v>
      </c>
      <c r="N63" s="68">
        <v>0</v>
      </c>
      <c r="O63" s="68">
        <v>0</v>
      </c>
      <c r="P63" s="81">
        <v>0</v>
      </c>
      <c r="Q63" s="81">
        <v>0</v>
      </c>
      <c r="R63" s="81">
        <v>0</v>
      </c>
      <c r="S63" s="81">
        <v>0</v>
      </c>
      <c r="T63" s="81">
        <v>0</v>
      </c>
      <c r="U63" s="81">
        <v>0</v>
      </c>
      <c r="V63" s="81">
        <v>0</v>
      </c>
      <c r="W63" s="81">
        <v>0</v>
      </c>
      <c r="X63" s="81">
        <v>0</v>
      </c>
      <c r="Y63" s="81">
        <v>0</v>
      </c>
      <c r="Z63" s="81">
        <v>0</v>
      </c>
      <c r="AA63" s="81">
        <v>0</v>
      </c>
      <c r="AB63" s="81">
        <v>0</v>
      </c>
      <c r="AC63" s="81">
        <v>0</v>
      </c>
      <c r="AD63" s="81">
        <v>0</v>
      </c>
      <c r="AE63" s="81">
        <v>0</v>
      </c>
      <c r="AF63" s="81">
        <v>0</v>
      </c>
      <c r="AG63" s="81">
        <v>0</v>
      </c>
      <c r="AH63" s="81">
        <v>0</v>
      </c>
      <c r="AI63" s="81">
        <v>0</v>
      </c>
      <c r="AJ63" s="79">
        <f>+H63/3</f>
        <v>831396</v>
      </c>
      <c r="AK63" s="79">
        <f>+H63/3</f>
        <v>831396</v>
      </c>
      <c r="AL63" s="79">
        <f>+H63/3</f>
        <v>831396</v>
      </c>
      <c r="AM63" s="81"/>
      <c r="AN63" s="81"/>
      <c r="AO63" s="81"/>
      <c r="AP63" s="81"/>
      <c r="AQ63" s="81"/>
      <c r="AR63" s="81"/>
      <c r="AS63" s="81"/>
      <c r="AT63" s="81"/>
      <c r="AU63" s="81"/>
      <c r="AV63" s="81"/>
      <c r="AW63" s="41">
        <f t="shared" si="8"/>
        <v>2494188</v>
      </c>
      <c r="AX63" s="53">
        <f t="shared" si="0"/>
        <v>0</v>
      </c>
    </row>
    <row r="64" spans="1:50" ht="25.5">
      <c r="A64" s="87" t="s">
        <v>191</v>
      </c>
      <c r="B64" s="43" t="s">
        <v>192</v>
      </c>
      <c r="C64" s="89" t="s">
        <v>193</v>
      </c>
      <c r="D64" s="44" t="s">
        <v>69</v>
      </c>
      <c r="E64" s="44">
        <v>145</v>
      </c>
      <c r="F64" s="46">
        <v>51269</v>
      </c>
      <c r="G64" s="47">
        <v>48556.87</v>
      </c>
      <c r="H64" s="48">
        <f t="shared" si="9"/>
        <v>7040746</v>
      </c>
      <c r="I64" s="49">
        <f t="shared" si="10"/>
        <v>3.3749930579098845E-3</v>
      </c>
      <c r="J64" s="49"/>
      <c r="K64" s="68">
        <v>0</v>
      </c>
      <c r="L64" s="68">
        <v>0</v>
      </c>
      <c r="M64" s="68">
        <v>0</v>
      </c>
      <c r="N64" s="68">
        <v>0</v>
      </c>
      <c r="O64" s="68">
        <v>0</v>
      </c>
      <c r="P64" s="81">
        <v>0</v>
      </c>
      <c r="Q64" s="81">
        <v>0</v>
      </c>
      <c r="R64" s="81">
        <v>0</v>
      </c>
      <c r="S64" s="81">
        <v>0</v>
      </c>
      <c r="T64" s="81">
        <v>0</v>
      </c>
      <c r="U64" s="81">
        <v>0</v>
      </c>
      <c r="V64" s="81">
        <v>0</v>
      </c>
      <c r="W64" s="81">
        <v>0</v>
      </c>
      <c r="X64" s="81">
        <v>0</v>
      </c>
      <c r="Y64" s="81">
        <v>0</v>
      </c>
      <c r="Z64" s="81">
        <v>0</v>
      </c>
      <c r="AA64" s="81">
        <v>0</v>
      </c>
      <c r="AB64" s="81">
        <v>0</v>
      </c>
      <c r="AC64" s="81">
        <v>0</v>
      </c>
      <c r="AD64" s="81">
        <v>0</v>
      </c>
      <c r="AE64" s="81">
        <v>0</v>
      </c>
      <c r="AF64" s="81">
        <v>0</v>
      </c>
      <c r="AG64" s="81">
        <v>0</v>
      </c>
      <c r="AH64" s="81">
        <v>0</v>
      </c>
      <c r="AI64" s="81">
        <v>0</v>
      </c>
      <c r="AJ64" s="79">
        <f>+H64/3</f>
        <v>2346915.3333333335</v>
      </c>
      <c r="AK64" s="79">
        <f>+H64/3</f>
        <v>2346915.3333333335</v>
      </c>
      <c r="AL64" s="79">
        <f>+H64/3</f>
        <v>2346915.3333333335</v>
      </c>
      <c r="AM64" s="81"/>
      <c r="AN64" s="81"/>
      <c r="AO64" s="81"/>
      <c r="AP64" s="81"/>
      <c r="AQ64" s="81"/>
      <c r="AR64" s="81"/>
      <c r="AS64" s="81"/>
      <c r="AT64" s="81"/>
      <c r="AU64" s="81"/>
      <c r="AV64" s="81"/>
      <c r="AW64" s="41">
        <f t="shared" si="8"/>
        <v>7040746</v>
      </c>
      <c r="AX64" s="53">
        <f t="shared" si="0"/>
        <v>0</v>
      </c>
    </row>
    <row r="65" spans="1:50" ht="25.5">
      <c r="A65" s="87" t="s">
        <v>194</v>
      </c>
      <c r="B65" s="43" t="s">
        <v>195</v>
      </c>
      <c r="C65" s="89" t="s">
        <v>196</v>
      </c>
      <c r="D65" s="44" t="s">
        <v>69</v>
      </c>
      <c r="E65" s="44">
        <v>40</v>
      </c>
      <c r="F65" s="46">
        <v>75555</v>
      </c>
      <c r="G65" s="47">
        <v>71558.14</v>
      </c>
      <c r="H65" s="48">
        <f t="shared" si="9"/>
        <v>2862326</v>
      </c>
      <c r="I65" s="49">
        <f t="shared" si="10"/>
        <v>1.3720606281599943E-3</v>
      </c>
      <c r="J65" s="49"/>
      <c r="K65" s="68">
        <v>0</v>
      </c>
      <c r="L65" s="68">
        <v>0</v>
      </c>
      <c r="M65" s="68">
        <v>0</v>
      </c>
      <c r="N65" s="68">
        <v>0</v>
      </c>
      <c r="O65" s="68">
        <v>0</v>
      </c>
      <c r="P65" s="81">
        <v>0</v>
      </c>
      <c r="Q65" s="81">
        <v>0</v>
      </c>
      <c r="R65" s="81">
        <v>0</v>
      </c>
      <c r="S65" s="81">
        <v>0</v>
      </c>
      <c r="T65" s="81">
        <v>0</v>
      </c>
      <c r="U65" s="81">
        <v>0</v>
      </c>
      <c r="V65" s="81">
        <v>0</v>
      </c>
      <c r="W65" s="81">
        <v>0</v>
      </c>
      <c r="X65" s="81">
        <v>0</v>
      </c>
      <c r="Y65" s="81">
        <v>0</v>
      </c>
      <c r="Z65" s="81">
        <v>0</v>
      </c>
      <c r="AA65" s="81">
        <v>0</v>
      </c>
      <c r="AB65" s="81">
        <v>0</v>
      </c>
      <c r="AC65" s="81">
        <v>0</v>
      </c>
      <c r="AD65" s="81">
        <v>0</v>
      </c>
      <c r="AE65" s="81">
        <v>0</v>
      </c>
      <c r="AF65" s="81">
        <v>0</v>
      </c>
      <c r="AG65" s="81">
        <v>0</v>
      </c>
      <c r="AH65" s="81">
        <v>0</v>
      </c>
      <c r="AI65" s="81">
        <v>0</v>
      </c>
      <c r="AJ65" s="81">
        <v>0</v>
      </c>
      <c r="AK65" s="79">
        <f>+H65/2</f>
        <v>1431163</v>
      </c>
      <c r="AL65" s="79">
        <f>+H65/2</f>
        <v>1431163</v>
      </c>
      <c r="AM65" s="81"/>
      <c r="AN65" s="81"/>
      <c r="AO65" s="81"/>
      <c r="AP65" s="81"/>
      <c r="AQ65" s="81"/>
      <c r="AR65" s="81"/>
      <c r="AS65" s="81"/>
      <c r="AT65" s="81"/>
      <c r="AU65" s="81"/>
      <c r="AV65" s="81"/>
      <c r="AW65" s="41">
        <f t="shared" si="8"/>
        <v>2862326</v>
      </c>
      <c r="AX65" s="53">
        <f t="shared" si="0"/>
        <v>0</v>
      </c>
    </row>
    <row r="66" spans="1:50" ht="25.5">
      <c r="A66" s="78" t="s">
        <v>197</v>
      </c>
      <c r="B66" s="56" t="s">
        <v>198</v>
      </c>
      <c r="C66" s="89" t="s">
        <v>199</v>
      </c>
      <c r="D66" s="57" t="s">
        <v>164</v>
      </c>
      <c r="E66" s="57">
        <v>20</v>
      </c>
      <c r="F66" s="46">
        <v>14628</v>
      </c>
      <c r="G66" s="47">
        <v>13854.18</v>
      </c>
      <c r="H66" s="48">
        <f t="shared" si="9"/>
        <v>277084</v>
      </c>
      <c r="I66" s="49">
        <f t="shared" si="10"/>
        <v>1.3282066651146092E-4</v>
      </c>
      <c r="J66" s="49"/>
      <c r="K66" s="68">
        <v>0</v>
      </c>
      <c r="L66" s="68">
        <v>0</v>
      </c>
      <c r="M66" s="68">
        <v>0</v>
      </c>
      <c r="N66" s="68">
        <v>0</v>
      </c>
      <c r="O66" s="68">
        <v>0</v>
      </c>
      <c r="P66" s="81">
        <v>0</v>
      </c>
      <c r="Q66" s="81">
        <v>0</v>
      </c>
      <c r="R66" s="81">
        <v>0</v>
      </c>
      <c r="S66" s="81">
        <v>0</v>
      </c>
      <c r="T66" s="81">
        <v>0</v>
      </c>
      <c r="U66" s="81">
        <v>0</v>
      </c>
      <c r="V66" s="81">
        <v>0</v>
      </c>
      <c r="W66" s="81">
        <v>0</v>
      </c>
      <c r="X66" s="81">
        <v>0</v>
      </c>
      <c r="Y66" s="81">
        <v>0</v>
      </c>
      <c r="Z66" s="81">
        <v>0</v>
      </c>
      <c r="AA66" s="81">
        <v>0</v>
      </c>
      <c r="AB66" s="81">
        <v>0</v>
      </c>
      <c r="AC66" s="81">
        <v>0</v>
      </c>
      <c r="AD66" s="81">
        <v>0</v>
      </c>
      <c r="AE66" s="81">
        <v>0</v>
      </c>
      <c r="AF66" s="81">
        <v>0</v>
      </c>
      <c r="AG66" s="81">
        <v>0</v>
      </c>
      <c r="AH66" s="81">
        <v>0</v>
      </c>
      <c r="AI66" s="81">
        <v>0</v>
      </c>
      <c r="AJ66" s="81">
        <v>0</v>
      </c>
      <c r="AK66" s="79">
        <f>+H66</f>
        <v>277084</v>
      </c>
      <c r="AL66" s="81">
        <v>0</v>
      </c>
      <c r="AM66" s="81"/>
      <c r="AN66" s="81"/>
      <c r="AO66" s="81"/>
      <c r="AP66" s="81"/>
      <c r="AQ66" s="81"/>
      <c r="AR66" s="81"/>
      <c r="AS66" s="81"/>
      <c r="AT66" s="81"/>
      <c r="AU66" s="81"/>
      <c r="AV66" s="81"/>
      <c r="AW66" s="41">
        <f t="shared" si="8"/>
        <v>277084</v>
      </c>
      <c r="AX66" s="53">
        <f t="shared" si="0"/>
        <v>0</v>
      </c>
    </row>
    <row r="67" spans="1:50" ht="25.5">
      <c r="A67" s="78" t="s">
        <v>200</v>
      </c>
      <c r="B67" s="56" t="s">
        <v>201</v>
      </c>
      <c r="C67" s="89" t="s">
        <v>202</v>
      </c>
      <c r="D67" s="57" t="s">
        <v>69</v>
      </c>
      <c r="E67" s="57">
        <v>21</v>
      </c>
      <c r="F67" s="46">
        <v>26871</v>
      </c>
      <c r="G67" s="47">
        <v>25449.52</v>
      </c>
      <c r="H67" s="48">
        <f t="shared" si="9"/>
        <v>534440</v>
      </c>
      <c r="I67" s="49">
        <f t="shared" si="10"/>
        <v>2.5618468410440579E-4</v>
      </c>
      <c r="J67" s="49"/>
      <c r="K67" s="68">
        <v>0</v>
      </c>
      <c r="L67" s="68">
        <v>0</v>
      </c>
      <c r="M67" s="68">
        <v>0</v>
      </c>
      <c r="N67" s="68">
        <v>0</v>
      </c>
      <c r="O67" s="68">
        <v>0</v>
      </c>
      <c r="P67" s="68">
        <v>0</v>
      </c>
      <c r="Q67" s="68">
        <v>0</v>
      </c>
      <c r="R67" s="68">
        <v>0</v>
      </c>
      <c r="S67" s="68">
        <v>0</v>
      </c>
      <c r="T67" s="68">
        <v>0</v>
      </c>
      <c r="U67" s="68">
        <v>0</v>
      </c>
      <c r="V67" s="68">
        <v>0</v>
      </c>
      <c r="W67" s="81">
        <v>0</v>
      </c>
      <c r="X67" s="81">
        <v>0</v>
      </c>
      <c r="Y67" s="81">
        <v>0</v>
      </c>
      <c r="Z67" s="81">
        <v>0</v>
      </c>
      <c r="AA67" s="81">
        <v>0</v>
      </c>
      <c r="AB67" s="81">
        <v>0</v>
      </c>
      <c r="AC67" s="81">
        <v>0</v>
      </c>
      <c r="AD67" s="81">
        <v>0</v>
      </c>
      <c r="AE67" s="81">
        <v>0</v>
      </c>
      <c r="AF67" s="81">
        <v>0</v>
      </c>
      <c r="AG67" s="81">
        <v>0</v>
      </c>
      <c r="AH67" s="81">
        <v>0</v>
      </c>
      <c r="AI67" s="81">
        <v>0</v>
      </c>
      <c r="AJ67" s="81">
        <v>0</v>
      </c>
      <c r="AK67" s="79">
        <f>+H67</f>
        <v>534440</v>
      </c>
      <c r="AL67" s="81">
        <v>0</v>
      </c>
      <c r="AM67" s="81"/>
      <c r="AN67" s="81"/>
      <c r="AO67" s="81"/>
      <c r="AP67" s="81"/>
      <c r="AQ67" s="81"/>
      <c r="AR67" s="81"/>
      <c r="AS67" s="81"/>
      <c r="AT67" s="81"/>
      <c r="AU67" s="81"/>
      <c r="AV67" s="81"/>
      <c r="AW67" s="41">
        <f t="shared" si="8"/>
        <v>534440</v>
      </c>
      <c r="AX67" s="53">
        <f t="shared" si="0"/>
        <v>0</v>
      </c>
    </row>
    <row r="68" spans="1:50" ht="25.5">
      <c r="A68" s="78" t="s">
        <v>203</v>
      </c>
      <c r="B68" s="56" t="s">
        <v>204</v>
      </c>
      <c r="C68" s="89" t="s">
        <v>205</v>
      </c>
      <c r="D68" s="57" t="s">
        <v>164</v>
      </c>
      <c r="E68" s="57">
        <v>6</v>
      </c>
      <c r="F68" s="46">
        <v>172372</v>
      </c>
      <c r="G68" s="47">
        <v>163253.51999999999</v>
      </c>
      <c r="H68" s="48">
        <f t="shared" si="9"/>
        <v>979521</v>
      </c>
      <c r="I68" s="49">
        <f t="shared" si="10"/>
        <v>4.6953498607632597E-4</v>
      </c>
      <c r="J68" s="49"/>
      <c r="K68" s="68">
        <v>0</v>
      </c>
      <c r="L68" s="68">
        <v>0</v>
      </c>
      <c r="M68" s="68">
        <v>0</v>
      </c>
      <c r="N68" s="68">
        <v>0</v>
      </c>
      <c r="O68" s="68">
        <v>0</v>
      </c>
      <c r="P68" s="68">
        <v>0</v>
      </c>
      <c r="Q68" s="68">
        <v>0</v>
      </c>
      <c r="R68" s="68">
        <v>0</v>
      </c>
      <c r="S68" s="68">
        <v>0</v>
      </c>
      <c r="T68" s="68">
        <v>0</v>
      </c>
      <c r="U68" s="68">
        <v>0</v>
      </c>
      <c r="V68" s="68">
        <v>0</v>
      </c>
      <c r="W68" s="81">
        <v>0</v>
      </c>
      <c r="X68" s="81">
        <v>0</v>
      </c>
      <c r="Y68" s="81">
        <v>0</v>
      </c>
      <c r="Z68" s="81">
        <v>0</v>
      </c>
      <c r="AA68" s="81">
        <v>0</v>
      </c>
      <c r="AB68" s="81">
        <v>0</v>
      </c>
      <c r="AC68" s="81">
        <v>0</v>
      </c>
      <c r="AD68" s="81">
        <v>0</v>
      </c>
      <c r="AE68" s="81">
        <v>0</v>
      </c>
      <c r="AF68" s="81">
        <v>0</v>
      </c>
      <c r="AG68" s="81">
        <v>0</v>
      </c>
      <c r="AH68" s="81">
        <v>0</v>
      </c>
      <c r="AI68" s="81">
        <v>0</v>
      </c>
      <c r="AJ68" s="81">
        <v>0</v>
      </c>
      <c r="AK68" s="79">
        <f>+H68</f>
        <v>979521</v>
      </c>
      <c r="AL68" s="81">
        <v>0</v>
      </c>
      <c r="AM68" s="81"/>
      <c r="AN68" s="81"/>
      <c r="AO68" s="81"/>
      <c r="AP68" s="81"/>
      <c r="AQ68" s="81"/>
      <c r="AR68" s="81"/>
      <c r="AS68" s="81"/>
      <c r="AT68" s="81"/>
      <c r="AU68" s="81"/>
      <c r="AV68" s="81"/>
      <c r="AW68" s="41">
        <f t="shared" si="8"/>
        <v>979521</v>
      </c>
      <c r="AX68" s="53">
        <f t="shared" si="0"/>
        <v>0</v>
      </c>
    </row>
    <row r="69" spans="1:50" ht="38.25">
      <c r="A69" s="78" t="s">
        <v>206</v>
      </c>
      <c r="B69" s="56" t="s">
        <v>207</v>
      </c>
      <c r="C69" s="89" t="s">
        <v>208</v>
      </c>
      <c r="D69" s="57" t="s">
        <v>164</v>
      </c>
      <c r="E69" s="57">
        <v>1</v>
      </c>
      <c r="F69" s="46">
        <v>718231</v>
      </c>
      <c r="G69" s="47">
        <v>680236.58</v>
      </c>
      <c r="H69" s="48">
        <f t="shared" si="9"/>
        <v>680237</v>
      </c>
      <c r="I69" s="49">
        <f t="shared" si="10"/>
        <v>3.2607271342176611E-4</v>
      </c>
      <c r="J69" s="49"/>
      <c r="K69" s="68">
        <v>0</v>
      </c>
      <c r="L69" s="68">
        <v>0</v>
      </c>
      <c r="M69" s="68">
        <v>0</v>
      </c>
      <c r="N69" s="68">
        <v>0</v>
      </c>
      <c r="O69" s="68">
        <v>0</v>
      </c>
      <c r="P69" s="68">
        <v>0</v>
      </c>
      <c r="Q69" s="68">
        <v>0</v>
      </c>
      <c r="R69" s="68">
        <v>0</v>
      </c>
      <c r="S69" s="68">
        <v>0</v>
      </c>
      <c r="T69" s="68">
        <v>0</v>
      </c>
      <c r="U69" s="68">
        <v>0</v>
      </c>
      <c r="V69" s="68">
        <v>0</v>
      </c>
      <c r="W69" s="81">
        <v>0</v>
      </c>
      <c r="X69" s="81">
        <v>0</v>
      </c>
      <c r="Y69" s="81">
        <v>0</v>
      </c>
      <c r="Z69" s="81">
        <v>0</v>
      </c>
      <c r="AA69" s="81">
        <v>0</v>
      </c>
      <c r="AB69" s="81">
        <v>0</v>
      </c>
      <c r="AC69" s="81">
        <v>0</v>
      </c>
      <c r="AD69" s="81">
        <v>0</v>
      </c>
      <c r="AE69" s="81">
        <v>0</v>
      </c>
      <c r="AF69" s="81">
        <v>0</v>
      </c>
      <c r="AG69" s="81">
        <v>0</v>
      </c>
      <c r="AH69" s="81">
        <v>0</v>
      </c>
      <c r="AI69" s="81">
        <v>0</v>
      </c>
      <c r="AJ69" s="81">
        <v>0</v>
      </c>
      <c r="AK69" s="81">
        <v>0</v>
      </c>
      <c r="AL69" s="79">
        <f>+H69</f>
        <v>680237</v>
      </c>
      <c r="AM69" s="81"/>
      <c r="AN69" s="81"/>
      <c r="AO69" s="81"/>
      <c r="AP69" s="81"/>
      <c r="AQ69" s="81"/>
      <c r="AR69" s="81"/>
      <c r="AS69" s="81"/>
      <c r="AT69" s="81"/>
      <c r="AU69" s="81"/>
      <c r="AV69" s="81"/>
      <c r="AW69" s="41">
        <f t="shared" si="8"/>
        <v>680237</v>
      </c>
      <c r="AX69" s="53">
        <f t="shared" si="0"/>
        <v>0</v>
      </c>
    </row>
    <row r="70" spans="1:50" ht="38.25">
      <c r="A70" s="88" t="s">
        <v>209</v>
      </c>
      <c r="B70" s="43" t="s">
        <v>210</v>
      </c>
      <c r="C70" s="89" t="s">
        <v>211</v>
      </c>
      <c r="D70" s="44" t="s">
        <v>164</v>
      </c>
      <c r="E70" s="44">
        <v>2</v>
      </c>
      <c r="F70" s="46">
        <v>842572</v>
      </c>
      <c r="G70" s="47">
        <v>797999.94</v>
      </c>
      <c r="H70" s="48">
        <f t="shared" si="9"/>
        <v>1596000</v>
      </c>
      <c r="I70" s="49">
        <f t="shared" si="10"/>
        <v>7.6504519839576315E-4</v>
      </c>
      <c r="J70" s="49"/>
      <c r="K70" s="68">
        <v>0</v>
      </c>
      <c r="L70" s="68">
        <v>0</v>
      </c>
      <c r="M70" s="68">
        <v>0</v>
      </c>
      <c r="N70" s="68">
        <v>0</v>
      </c>
      <c r="O70" s="68">
        <v>0</v>
      </c>
      <c r="P70" s="68">
        <v>0</v>
      </c>
      <c r="Q70" s="68">
        <v>0</v>
      </c>
      <c r="R70" s="68">
        <v>0</v>
      </c>
      <c r="S70" s="68">
        <v>0</v>
      </c>
      <c r="T70" s="68">
        <v>0</v>
      </c>
      <c r="U70" s="68">
        <v>0</v>
      </c>
      <c r="V70" s="68">
        <v>0</v>
      </c>
      <c r="W70" s="81">
        <v>0</v>
      </c>
      <c r="X70" s="81">
        <v>0</v>
      </c>
      <c r="Y70" s="81">
        <v>0</v>
      </c>
      <c r="Z70" s="81">
        <v>0</v>
      </c>
      <c r="AA70" s="81">
        <v>0</v>
      </c>
      <c r="AB70" s="81">
        <v>0</v>
      </c>
      <c r="AC70" s="81">
        <v>0</v>
      </c>
      <c r="AD70" s="81">
        <v>0</v>
      </c>
      <c r="AE70" s="81">
        <v>0</v>
      </c>
      <c r="AF70" s="81">
        <v>0</v>
      </c>
      <c r="AG70" s="81">
        <v>0</v>
      </c>
      <c r="AH70" s="81">
        <v>0</v>
      </c>
      <c r="AI70" s="81">
        <v>0</v>
      </c>
      <c r="AJ70" s="81">
        <v>0</v>
      </c>
      <c r="AK70" s="81">
        <v>0</v>
      </c>
      <c r="AL70" s="79">
        <f>+H70</f>
        <v>1596000</v>
      </c>
      <c r="AM70" s="81"/>
      <c r="AN70" s="81"/>
      <c r="AO70" s="81"/>
      <c r="AP70" s="81"/>
      <c r="AQ70" s="81"/>
      <c r="AR70" s="81"/>
      <c r="AS70" s="81"/>
      <c r="AT70" s="81"/>
      <c r="AU70" s="81"/>
      <c r="AV70" s="81"/>
      <c r="AW70" s="41">
        <f t="shared" si="8"/>
        <v>1596000</v>
      </c>
      <c r="AX70" s="53">
        <f t="shared" si="0"/>
        <v>0</v>
      </c>
    </row>
    <row r="71" spans="1:50" ht="25.5">
      <c r="A71" s="78" t="s">
        <v>212</v>
      </c>
      <c r="B71" s="56" t="s">
        <v>213</v>
      </c>
      <c r="C71" s="89" t="s">
        <v>214</v>
      </c>
      <c r="D71" s="57" t="s">
        <v>164</v>
      </c>
      <c r="E71" s="57">
        <v>1</v>
      </c>
      <c r="F71" s="46">
        <v>375226</v>
      </c>
      <c r="G71" s="47">
        <v>355376.54</v>
      </c>
      <c r="H71" s="48">
        <f t="shared" si="9"/>
        <v>355377</v>
      </c>
      <c r="I71" s="49">
        <f t="shared" si="10"/>
        <v>1.7035054352775131E-4</v>
      </c>
      <c r="J71" s="49"/>
      <c r="K71" s="68">
        <v>0</v>
      </c>
      <c r="L71" s="68">
        <v>0</v>
      </c>
      <c r="M71" s="68">
        <v>0</v>
      </c>
      <c r="N71" s="68">
        <v>0</v>
      </c>
      <c r="O71" s="68">
        <v>0</v>
      </c>
      <c r="P71" s="68">
        <v>0</v>
      </c>
      <c r="Q71" s="68">
        <v>0</v>
      </c>
      <c r="R71" s="68">
        <v>0</v>
      </c>
      <c r="S71" s="68">
        <v>0</v>
      </c>
      <c r="T71" s="68">
        <v>0</v>
      </c>
      <c r="U71" s="68">
        <v>0</v>
      </c>
      <c r="V71" s="68">
        <v>0</v>
      </c>
      <c r="W71" s="81">
        <v>0</v>
      </c>
      <c r="X71" s="81">
        <v>0</v>
      </c>
      <c r="Y71" s="81">
        <v>0</v>
      </c>
      <c r="Z71" s="81">
        <v>0</v>
      </c>
      <c r="AA71" s="81">
        <v>0</v>
      </c>
      <c r="AB71" s="81">
        <v>0</v>
      </c>
      <c r="AC71" s="81">
        <v>0</v>
      </c>
      <c r="AD71" s="81">
        <v>0</v>
      </c>
      <c r="AE71" s="81">
        <v>0</v>
      </c>
      <c r="AF71" s="81">
        <v>0</v>
      </c>
      <c r="AG71" s="81">
        <v>0</v>
      </c>
      <c r="AH71" s="81">
        <v>0</v>
      </c>
      <c r="AI71" s="81">
        <v>0</v>
      </c>
      <c r="AJ71" s="81">
        <v>0</v>
      </c>
      <c r="AK71" s="81">
        <v>0</v>
      </c>
      <c r="AL71" s="79">
        <f>+H71</f>
        <v>355377</v>
      </c>
      <c r="AM71" s="81"/>
      <c r="AN71" s="81"/>
      <c r="AO71" s="81"/>
      <c r="AP71" s="81"/>
      <c r="AQ71" s="81"/>
      <c r="AR71" s="81"/>
      <c r="AS71" s="81"/>
      <c r="AT71" s="81"/>
      <c r="AU71" s="81"/>
      <c r="AV71" s="81"/>
      <c r="AW71" s="41">
        <f t="shared" si="8"/>
        <v>355377</v>
      </c>
      <c r="AX71" s="53">
        <f t="shared" ref="AX71:AX134" si="11">+H71-AW71</f>
        <v>0</v>
      </c>
    </row>
    <row r="72" spans="1:50" ht="15.75" thickBot="1">
      <c r="A72" s="59" t="s">
        <v>70</v>
      </c>
      <c r="B72" s="60"/>
      <c r="C72" s="61"/>
      <c r="D72" s="62"/>
      <c r="E72" s="63"/>
      <c r="F72" s="64"/>
      <c r="G72" s="85"/>
      <c r="H72" s="66">
        <f>SUM(H63:H71)</f>
        <v>16819919</v>
      </c>
      <c r="I72" s="67"/>
      <c r="J72" s="67"/>
      <c r="K72" s="68">
        <v>0</v>
      </c>
      <c r="L72" s="68">
        <v>0</v>
      </c>
      <c r="M72" s="68">
        <v>0</v>
      </c>
      <c r="N72" s="68">
        <v>0</v>
      </c>
      <c r="O72" s="68"/>
      <c r="P72" s="68"/>
      <c r="Q72" s="68"/>
      <c r="R72" s="81"/>
      <c r="S72" s="81"/>
      <c r="T72" s="81"/>
      <c r="U72" s="68">
        <v>0</v>
      </c>
      <c r="V72" s="68">
        <v>0</v>
      </c>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41"/>
      <c r="AX72" s="53">
        <f t="shared" si="11"/>
        <v>16819919</v>
      </c>
    </row>
    <row r="73" spans="1:50" ht="15" customHeight="1" thickBot="1">
      <c r="A73" s="3"/>
      <c r="B73" s="69"/>
      <c r="C73" s="70"/>
      <c r="D73" s="71"/>
      <c r="E73" s="72"/>
      <c r="F73" s="73"/>
      <c r="G73" s="86"/>
      <c r="H73" s="75"/>
      <c r="I73" s="49">
        <f>+H73/$H$288</f>
        <v>0</v>
      </c>
      <c r="J73" s="49"/>
      <c r="K73" s="68">
        <v>0</v>
      </c>
      <c r="L73" s="68">
        <v>0</v>
      </c>
      <c r="M73" s="68">
        <v>0</v>
      </c>
      <c r="N73" s="68">
        <v>0</v>
      </c>
      <c r="O73" s="68"/>
      <c r="P73" s="68"/>
      <c r="Q73" s="68"/>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41"/>
      <c r="AX73" s="53">
        <f t="shared" si="11"/>
        <v>0</v>
      </c>
    </row>
    <row r="74" spans="1:50" ht="15">
      <c r="A74" s="31" t="s">
        <v>60</v>
      </c>
      <c r="B74" s="32" t="s">
        <v>215</v>
      </c>
      <c r="C74" s="33" t="s">
        <v>216</v>
      </c>
      <c r="D74" s="34"/>
      <c r="E74" s="34"/>
      <c r="F74" s="76"/>
      <c r="G74" s="77"/>
      <c r="H74" s="37">
        <f>SUM(H75:H77)</f>
        <v>20366660</v>
      </c>
      <c r="I74" s="38"/>
      <c r="J74" s="38"/>
      <c r="K74" s="68">
        <v>0</v>
      </c>
      <c r="L74" s="68">
        <v>0</v>
      </c>
      <c r="M74" s="68">
        <v>0</v>
      </c>
      <c r="N74" s="68">
        <v>0</v>
      </c>
      <c r="O74" s="68"/>
      <c r="P74" s="68"/>
      <c r="Q74" s="68"/>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41"/>
      <c r="AX74" s="53">
        <f t="shared" si="11"/>
        <v>20366660</v>
      </c>
    </row>
    <row r="75" spans="1:50" ht="28.5">
      <c r="A75" s="78" t="s">
        <v>217</v>
      </c>
      <c r="B75" s="56" t="s">
        <v>218</v>
      </c>
      <c r="C75" s="89" t="s">
        <v>219</v>
      </c>
      <c r="D75" s="57" t="s">
        <v>75</v>
      </c>
      <c r="E75" s="57">
        <v>77.41</v>
      </c>
      <c r="F75" s="46">
        <v>97711</v>
      </c>
      <c r="G75" s="47">
        <v>92542.09</v>
      </c>
      <c r="H75" s="48">
        <f>ROUND(E75*G75,0)</f>
        <v>7163683</v>
      </c>
      <c r="I75" s="49">
        <f>+H75/$H$288</f>
        <v>3.4339231090096214E-3</v>
      </c>
      <c r="J75" s="49"/>
      <c r="K75" s="68">
        <v>0</v>
      </c>
      <c r="L75" s="68">
        <v>0</v>
      </c>
      <c r="M75" s="68">
        <v>0</v>
      </c>
      <c r="N75" s="68">
        <v>0</v>
      </c>
      <c r="O75" s="68">
        <v>0</v>
      </c>
      <c r="P75" s="68">
        <v>0</v>
      </c>
      <c r="Q75" s="68">
        <v>0</v>
      </c>
      <c r="R75" s="68">
        <v>0</v>
      </c>
      <c r="S75" s="68">
        <v>0</v>
      </c>
      <c r="T75" s="68">
        <v>0</v>
      </c>
      <c r="U75" s="68">
        <v>0</v>
      </c>
      <c r="V75" s="68">
        <v>0</v>
      </c>
      <c r="W75" s="68">
        <v>0</v>
      </c>
      <c r="X75" s="68">
        <v>0</v>
      </c>
      <c r="Y75" s="68">
        <v>0</v>
      </c>
      <c r="Z75" s="68">
        <v>0</v>
      </c>
      <c r="AA75" s="68">
        <v>0</v>
      </c>
      <c r="AB75" s="68">
        <v>0</v>
      </c>
      <c r="AC75" s="68">
        <v>0</v>
      </c>
      <c r="AD75" s="68">
        <v>0</v>
      </c>
      <c r="AE75" s="68">
        <v>0</v>
      </c>
      <c r="AF75" s="68">
        <v>0</v>
      </c>
      <c r="AG75" s="68">
        <v>0</v>
      </c>
      <c r="AH75" s="81">
        <v>0</v>
      </c>
      <c r="AI75" s="81">
        <v>0</v>
      </c>
      <c r="AJ75" s="81"/>
      <c r="AK75" s="79">
        <f>+H75/2</f>
        <v>3581841.5</v>
      </c>
      <c r="AL75" s="79">
        <f>+H75/2</f>
        <v>3581841.5</v>
      </c>
      <c r="AM75" s="81">
        <v>0</v>
      </c>
      <c r="AN75" s="81"/>
      <c r="AO75" s="81"/>
      <c r="AP75" s="81"/>
      <c r="AQ75" s="81"/>
      <c r="AR75" s="81"/>
      <c r="AS75" s="81"/>
      <c r="AT75" s="81"/>
      <c r="AU75" s="81"/>
      <c r="AV75" s="81"/>
      <c r="AW75" s="41">
        <f t="shared" si="8"/>
        <v>7163683</v>
      </c>
      <c r="AX75" s="53">
        <f t="shared" si="11"/>
        <v>0</v>
      </c>
    </row>
    <row r="76" spans="1:50" ht="25.5">
      <c r="A76" s="78" t="s">
        <v>220</v>
      </c>
      <c r="B76" s="56" t="s">
        <v>221</v>
      </c>
      <c r="C76" s="89" t="s">
        <v>222</v>
      </c>
      <c r="D76" s="57" t="s">
        <v>75</v>
      </c>
      <c r="E76" s="57">
        <v>83.23</v>
      </c>
      <c r="F76" s="46">
        <v>125321</v>
      </c>
      <c r="G76" s="47">
        <v>118691.52</v>
      </c>
      <c r="H76" s="48">
        <f>ROUND(E76*G76,0)</f>
        <v>9878695</v>
      </c>
      <c r="I76" s="49">
        <f>+H76/$H$288</f>
        <v>4.7353685314324772E-3</v>
      </c>
      <c r="J76" s="49"/>
      <c r="K76" s="68">
        <v>0</v>
      </c>
      <c r="L76" s="68">
        <v>0</v>
      </c>
      <c r="M76" s="68">
        <v>0</v>
      </c>
      <c r="N76" s="68">
        <v>0</v>
      </c>
      <c r="O76" s="68">
        <v>0</v>
      </c>
      <c r="P76" s="68">
        <v>0</v>
      </c>
      <c r="Q76" s="68">
        <v>0</v>
      </c>
      <c r="R76" s="68">
        <v>0</v>
      </c>
      <c r="S76" s="68">
        <v>0</v>
      </c>
      <c r="T76" s="68">
        <v>0</v>
      </c>
      <c r="U76" s="68">
        <v>0</v>
      </c>
      <c r="V76" s="68">
        <v>0</v>
      </c>
      <c r="W76" s="68">
        <v>0</v>
      </c>
      <c r="X76" s="68">
        <v>0</v>
      </c>
      <c r="Y76" s="68">
        <v>0</v>
      </c>
      <c r="Z76" s="68">
        <v>0</v>
      </c>
      <c r="AA76" s="68">
        <v>0</v>
      </c>
      <c r="AB76" s="68">
        <v>0</v>
      </c>
      <c r="AC76" s="68">
        <v>0</v>
      </c>
      <c r="AD76" s="68">
        <v>0</v>
      </c>
      <c r="AE76" s="68">
        <v>0</v>
      </c>
      <c r="AF76" s="68">
        <v>0</v>
      </c>
      <c r="AG76" s="68">
        <v>0</v>
      </c>
      <c r="AH76" s="68">
        <v>0</v>
      </c>
      <c r="AI76" s="68">
        <v>0</v>
      </c>
      <c r="AJ76" s="68"/>
      <c r="AK76" s="68">
        <v>0</v>
      </c>
      <c r="AL76" s="79">
        <f>+H76/2</f>
        <v>4939347.5</v>
      </c>
      <c r="AM76" s="79">
        <f>+H76/2</f>
        <v>4939347.5</v>
      </c>
      <c r="AN76" s="68"/>
      <c r="AO76" s="68"/>
      <c r="AP76" s="68"/>
      <c r="AQ76" s="68"/>
      <c r="AR76" s="68"/>
      <c r="AS76" s="68"/>
      <c r="AT76" s="68"/>
      <c r="AU76" s="68"/>
      <c r="AV76" s="68"/>
      <c r="AW76" s="41">
        <f t="shared" si="8"/>
        <v>9878695</v>
      </c>
      <c r="AX76" s="53">
        <f t="shared" si="11"/>
        <v>0</v>
      </c>
    </row>
    <row r="77" spans="1:50" ht="25.5">
      <c r="A77" s="78" t="s">
        <v>223</v>
      </c>
      <c r="B77" s="56" t="s">
        <v>224</v>
      </c>
      <c r="C77" s="89" t="s">
        <v>225</v>
      </c>
      <c r="D77" s="57" t="s">
        <v>65</v>
      </c>
      <c r="E77" s="57">
        <v>327.33</v>
      </c>
      <c r="F77" s="46">
        <v>10723</v>
      </c>
      <c r="G77" s="47">
        <v>10155.75</v>
      </c>
      <c r="H77" s="48">
        <f>ROUND(E77*G77,0)</f>
        <v>3324282</v>
      </c>
      <c r="I77" s="49">
        <f>+H77/$H$288</f>
        <v>1.593499988855554E-3</v>
      </c>
      <c r="J77" s="49"/>
      <c r="K77" s="68">
        <v>0</v>
      </c>
      <c r="L77" s="68">
        <v>0</v>
      </c>
      <c r="M77" s="68">
        <v>0</v>
      </c>
      <c r="N77" s="68">
        <v>0</v>
      </c>
      <c r="O77" s="68">
        <v>0</v>
      </c>
      <c r="P77" s="68">
        <v>0</v>
      </c>
      <c r="Q77" s="68">
        <v>0</v>
      </c>
      <c r="R77" s="68">
        <v>0</v>
      </c>
      <c r="S77" s="68">
        <v>0</v>
      </c>
      <c r="T77" s="68">
        <v>0</v>
      </c>
      <c r="U77" s="68">
        <v>0</v>
      </c>
      <c r="V77" s="68">
        <v>0</v>
      </c>
      <c r="W77" s="68">
        <v>0</v>
      </c>
      <c r="X77" s="68">
        <v>0</v>
      </c>
      <c r="Y77" s="68">
        <v>0</v>
      </c>
      <c r="Z77" s="68">
        <v>0</v>
      </c>
      <c r="AA77" s="68">
        <v>0</v>
      </c>
      <c r="AB77" s="68">
        <v>0</v>
      </c>
      <c r="AC77" s="68">
        <v>0</v>
      </c>
      <c r="AD77" s="68">
        <v>0</v>
      </c>
      <c r="AE77" s="68">
        <v>0</v>
      </c>
      <c r="AF77" s="68">
        <v>0</v>
      </c>
      <c r="AG77" s="68">
        <v>0</v>
      </c>
      <c r="AH77" s="68">
        <v>0</v>
      </c>
      <c r="AI77" s="68">
        <v>0</v>
      </c>
      <c r="AJ77" s="68"/>
      <c r="AK77" s="68">
        <v>0</v>
      </c>
      <c r="AL77" s="79">
        <f>+H77</f>
        <v>3324282</v>
      </c>
      <c r="AM77" s="81">
        <v>0</v>
      </c>
      <c r="AN77" s="68"/>
      <c r="AO77" s="68"/>
      <c r="AP77" s="68"/>
      <c r="AQ77" s="68"/>
      <c r="AR77" s="68"/>
      <c r="AS77" s="68"/>
      <c r="AT77" s="68"/>
      <c r="AU77" s="68"/>
      <c r="AV77" s="68"/>
      <c r="AW77" s="41">
        <f t="shared" si="8"/>
        <v>3324282</v>
      </c>
      <c r="AX77" s="53">
        <f t="shared" si="11"/>
        <v>0</v>
      </c>
    </row>
    <row r="78" spans="1:50" ht="15.75" thickBot="1">
      <c r="A78" s="59" t="s">
        <v>70</v>
      </c>
      <c r="B78" s="60"/>
      <c r="C78" s="61"/>
      <c r="D78" s="62"/>
      <c r="E78" s="63"/>
      <c r="F78" s="64"/>
      <c r="G78" s="85"/>
      <c r="H78" s="66">
        <f>SUM(H75:H77)</f>
        <v>20366660</v>
      </c>
      <c r="I78" s="67"/>
      <c r="J78" s="67"/>
      <c r="K78" s="68">
        <v>0</v>
      </c>
      <c r="L78" s="68">
        <v>0</v>
      </c>
      <c r="M78" s="68">
        <v>0</v>
      </c>
      <c r="N78" s="68">
        <v>0</v>
      </c>
      <c r="O78" s="68"/>
      <c r="P78" s="68"/>
      <c r="Q78" s="68"/>
      <c r="R78" s="81"/>
      <c r="S78" s="81"/>
      <c r="T78" s="81"/>
      <c r="U78" s="81"/>
      <c r="V78" s="81"/>
      <c r="W78" s="81"/>
      <c r="X78" s="81"/>
      <c r="Y78" s="81"/>
      <c r="Z78" s="81"/>
      <c r="AA78" s="81"/>
      <c r="AB78" s="81"/>
      <c r="AC78" s="81"/>
      <c r="AD78" s="81"/>
      <c r="AE78" s="81"/>
      <c r="AF78" s="81"/>
      <c r="AG78" s="81"/>
      <c r="AH78" s="81"/>
      <c r="AI78" s="81"/>
      <c r="AJ78" s="81"/>
      <c r="AK78" s="81"/>
      <c r="AL78" s="81"/>
      <c r="AM78" s="81"/>
      <c r="AN78" s="81"/>
      <c r="AO78" s="81"/>
      <c r="AP78" s="81"/>
      <c r="AQ78" s="81"/>
      <c r="AR78" s="81"/>
      <c r="AS78" s="81"/>
      <c r="AT78" s="81"/>
      <c r="AU78" s="81"/>
      <c r="AV78" s="81"/>
      <c r="AW78" s="41"/>
      <c r="AX78" s="53"/>
    </row>
    <row r="79" spans="1:50" ht="15" thickBot="1">
      <c r="A79" s="3"/>
      <c r="B79" s="69"/>
      <c r="C79" s="70"/>
      <c r="D79" s="71"/>
      <c r="E79" s="72"/>
      <c r="F79" s="73"/>
      <c r="G79" s="86"/>
      <c r="H79" s="75"/>
      <c r="I79" s="49">
        <f>+H79/$H$288</f>
        <v>0</v>
      </c>
      <c r="J79" s="49"/>
      <c r="K79" s="68">
        <v>0</v>
      </c>
      <c r="L79" s="68">
        <v>0</v>
      </c>
      <c r="M79" s="68">
        <v>0</v>
      </c>
      <c r="N79" s="68">
        <v>0</v>
      </c>
      <c r="O79" s="68"/>
      <c r="P79" s="68"/>
      <c r="Q79" s="68"/>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41"/>
      <c r="AX79" s="53"/>
    </row>
    <row r="80" spans="1:50" ht="15">
      <c r="A80" s="31" t="s">
        <v>60</v>
      </c>
      <c r="B80" s="32" t="s">
        <v>226</v>
      </c>
      <c r="C80" s="33" t="s">
        <v>227</v>
      </c>
      <c r="D80" s="34"/>
      <c r="E80" s="34"/>
      <c r="F80" s="76"/>
      <c r="G80" s="77"/>
      <c r="H80" s="37">
        <f>SUM(H81:H81)</f>
        <v>510880</v>
      </c>
      <c r="I80" s="38"/>
      <c r="J80" s="38"/>
      <c r="K80" s="68">
        <v>0</v>
      </c>
      <c r="L80" s="68">
        <v>0</v>
      </c>
      <c r="M80" s="68">
        <v>0</v>
      </c>
      <c r="N80" s="68">
        <v>0</v>
      </c>
      <c r="O80" s="68"/>
      <c r="P80" s="68"/>
      <c r="Q80" s="68"/>
      <c r="R80" s="81"/>
      <c r="S80" s="81"/>
      <c r="T80" s="81"/>
      <c r="U80" s="81"/>
      <c r="V80" s="81"/>
      <c r="W80" s="81"/>
      <c r="X80" s="81"/>
      <c r="Y80" s="81"/>
      <c r="Z80" s="81"/>
      <c r="AA80" s="81"/>
      <c r="AB80" s="81"/>
      <c r="AC80" s="81"/>
      <c r="AD80" s="81"/>
      <c r="AE80" s="81"/>
      <c r="AF80" s="81"/>
      <c r="AG80" s="81"/>
      <c r="AH80" s="81"/>
      <c r="AI80" s="81"/>
      <c r="AJ80" s="81"/>
      <c r="AK80" s="81"/>
      <c r="AL80" s="81"/>
      <c r="AM80" s="81"/>
      <c r="AN80" s="81"/>
      <c r="AO80" s="81"/>
      <c r="AP80" s="81"/>
      <c r="AQ80" s="81"/>
      <c r="AR80" s="81"/>
      <c r="AS80" s="81"/>
      <c r="AT80" s="81"/>
      <c r="AU80" s="81"/>
      <c r="AV80" s="81"/>
      <c r="AW80" s="41"/>
      <c r="AX80" s="53"/>
    </row>
    <row r="81" spans="1:50" ht="15">
      <c r="A81" s="88" t="s">
        <v>228</v>
      </c>
      <c r="B81" s="43" t="s">
        <v>229</v>
      </c>
      <c r="C81" s="89" t="s">
        <v>230</v>
      </c>
      <c r="D81" s="44" t="s">
        <v>164</v>
      </c>
      <c r="E81" s="44">
        <v>3</v>
      </c>
      <c r="F81" s="46">
        <v>179805</v>
      </c>
      <c r="G81" s="47">
        <v>170293.32</v>
      </c>
      <c r="H81" s="48">
        <f>ROUND(E81*G81,0)</f>
        <v>510880</v>
      </c>
      <c r="I81" s="49">
        <f>+H81/$H$288</f>
        <v>2.4489115974713502E-4</v>
      </c>
      <c r="J81" s="49"/>
      <c r="K81" s="68">
        <v>0</v>
      </c>
      <c r="L81" s="68">
        <v>0</v>
      </c>
      <c r="M81" s="68">
        <v>0</v>
      </c>
      <c r="N81" s="68">
        <v>0</v>
      </c>
      <c r="O81" s="68">
        <v>0</v>
      </c>
      <c r="P81" s="68">
        <v>0</v>
      </c>
      <c r="Q81" s="68">
        <v>0</v>
      </c>
      <c r="R81" s="68">
        <v>0</v>
      </c>
      <c r="S81" s="68">
        <v>0</v>
      </c>
      <c r="T81" s="68">
        <v>0</v>
      </c>
      <c r="U81" s="68">
        <v>0</v>
      </c>
      <c r="V81" s="68">
        <v>0</v>
      </c>
      <c r="W81" s="68">
        <v>0</v>
      </c>
      <c r="X81" s="68">
        <v>0</v>
      </c>
      <c r="Y81" s="68">
        <v>0</v>
      </c>
      <c r="Z81" s="68">
        <v>0</v>
      </c>
      <c r="AA81" s="68">
        <v>0</v>
      </c>
      <c r="AB81" s="68">
        <v>0</v>
      </c>
      <c r="AC81" s="68">
        <v>0</v>
      </c>
      <c r="AD81" s="68">
        <v>0</v>
      </c>
      <c r="AE81" s="68">
        <v>0</v>
      </c>
      <c r="AF81" s="68">
        <v>0</v>
      </c>
      <c r="AG81" s="81">
        <v>0</v>
      </c>
      <c r="AH81" s="81">
        <v>0</v>
      </c>
      <c r="AI81" s="81">
        <v>0</v>
      </c>
      <c r="AJ81" s="81">
        <v>0</v>
      </c>
      <c r="AK81" s="81">
        <v>0</v>
      </c>
      <c r="AL81" s="81">
        <v>0</v>
      </c>
      <c r="AM81" s="79">
        <f>+H81</f>
        <v>510880</v>
      </c>
      <c r="AN81" s="81"/>
      <c r="AO81" s="81"/>
      <c r="AP81" s="81"/>
      <c r="AQ81" s="81"/>
      <c r="AR81" s="81"/>
      <c r="AS81" s="81"/>
      <c r="AT81" s="81"/>
      <c r="AU81" s="81"/>
      <c r="AV81" s="81"/>
      <c r="AW81" s="41">
        <f t="shared" si="8"/>
        <v>510880</v>
      </c>
      <c r="AX81" s="53">
        <f t="shared" si="11"/>
        <v>0</v>
      </c>
    </row>
    <row r="82" spans="1:50" ht="15.75" thickBot="1">
      <c r="A82" s="59" t="s">
        <v>70</v>
      </c>
      <c r="B82" s="60"/>
      <c r="C82" s="61"/>
      <c r="D82" s="62"/>
      <c r="E82" s="63"/>
      <c r="F82" s="64"/>
      <c r="G82" s="85"/>
      <c r="H82" s="66">
        <f>SUM(H81:H81)</f>
        <v>510880</v>
      </c>
      <c r="I82" s="67"/>
      <c r="J82" s="67"/>
      <c r="K82" s="68">
        <v>0</v>
      </c>
      <c r="L82" s="68">
        <v>0</v>
      </c>
      <c r="M82" s="68">
        <v>0</v>
      </c>
      <c r="N82" s="68">
        <v>0</v>
      </c>
      <c r="O82" s="68"/>
      <c r="P82" s="68"/>
      <c r="Q82" s="68"/>
      <c r="R82" s="81"/>
      <c r="S82" s="81"/>
      <c r="T82" s="81"/>
      <c r="U82" s="81"/>
      <c r="V82" s="81"/>
      <c r="W82" s="81"/>
      <c r="X82" s="81"/>
      <c r="Y82" s="81"/>
      <c r="Z82" s="81"/>
      <c r="AA82" s="81"/>
      <c r="AB82" s="81"/>
      <c r="AC82" s="81"/>
      <c r="AD82" s="81"/>
      <c r="AE82" s="81"/>
      <c r="AF82" s="81"/>
      <c r="AG82" s="81"/>
      <c r="AH82" s="81"/>
      <c r="AI82" s="81"/>
      <c r="AJ82" s="81"/>
      <c r="AK82" s="81"/>
      <c r="AL82" s="81"/>
      <c r="AM82" s="81"/>
      <c r="AN82" s="81"/>
      <c r="AO82" s="81"/>
      <c r="AP82" s="81"/>
      <c r="AQ82" s="81"/>
      <c r="AR82" s="81"/>
      <c r="AS82" s="81"/>
      <c r="AT82" s="81"/>
      <c r="AU82" s="81"/>
      <c r="AV82" s="81"/>
      <c r="AW82" s="41"/>
      <c r="AX82" s="53"/>
    </row>
    <row r="83" spans="1:50" ht="15" thickBot="1">
      <c r="A83" s="3"/>
      <c r="B83" s="69"/>
      <c r="C83" s="70"/>
      <c r="D83" s="71"/>
      <c r="E83" s="72"/>
      <c r="F83" s="73"/>
      <c r="G83" s="86"/>
      <c r="H83" s="75"/>
      <c r="I83" s="49">
        <f>+H83/$H$288</f>
        <v>0</v>
      </c>
      <c r="J83" s="49"/>
      <c r="K83" s="68">
        <v>0</v>
      </c>
      <c r="L83" s="68">
        <v>0</v>
      </c>
      <c r="M83" s="68">
        <v>0</v>
      </c>
      <c r="N83" s="68">
        <v>0</v>
      </c>
      <c r="O83" s="68"/>
      <c r="P83" s="68"/>
      <c r="Q83" s="68"/>
      <c r="R83" s="81"/>
      <c r="S83" s="81"/>
      <c r="T83" s="81"/>
      <c r="U83" s="81"/>
      <c r="V83" s="81"/>
      <c r="W83" s="81"/>
      <c r="X83" s="81"/>
      <c r="Y83" s="81"/>
      <c r="Z83" s="81"/>
      <c r="AA83" s="81"/>
      <c r="AB83" s="81"/>
      <c r="AC83" s="81"/>
      <c r="AD83" s="81"/>
      <c r="AE83" s="81"/>
      <c r="AF83" s="81"/>
      <c r="AG83" s="81"/>
      <c r="AH83" s="81"/>
      <c r="AI83" s="81"/>
      <c r="AJ83" s="81"/>
      <c r="AK83" s="81"/>
      <c r="AL83" s="81"/>
      <c r="AM83" s="81"/>
      <c r="AN83" s="81"/>
      <c r="AO83" s="81"/>
      <c r="AP83" s="81"/>
      <c r="AQ83" s="81"/>
      <c r="AR83" s="81"/>
      <c r="AS83" s="81"/>
      <c r="AT83" s="81"/>
      <c r="AU83" s="81"/>
      <c r="AV83" s="81"/>
      <c r="AW83" s="41"/>
      <c r="AX83" s="53"/>
    </row>
    <row r="84" spans="1:50" ht="15.75" thickBot="1">
      <c r="A84" s="31" t="s">
        <v>60</v>
      </c>
      <c r="B84" s="32">
        <v>6</v>
      </c>
      <c r="C84" s="33" t="s">
        <v>231</v>
      </c>
      <c r="D84" s="34"/>
      <c r="E84" s="34"/>
      <c r="F84" s="76"/>
      <c r="G84" s="77"/>
      <c r="H84" s="37">
        <f>+H85+H93+H104+H116+H130+H148+H163+H184+H174</f>
        <v>183909229</v>
      </c>
      <c r="I84" s="38"/>
      <c r="J84" s="38"/>
      <c r="K84" s="68">
        <v>0</v>
      </c>
      <c r="L84" s="68">
        <v>0</v>
      </c>
      <c r="M84" s="68">
        <v>0</v>
      </c>
      <c r="N84" s="68">
        <v>0</v>
      </c>
      <c r="O84" s="68"/>
      <c r="P84" s="68"/>
      <c r="Q84" s="68"/>
      <c r="R84" s="81"/>
      <c r="S84" s="81"/>
      <c r="T84" s="81"/>
      <c r="U84" s="81"/>
      <c r="V84" s="81"/>
      <c r="W84" s="81"/>
      <c r="X84" s="81"/>
      <c r="Y84" s="81"/>
      <c r="Z84" s="81"/>
      <c r="AA84" s="81"/>
      <c r="AB84" s="81"/>
      <c r="AC84" s="81"/>
      <c r="AD84" s="81"/>
      <c r="AE84" s="81"/>
      <c r="AF84" s="81"/>
      <c r="AG84" s="81"/>
      <c r="AH84" s="81"/>
      <c r="AI84" s="81"/>
      <c r="AJ84" s="81"/>
      <c r="AK84" s="81"/>
      <c r="AL84" s="81"/>
      <c r="AM84" s="81"/>
      <c r="AN84" s="81"/>
      <c r="AO84" s="81"/>
      <c r="AP84" s="81"/>
      <c r="AQ84" s="81"/>
      <c r="AR84" s="81"/>
      <c r="AS84" s="81"/>
      <c r="AT84" s="81"/>
      <c r="AU84" s="81"/>
      <c r="AV84" s="81"/>
      <c r="AW84" s="41"/>
      <c r="AX84" s="53"/>
    </row>
    <row r="85" spans="1:50" ht="15">
      <c r="A85" s="31" t="s">
        <v>60</v>
      </c>
      <c r="B85" s="32" t="s">
        <v>232</v>
      </c>
      <c r="C85" s="33" t="s">
        <v>233</v>
      </c>
      <c r="D85" s="34"/>
      <c r="E85" s="34"/>
      <c r="F85" s="76"/>
      <c r="G85" s="77"/>
      <c r="H85" s="37">
        <f>SUM(H86:H90)</f>
        <v>5957428</v>
      </c>
      <c r="I85" s="38"/>
      <c r="J85" s="38"/>
      <c r="K85" s="68">
        <v>0</v>
      </c>
      <c r="L85" s="68">
        <v>0</v>
      </c>
      <c r="M85" s="68">
        <v>0</v>
      </c>
      <c r="N85" s="68">
        <v>0</v>
      </c>
      <c r="O85" s="68"/>
      <c r="P85" s="68"/>
      <c r="Q85" s="68"/>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41"/>
      <c r="AX85" s="53"/>
    </row>
    <row r="86" spans="1:50" ht="25.5">
      <c r="A86" s="78" t="s">
        <v>234</v>
      </c>
      <c r="B86" s="56" t="s">
        <v>235</v>
      </c>
      <c r="C86" s="89" t="s">
        <v>236</v>
      </c>
      <c r="D86" s="57" t="s">
        <v>164</v>
      </c>
      <c r="E86" s="57">
        <v>1</v>
      </c>
      <c r="F86" s="46">
        <v>674562</v>
      </c>
      <c r="G86" s="47">
        <v>638877.67000000004</v>
      </c>
      <c r="H86" s="48">
        <f>ROUND(E86*G86,0)</f>
        <v>638878</v>
      </c>
      <c r="I86" s="49">
        <f>+H86/$H$288</f>
        <v>3.0624720943652151E-4</v>
      </c>
      <c r="J86" s="49"/>
      <c r="K86" s="68">
        <v>0</v>
      </c>
      <c r="L86" s="68">
        <v>0</v>
      </c>
      <c r="M86" s="68">
        <v>0</v>
      </c>
      <c r="N86" s="68">
        <v>0</v>
      </c>
      <c r="O86" s="68">
        <v>0</v>
      </c>
      <c r="P86" s="68">
        <v>0</v>
      </c>
      <c r="Q86" s="68">
        <v>0</v>
      </c>
      <c r="R86" s="68">
        <v>0</v>
      </c>
      <c r="S86" s="68">
        <v>0</v>
      </c>
      <c r="T86" s="68">
        <v>0</v>
      </c>
      <c r="U86" s="68">
        <v>0</v>
      </c>
      <c r="V86" s="68">
        <v>0</v>
      </c>
      <c r="W86" s="68">
        <v>0</v>
      </c>
      <c r="X86" s="68">
        <v>0</v>
      </c>
      <c r="Y86" s="68">
        <v>0</v>
      </c>
      <c r="Z86" s="68">
        <v>0</v>
      </c>
      <c r="AA86" s="68">
        <v>0</v>
      </c>
      <c r="AB86" s="68">
        <v>0</v>
      </c>
      <c r="AC86" s="81">
        <v>0</v>
      </c>
      <c r="AD86" s="81">
        <v>0</v>
      </c>
      <c r="AE86" s="81">
        <v>0</v>
      </c>
      <c r="AF86" s="81">
        <v>0</v>
      </c>
      <c r="AG86" s="81">
        <v>0</v>
      </c>
      <c r="AH86" s="81">
        <v>0</v>
      </c>
      <c r="AI86" s="81">
        <v>0</v>
      </c>
      <c r="AJ86" s="81"/>
      <c r="AK86" s="81"/>
      <c r="AL86" s="68">
        <v>0</v>
      </c>
      <c r="AM86" s="82">
        <f>+H86</f>
        <v>638878</v>
      </c>
      <c r="AN86" s="81">
        <v>0</v>
      </c>
      <c r="AO86" s="81"/>
      <c r="AP86" s="81"/>
      <c r="AQ86" s="81"/>
      <c r="AR86" s="81"/>
      <c r="AS86" s="81"/>
      <c r="AT86" s="81"/>
      <c r="AU86" s="81"/>
      <c r="AV86" s="81"/>
      <c r="AW86" s="41">
        <f t="shared" si="8"/>
        <v>638878</v>
      </c>
      <c r="AX86" s="53">
        <f t="shared" si="11"/>
        <v>0</v>
      </c>
    </row>
    <row r="87" spans="1:50" ht="25.5">
      <c r="A87" s="78" t="s">
        <v>237</v>
      </c>
      <c r="B87" s="56" t="s">
        <v>238</v>
      </c>
      <c r="C87" s="89" t="s">
        <v>239</v>
      </c>
      <c r="D87" s="57" t="s">
        <v>164</v>
      </c>
      <c r="E87" s="57">
        <v>2</v>
      </c>
      <c r="F87" s="46">
        <v>270745</v>
      </c>
      <c r="G87" s="47">
        <v>256422.59</v>
      </c>
      <c r="H87" s="48">
        <f>ROUND(E87*G87,0)</f>
        <v>512845</v>
      </c>
      <c r="I87" s="49">
        <f>+H87/$H$288</f>
        <v>2.4583308569628767E-4</v>
      </c>
      <c r="J87" s="49"/>
      <c r="K87" s="68">
        <v>0</v>
      </c>
      <c r="L87" s="68">
        <v>0</v>
      </c>
      <c r="M87" s="68">
        <v>0</v>
      </c>
      <c r="N87" s="68">
        <v>0</v>
      </c>
      <c r="O87" s="68">
        <v>0</v>
      </c>
      <c r="P87" s="68">
        <v>0</v>
      </c>
      <c r="Q87" s="68">
        <v>0</v>
      </c>
      <c r="R87" s="68">
        <v>0</v>
      </c>
      <c r="S87" s="68">
        <v>0</v>
      </c>
      <c r="T87" s="68">
        <v>0</v>
      </c>
      <c r="U87" s="68">
        <v>0</v>
      </c>
      <c r="V87" s="68">
        <v>0</v>
      </c>
      <c r="W87" s="68">
        <v>0</v>
      </c>
      <c r="X87" s="68">
        <v>0</v>
      </c>
      <c r="Y87" s="68">
        <v>0</v>
      </c>
      <c r="Z87" s="68">
        <v>0</v>
      </c>
      <c r="AA87" s="68">
        <v>0</v>
      </c>
      <c r="AB87" s="68">
        <v>0</v>
      </c>
      <c r="AC87" s="81">
        <v>0</v>
      </c>
      <c r="AD87" s="81">
        <v>0</v>
      </c>
      <c r="AE87" s="81">
        <v>0</v>
      </c>
      <c r="AF87" s="81">
        <v>0</v>
      </c>
      <c r="AG87" s="81">
        <v>0</v>
      </c>
      <c r="AH87" s="81">
        <v>0</v>
      </c>
      <c r="AI87" s="81">
        <v>0</v>
      </c>
      <c r="AJ87" s="81"/>
      <c r="AK87" s="81"/>
      <c r="AL87" s="68">
        <v>0</v>
      </c>
      <c r="AM87" s="82">
        <f>+H87</f>
        <v>512845</v>
      </c>
      <c r="AN87" s="81">
        <v>0</v>
      </c>
      <c r="AO87" s="81"/>
      <c r="AP87" s="81"/>
      <c r="AQ87" s="81"/>
      <c r="AR87" s="81"/>
      <c r="AS87" s="81"/>
      <c r="AT87" s="81"/>
      <c r="AU87" s="81"/>
      <c r="AV87" s="81"/>
      <c r="AW87" s="41">
        <f t="shared" si="8"/>
        <v>512845</v>
      </c>
      <c r="AX87" s="53">
        <f t="shared" si="11"/>
        <v>0</v>
      </c>
    </row>
    <row r="88" spans="1:50" ht="25.5">
      <c r="A88" s="78" t="s">
        <v>240</v>
      </c>
      <c r="B88" s="56" t="s">
        <v>241</v>
      </c>
      <c r="C88" s="89" t="s">
        <v>242</v>
      </c>
      <c r="D88" s="57" t="s">
        <v>164</v>
      </c>
      <c r="E88" s="57">
        <v>2</v>
      </c>
      <c r="F88" s="46">
        <v>453649</v>
      </c>
      <c r="G88" s="47">
        <v>429650.97</v>
      </c>
      <c r="H88" s="48">
        <f>ROUND(E88*G88,0)</f>
        <v>859302</v>
      </c>
      <c r="I88" s="49">
        <f>+H88/$H$288</f>
        <v>4.1190781270167672E-4</v>
      </c>
      <c r="J88" s="49"/>
      <c r="K88" s="68">
        <v>0</v>
      </c>
      <c r="L88" s="68">
        <v>0</v>
      </c>
      <c r="M88" s="68">
        <v>0</v>
      </c>
      <c r="N88" s="68">
        <v>0</v>
      </c>
      <c r="O88" s="68">
        <v>0</v>
      </c>
      <c r="P88" s="68">
        <v>0</v>
      </c>
      <c r="Q88" s="68">
        <v>0</v>
      </c>
      <c r="R88" s="68">
        <v>0</v>
      </c>
      <c r="S88" s="68">
        <v>0</v>
      </c>
      <c r="T88" s="68">
        <v>0</v>
      </c>
      <c r="U88" s="68">
        <v>0</v>
      </c>
      <c r="V88" s="68">
        <v>0</v>
      </c>
      <c r="W88" s="68">
        <v>0</v>
      </c>
      <c r="X88" s="68">
        <v>0</v>
      </c>
      <c r="Y88" s="68">
        <v>0</v>
      </c>
      <c r="Z88" s="68">
        <v>0</v>
      </c>
      <c r="AA88" s="68">
        <v>0</v>
      </c>
      <c r="AB88" s="68">
        <v>0</v>
      </c>
      <c r="AC88" s="81">
        <v>0</v>
      </c>
      <c r="AD88" s="81">
        <v>0</v>
      </c>
      <c r="AE88" s="81">
        <v>0</v>
      </c>
      <c r="AF88" s="81">
        <v>0</v>
      </c>
      <c r="AG88" s="81">
        <v>0</v>
      </c>
      <c r="AH88" s="81">
        <v>0</v>
      </c>
      <c r="AI88" s="81">
        <v>0</v>
      </c>
      <c r="AJ88" s="81"/>
      <c r="AK88" s="81"/>
      <c r="AL88" s="68">
        <v>0</v>
      </c>
      <c r="AM88" s="82">
        <f>+H88</f>
        <v>859302</v>
      </c>
      <c r="AN88" s="81">
        <v>0</v>
      </c>
      <c r="AO88" s="81"/>
      <c r="AP88" s="81"/>
      <c r="AQ88" s="81"/>
      <c r="AR88" s="81"/>
      <c r="AS88" s="81"/>
      <c r="AT88" s="81"/>
      <c r="AU88" s="81"/>
      <c r="AV88" s="81"/>
      <c r="AW88" s="41">
        <f t="shared" si="8"/>
        <v>859302</v>
      </c>
      <c r="AX88" s="53">
        <f t="shared" si="11"/>
        <v>0</v>
      </c>
    </row>
    <row r="89" spans="1:50" ht="38.25">
      <c r="A89" s="78" t="s">
        <v>243</v>
      </c>
      <c r="B89" s="56" t="s">
        <v>244</v>
      </c>
      <c r="C89" s="89" t="s">
        <v>245</v>
      </c>
      <c r="D89" s="57" t="s">
        <v>69</v>
      </c>
      <c r="E89" s="57">
        <v>22</v>
      </c>
      <c r="F89" s="46">
        <v>37449</v>
      </c>
      <c r="G89" s="47">
        <v>35467.949999999997</v>
      </c>
      <c r="H89" s="48">
        <f>ROUND(E89*G89,0)</f>
        <v>780295</v>
      </c>
      <c r="I89" s="49">
        <f>+H89/$H$288</f>
        <v>3.7403567862294608E-4</v>
      </c>
      <c r="J89" s="49"/>
      <c r="K89" s="68">
        <v>0</v>
      </c>
      <c r="L89" s="68">
        <v>0</v>
      </c>
      <c r="M89" s="68">
        <v>0</v>
      </c>
      <c r="N89" s="68">
        <v>0</v>
      </c>
      <c r="O89" s="68">
        <v>0</v>
      </c>
      <c r="P89" s="68">
        <v>0</v>
      </c>
      <c r="Q89" s="68">
        <v>0</v>
      </c>
      <c r="R89" s="68">
        <v>0</v>
      </c>
      <c r="S89" s="68">
        <v>0</v>
      </c>
      <c r="T89" s="68">
        <v>0</v>
      </c>
      <c r="U89" s="68">
        <v>0</v>
      </c>
      <c r="V89" s="68">
        <v>0</v>
      </c>
      <c r="W89" s="68">
        <v>0</v>
      </c>
      <c r="X89" s="68">
        <v>0</v>
      </c>
      <c r="Y89" s="68">
        <v>0</v>
      </c>
      <c r="Z89" s="68">
        <v>0</v>
      </c>
      <c r="AA89" s="68">
        <v>0</v>
      </c>
      <c r="AB89" s="68">
        <v>0</v>
      </c>
      <c r="AC89" s="81">
        <v>0</v>
      </c>
      <c r="AD89" s="81">
        <v>0</v>
      </c>
      <c r="AE89" s="81">
        <v>0</v>
      </c>
      <c r="AF89" s="81">
        <v>0</v>
      </c>
      <c r="AG89" s="81">
        <v>0</v>
      </c>
      <c r="AH89" s="81">
        <v>0</v>
      </c>
      <c r="AI89" s="81">
        <v>0</v>
      </c>
      <c r="AJ89" s="81"/>
      <c r="AK89" s="81"/>
      <c r="AL89" s="82">
        <f>+H89/2</f>
        <v>390147.5</v>
      </c>
      <c r="AM89" s="82">
        <f>+AL89</f>
        <v>390147.5</v>
      </c>
      <c r="AN89" s="81">
        <v>0</v>
      </c>
      <c r="AO89" s="81"/>
      <c r="AP89" s="81"/>
      <c r="AQ89" s="81"/>
      <c r="AR89" s="81"/>
      <c r="AS89" s="81"/>
      <c r="AT89" s="81"/>
      <c r="AU89" s="81"/>
      <c r="AV89" s="81"/>
      <c r="AW89" s="41">
        <f t="shared" si="8"/>
        <v>780295</v>
      </c>
      <c r="AX89" s="53">
        <f t="shared" si="11"/>
        <v>0</v>
      </c>
    </row>
    <row r="90" spans="1:50" ht="25.5">
      <c r="A90" s="78" t="s">
        <v>246</v>
      </c>
      <c r="B90" s="56" t="s">
        <v>247</v>
      </c>
      <c r="C90" s="89" t="s">
        <v>248</v>
      </c>
      <c r="D90" s="57" t="s">
        <v>69</v>
      </c>
      <c r="E90" s="57">
        <v>37</v>
      </c>
      <c r="F90" s="46">
        <v>90350</v>
      </c>
      <c r="G90" s="47">
        <v>85570.49</v>
      </c>
      <c r="H90" s="48">
        <f>ROUND(E90*G90,0)</f>
        <v>3166108</v>
      </c>
      <c r="I90" s="49">
        <f>+H90/$H$288</f>
        <v>1.517679024437602E-3</v>
      </c>
      <c r="J90" s="49"/>
      <c r="K90" s="68">
        <v>0</v>
      </c>
      <c r="L90" s="68">
        <v>0</v>
      </c>
      <c r="M90" s="68">
        <v>0</v>
      </c>
      <c r="N90" s="68">
        <v>0</v>
      </c>
      <c r="O90" s="68">
        <v>0</v>
      </c>
      <c r="P90" s="68">
        <v>0</v>
      </c>
      <c r="Q90" s="68">
        <v>0</v>
      </c>
      <c r="R90" s="68">
        <v>0</v>
      </c>
      <c r="S90" s="68">
        <v>0</v>
      </c>
      <c r="T90" s="68">
        <v>0</v>
      </c>
      <c r="U90" s="68">
        <v>0</v>
      </c>
      <c r="V90" s="68">
        <v>0</v>
      </c>
      <c r="W90" s="68">
        <v>0</v>
      </c>
      <c r="X90" s="68">
        <v>0</v>
      </c>
      <c r="Y90" s="68">
        <v>0</v>
      </c>
      <c r="Z90" s="68">
        <v>0</v>
      </c>
      <c r="AA90" s="68">
        <v>0</v>
      </c>
      <c r="AB90" s="68">
        <v>0</v>
      </c>
      <c r="AC90" s="81">
        <v>0</v>
      </c>
      <c r="AD90" s="81">
        <v>0</v>
      </c>
      <c r="AE90" s="81">
        <v>0</v>
      </c>
      <c r="AF90" s="81">
        <v>0</v>
      </c>
      <c r="AG90" s="81">
        <v>0</v>
      </c>
      <c r="AH90" s="81">
        <v>0</v>
      </c>
      <c r="AI90" s="81">
        <v>0</v>
      </c>
      <c r="AJ90" s="81"/>
      <c r="AK90" s="81"/>
      <c r="AL90" s="68">
        <v>0</v>
      </c>
      <c r="AM90" s="82">
        <f>+H90/2</f>
        <v>1583054</v>
      </c>
      <c r="AN90" s="79">
        <f>+AM90</f>
        <v>1583054</v>
      </c>
      <c r="AO90" s="81"/>
      <c r="AP90" s="81"/>
      <c r="AQ90" s="81"/>
      <c r="AR90" s="81"/>
      <c r="AS90" s="81"/>
      <c r="AT90" s="81"/>
      <c r="AU90" s="81"/>
      <c r="AV90" s="81"/>
      <c r="AW90" s="41">
        <f t="shared" si="8"/>
        <v>3166108</v>
      </c>
      <c r="AX90" s="53">
        <f t="shared" si="11"/>
        <v>0</v>
      </c>
    </row>
    <row r="91" spans="1:50" ht="15.75" thickBot="1">
      <c r="A91" s="59" t="s">
        <v>70</v>
      </c>
      <c r="B91" s="60"/>
      <c r="C91" s="61"/>
      <c r="D91" s="62"/>
      <c r="E91" s="63"/>
      <c r="F91" s="64"/>
      <c r="G91" s="85"/>
      <c r="H91" s="66">
        <f>SUM(H86:H90)</f>
        <v>5957428</v>
      </c>
      <c r="I91" s="67"/>
      <c r="J91" s="67"/>
      <c r="K91" s="68">
        <v>0</v>
      </c>
      <c r="L91" s="68">
        <v>0</v>
      </c>
      <c r="M91" s="68">
        <v>0</v>
      </c>
      <c r="N91" s="68">
        <v>0</v>
      </c>
      <c r="O91" s="68"/>
      <c r="P91" s="68"/>
      <c r="Q91" s="68"/>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41">
        <f t="shared" si="8"/>
        <v>0</v>
      </c>
      <c r="AX91" s="53">
        <f t="shared" si="11"/>
        <v>5957428</v>
      </c>
    </row>
    <row r="92" spans="1:50" ht="15" thickBot="1">
      <c r="A92" s="3"/>
      <c r="B92" s="69"/>
      <c r="C92" s="70"/>
      <c r="D92" s="71"/>
      <c r="E92" s="72"/>
      <c r="F92" s="73"/>
      <c r="G92" s="86"/>
      <c r="H92" s="75"/>
      <c r="I92" s="49">
        <f>+H92/$H$288</f>
        <v>0</v>
      </c>
      <c r="J92" s="49"/>
      <c r="K92" s="68">
        <v>0</v>
      </c>
      <c r="L92" s="68">
        <v>0</v>
      </c>
      <c r="M92" s="68">
        <v>0</v>
      </c>
      <c r="N92" s="68">
        <v>0</v>
      </c>
      <c r="O92" s="68"/>
      <c r="P92" s="68"/>
      <c r="Q92" s="68"/>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41">
        <f t="shared" si="8"/>
        <v>0</v>
      </c>
      <c r="AX92" s="53">
        <f t="shared" si="11"/>
        <v>0</v>
      </c>
    </row>
    <row r="93" spans="1:50" ht="15">
      <c r="A93" s="31" t="s">
        <v>60</v>
      </c>
      <c r="B93" s="32" t="s">
        <v>249</v>
      </c>
      <c r="C93" s="33" t="s">
        <v>250</v>
      </c>
      <c r="D93" s="34"/>
      <c r="E93" s="34"/>
      <c r="F93" s="76"/>
      <c r="G93" s="77"/>
      <c r="H93" s="37">
        <f>SUM(H94:H101)</f>
        <v>6988448</v>
      </c>
      <c r="I93" s="38"/>
      <c r="J93" s="38"/>
      <c r="K93" s="68">
        <v>0</v>
      </c>
      <c r="L93" s="68">
        <v>0</v>
      </c>
      <c r="M93" s="68">
        <v>0</v>
      </c>
      <c r="N93" s="68">
        <v>0</v>
      </c>
      <c r="O93" s="68"/>
      <c r="P93" s="68"/>
      <c r="Q93" s="68"/>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41">
        <f t="shared" si="8"/>
        <v>0</v>
      </c>
      <c r="AX93" s="53">
        <f t="shared" si="11"/>
        <v>6988448</v>
      </c>
    </row>
    <row r="94" spans="1:50" ht="38.25">
      <c r="A94" s="78" t="s">
        <v>251</v>
      </c>
      <c r="B94" s="56" t="s">
        <v>252</v>
      </c>
      <c r="C94" s="89" t="s">
        <v>253</v>
      </c>
      <c r="D94" s="57" t="s">
        <v>164</v>
      </c>
      <c r="E94" s="57">
        <v>1</v>
      </c>
      <c r="F94" s="92">
        <v>947810</v>
      </c>
      <c r="G94" s="47">
        <v>897670.85</v>
      </c>
      <c r="H94" s="48">
        <f t="shared" ref="H94:H101" si="12">ROUND(E94*G94,0)</f>
        <v>897671</v>
      </c>
      <c r="I94" s="49">
        <f t="shared" ref="I94:I101" si="13">+H94/$H$288</f>
        <v>4.3030005531899943E-4</v>
      </c>
      <c r="J94" s="49"/>
      <c r="K94" s="68">
        <v>0</v>
      </c>
      <c r="L94" s="68">
        <v>0</v>
      </c>
      <c r="M94" s="68">
        <v>0</v>
      </c>
      <c r="N94" s="68">
        <v>0</v>
      </c>
      <c r="O94" s="68">
        <v>0</v>
      </c>
      <c r="P94" s="68">
        <v>0</v>
      </c>
      <c r="Q94" s="68">
        <v>0</v>
      </c>
      <c r="R94" s="68">
        <v>0</v>
      </c>
      <c r="S94" s="68">
        <v>0</v>
      </c>
      <c r="T94" s="68">
        <v>0</v>
      </c>
      <c r="U94" s="68">
        <v>0</v>
      </c>
      <c r="V94" s="68">
        <v>0</v>
      </c>
      <c r="W94" s="68">
        <v>0</v>
      </c>
      <c r="X94" s="68">
        <v>0</v>
      </c>
      <c r="Y94" s="68">
        <v>0</v>
      </c>
      <c r="Z94" s="68">
        <v>0</v>
      </c>
      <c r="AA94" s="68">
        <v>0</v>
      </c>
      <c r="AB94" s="68">
        <v>0</v>
      </c>
      <c r="AC94" s="68">
        <v>0</v>
      </c>
      <c r="AD94" s="68">
        <v>0</v>
      </c>
      <c r="AE94" s="68">
        <v>0</v>
      </c>
      <c r="AF94" s="68">
        <v>0</v>
      </c>
      <c r="AG94" s="68">
        <v>0</v>
      </c>
      <c r="AH94" s="68">
        <v>0</v>
      </c>
      <c r="AI94" s="68">
        <v>0</v>
      </c>
      <c r="AJ94" s="68"/>
      <c r="AK94" s="79">
        <f t="shared" ref="AK94:AK101" si="14">+H94</f>
        <v>897671</v>
      </c>
      <c r="AL94" s="68"/>
      <c r="AM94" s="68"/>
      <c r="AN94" s="68"/>
      <c r="AO94" s="68"/>
      <c r="AP94" s="68"/>
      <c r="AQ94" s="68"/>
      <c r="AR94" s="68"/>
      <c r="AS94" s="68"/>
      <c r="AT94" s="68"/>
      <c r="AU94" s="68"/>
      <c r="AV94" s="68"/>
      <c r="AW94" s="41">
        <f t="shared" si="8"/>
        <v>897671</v>
      </c>
      <c r="AX94" s="53">
        <f t="shared" si="11"/>
        <v>0</v>
      </c>
    </row>
    <row r="95" spans="1:50" ht="25.5">
      <c r="A95" s="78" t="s">
        <v>254</v>
      </c>
      <c r="B95" s="56" t="s">
        <v>255</v>
      </c>
      <c r="C95" s="89" t="s">
        <v>256</v>
      </c>
      <c r="D95" s="57" t="s">
        <v>164</v>
      </c>
      <c r="E95" s="57">
        <v>1</v>
      </c>
      <c r="F95" s="92">
        <v>471826</v>
      </c>
      <c r="G95" s="47">
        <v>446866.4</v>
      </c>
      <c r="H95" s="48">
        <f t="shared" si="12"/>
        <v>446866</v>
      </c>
      <c r="I95" s="49">
        <f t="shared" si="13"/>
        <v>2.1420594462802072E-4</v>
      </c>
      <c r="J95" s="49"/>
      <c r="K95" s="68">
        <v>0</v>
      </c>
      <c r="L95" s="68">
        <v>0</v>
      </c>
      <c r="M95" s="68">
        <v>0</v>
      </c>
      <c r="N95" s="68">
        <v>0</v>
      </c>
      <c r="O95" s="68">
        <v>0</v>
      </c>
      <c r="P95" s="68">
        <v>0</v>
      </c>
      <c r="Q95" s="68">
        <v>0</v>
      </c>
      <c r="R95" s="68">
        <v>0</v>
      </c>
      <c r="S95" s="68">
        <v>0</v>
      </c>
      <c r="T95" s="68">
        <v>0</v>
      </c>
      <c r="U95" s="68">
        <v>0</v>
      </c>
      <c r="V95" s="68">
        <v>0</v>
      </c>
      <c r="W95" s="68">
        <v>0</v>
      </c>
      <c r="X95" s="68">
        <v>0</v>
      </c>
      <c r="Y95" s="68">
        <v>0</v>
      </c>
      <c r="Z95" s="68">
        <v>0</v>
      </c>
      <c r="AA95" s="68">
        <v>0</v>
      </c>
      <c r="AB95" s="68">
        <v>0</v>
      </c>
      <c r="AC95" s="68">
        <v>0</v>
      </c>
      <c r="AD95" s="68">
        <v>0</v>
      </c>
      <c r="AE95" s="68">
        <v>0</v>
      </c>
      <c r="AF95" s="68">
        <v>0</v>
      </c>
      <c r="AG95" s="68">
        <v>0</v>
      </c>
      <c r="AH95" s="68">
        <v>0</v>
      </c>
      <c r="AI95" s="68">
        <v>0</v>
      </c>
      <c r="AJ95" s="68"/>
      <c r="AK95" s="79">
        <f t="shared" si="14"/>
        <v>446866</v>
      </c>
      <c r="AL95" s="68"/>
      <c r="AM95" s="68"/>
      <c r="AN95" s="68"/>
      <c r="AO95" s="68"/>
      <c r="AP95" s="68"/>
      <c r="AQ95" s="68"/>
      <c r="AR95" s="68"/>
      <c r="AS95" s="68"/>
      <c r="AT95" s="68"/>
      <c r="AU95" s="68"/>
      <c r="AV95" s="68"/>
      <c r="AW95" s="41">
        <f t="shared" si="8"/>
        <v>446866</v>
      </c>
      <c r="AX95" s="53">
        <f t="shared" si="11"/>
        <v>0</v>
      </c>
    </row>
    <row r="96" spans="1:50" ht="25.5">
      <c r="A96" s="78" t="s">
        <v>257</v>
      </c>
      <c r="B96" s="56" t="s">
        <v>258</v>
      </c>
      <c r="C96" s="89" t="s">
        <v>259</v>
      </c>
      <c r="D96" s="57" t="s">
        <v>164</v>
      </c>
      <c r="E96" s="57">
        <v>1</v>
      </c>
      <c r="F96" s="92">
        <v>1060370</v>
      </c>
      <c r="G96" s="47">
        <v>1004276.43</v>
      </c>
      <c r="H96" s="48">
        <f t="shared" si="12"/>
        <v>1004276</v>
      </c>
      <c r="I96" s="49">
        <f t="shared" si="13"/>
        <v>4.8140133562913745E-4</v>
      </c>
      <c r="J96" s="49"/>
      <c r="K96" s="68">
        <v>0</v>
      </c>
      <c r="L96" s="68">
        <v>0</v>
      </c>
      <c r="M96" s="68">
        <v>0</v>
      </c>
      <c r="N96" s="68">
        <v>0</v>
      </c>
      <c r="O96" s="68">
        <v>0</v>
      </c>
      <c r="P96" s="68">
        <v>0</v>
      </c>
      <c r="Q96" s="68">
        <v>0</v>
      </c>
      <c r="R96" s="68">
        <v>0</v>
      </c>
      <c r="S96" s="68">
        <v>0</v>
      </c>
      <c r="T96" s="68">
        <v>0</v>
      </c>
      <c r="U96" s="68">
        <v>0</v>
      </c>
      <c r="V96" s="68">
        <v>0</v>
      </c>
      <c r="W96" s="68">
        <v>0</v>
      </c>
      <c r="X96" s="68">
        <v>0</v>
      </c>
      <c r="Y96" s="68">
        <v>0</v>
      </c>
      <c r="Z96" s="68">
        <v>0</v>
      </c>
      <c r="AA96" s="68">
        <v>0</v>
      </c>
      <c r="AB96" s="68">
        <v>0</v>
      </c>
      <c r="AC96" s="68">
        <v>0</v>
      </c>
      <c r="AD96" s="68">
        <v>0</v>
      </c>
      <c r="AE96" s="68">
        <v>0</v>
      </c>
      <c r="AF96" s="68">
        <v>0</v>
      </c>
      <c r="AG96" s="68">
        <v>0</v>
      </c>
      <c r="AH96" s="68">
        <v>0</v>
      </c>
      <c r="AI96" s="68">
        <v>0</v>
      </c>
      <c r="AJ96" s="68"/>
      <c r="AK96" s="79">
        <f t="shared" si="14"/>
        <v>1004276</v>
      </c>
      <c r="AL96" s="68"/>
      <c r="AM96" s="68"/>
      <c r="AN96" s="68"/>
      <c r="AO96" s="68"/>
      <c r="AP96" s="68"/>
      <c r="AQ96" s="68"/>
      <c r="AR96" s="68"/>
      <c r="AS96" s="68"/>
      <c r="AT96" s="68"/>
      <c r="AU96" s="68"/>
      <c r="AV96" s="68"/>
      <c r="AW96" s="41">
        <f t="shared" si="8"/>
        <v>1004276</v>
      </c>
      <c r="AX96" s="53">
        <f t="shared" si="11"/>
        <v>0</v>
      </c>
    </row>
    <row r="97" spans="1:50" ht="25.5">
      <c r="A97" s="78" t="s">
        <v>260</v>
      </c>
      <c r="B97" s="56" t="s">
        <v>261</v>
      </c>
      <c r="C97" s="89" t="s">
        <v>262</v>
      </c>
      <c r="D97" s="57" t="s">
        <v>164</v>
      </c>
      <c r="E97" s="57">
        <v>6</v>
      </c>
      <c r="F97" s="92">
        <v>77960</v>
      </c>
      <c r="G97" s="47">
        <v>73835.92</v>
      </c>
      <c r="H97" s="48">
        <f t="shared" si="12"/>
        <v>443016</v>
      </c>
      <c r="I97" s="49">
        <f t="shared" si="13"/>
        <v>2.1236044085996077E-4</v>
      </c>
      <c r="J97" s="49"/>
      <c r="K97" s="68">
        <v>0</v>
      </c>
      <c r="L97" s="68">
        <v>0</v>
      </c>
      <c r="M97" s="68">
        <v>0</v>
      </c>
      <c r="N97" s="68">
        <v>0</v>
      </c>
      <c r="O97" s="68">
        <v>0</v>
      </c>
      <c r="P97" s="68">
        <v>0</v>
      </c>
      <c r="Q97" s="68">
        <v>0</v>
      </c>
      <c r="R97" s="68">
        <v>0</v>
      </c>
      <c r="S97" s="68">
        <v>0</v>
      </c>
      <c r="T97" s="68">
        <v>0</v>
      </c>
      <c r="U97" s="68">
        <v>0</v>
      </c>
      <c r="V97" s="68">
        <v>0</v>
      </c>
      <c r="W97" s="68">
        <v>0</v>
      </c>
      <c r="X97" s="68">
        <v>0</v>
      </c>
      <c r="Y97" s="68">
        <v>0</v>
      </c>
      <c r="Z97" s="68">
        <v>0</v>
      </c>
      <c r="AA97" s="68">
        <v>0</v>
      </c>
      <c r="AB97" s="68">
        <v>0</v>
      </c>
      <c r="AC97" s="68">
        <v>0</v>
      </c>
      <c r="AD97" s="68">
        <v>0</v>
      </c>
      <c r="AE97" s="68">
        <v>0</v>
      </c>
      <c r="AF97" s="68">
        <v>0</v>
      </c>
      <c r="AG97" s="68">
        <v>0</v>
      </c>
      <c r="AH97" s="68">
        <v>0</v>
      </c>
      <c r="AI97" s="68">
        <v>0</v>
      </c>
      <c r="AJ97" s="68"/>
      <c r="AK97" s="79">
        <f t="shared" si="14"/>
        <v>443016</v>
      </c>
      <c r="AL97" s="68"/>
      <c r="AM97" s="68"/>
      <c r="AN97" s="68"/>
      <c r="AO97" s="68"/>
      <c r="AP97" s="68"/>
      <c r="AQ97" s="68"/>
      <c r="AR97" s="68"/>
      <c r="AS97" s="68"/>
      <c r="AT97" s="68"/>
      <c r="AU97" s="68"/>
      <c r="AV97" s="68"/>
      <c r="AW97" s="41">
        <f t="shared" si="8"/>
        <v>443016</v>
      </c>
      <c r="AX97" s="53">
        <f t="shared" si="11"/>
        <v>0</v>
      </c>
    </row>
    <row r="98" spans="1:50" ht="25.5">
      <c r="A98" s="78" t="s">
        <v>263</v>
      </c>
      <c r="B98" s="56" t="s">
        <v>264</v>
      </c>
      <c r="C98" s="89" t="s">
        <v>265</v>
      </c>
      <c r="D98" s="57" t="s">
        <v>164</v>
      </c>
      <c r="E98" s="57">
        <v>14</v>
      </c>
      <c r="F98" s="92">
        <v>42050</v>
      </c>
      <c r="G98" s="47">
        <v>39825.56</v>
      </c>
      <c r="H98" s="48">
        <f t="shared" si="12"/>
        <v>557558</v>
      </c>
      <c r="I98" s="49">
        <f t="shared" si="13"/>
        <v>2.6726633504207075E-4</v>
      </c>
      <c r="J98" s="49"/>
      <c r="K98" s="68">
        <v>0</v>
      </c>
      <c r="L98" s="68">
        <v>0</v>
      </c>
      <c r="M98" s="68">
        <v>0</v>
      </c>
      <c r="N98" s="68">
        <v>0</v>
      </c>
      <c r="O98" s="68">
        <v>0</v>
      </c>
      <c r="P98" s="68">
        <v>0</v>
      </c>
      <c r="Q98" s="68">
        <v>0</v>
      </c>
      <c r="R98" s="68">
        <v>0</v>
      </c>
      <c r="S98" s="68">
        <v>0</v>
      </c>
      <c r="T98" s="68">
        <v>0</v>
      </c>
      <c r="U98" s="68">
        <v>0</v>
      </c>
      <c r="V98" s="68">
        <v>0</v>
      </c>
      <c r="W98" s="68">
        <v>0</v>
      </c>
      <c r="X98" s="68">
        <v>0</v>
      </c>
      <c r="Y98" s="68">
        <v>0</v>
      </c>
      <c r="Z98" s="68">
        <v>0</v>
      </c>
      <c r="AA98" s="68">
        <v>0</v>
      </c>
      <c r="AB98" s="68">
        <v>0</v>
      </c>
      <c r="AC98" s="68">
        <v>0</v>
      </c>
      <c r="AD98" s="68">
        <v>0</v>
      </c>
      <c r="AE98" s="68">
        <v>0</v>
      </c>
      <c r="AF98" s="68">
        <v>0</v>
      </c>
      <c r="AG98" s="68">
        <v>0</v>
      </c>
      <c r="AH98" s="68">
        <v>0</v>
      </c>
      <c r="AI98" s="68">
        <v>0</v>
      </c>
      <c r="AJ98" s="68"/>
      <c r="AK98" s="79">
        <f t="shared" si="14"/>
        <v>557558</v>
      </c>
      <c r="AL98" s="68"/>
      <c r="AM98" s="68"/>
      <c r="AN98" s="68"/>
      <c r="AO98" s="68"/>
      <c r="AP98" s="68"/>
      <c r="AQ98" s="68"/>
      <c r="AR98" s="68"/>
      <c r="AS98" s="68"/>
      <c r="AT98" s="68"/>
      <c r="AU98" s="68"/>
      <c r="AV98" s="68"/>
      <c r="AW98" s="41">
        <f t="shared" si="8"/>
        <v>557558</v>
      </c>
      <c r="AX98" s="53">
        <f t="shared" si="11"/>
        <v>0</v>
      </c>
    </row>
    <row r="99" spans="1:50" ht="25.5">
      <c r="A99" s="78" t="s">
        <v>266</v>
      </c>
      <c r="B99" s="56" t="s">
        <v>267</v>
      </c>
      <c r="C99" s="89" t="s">
        <v>268</v>
      </c>
      <c r="D99" s="57" t="s">
        <v>164</v>
      </c>
      <c r="E99" s="57">
        <v>2</v>
      </c>
      <c r="F99" s="92">
        <v>208024</v>
      </c>
      <c r="G99" s="47">
        <v>197019.53</v>
      </c>
      <c r="H99" s="48">
        <f t="shared" si="12"/>
        <v>394039</v>
      </c>
      <c r="I99" s="49">
        <f t="shared" si="13"/>
        <v>1.8888323617209782E-4</v>
      </c>
      <c r="J99" s="49"/>
      <c r="K99" s="68">
        <v>0</v>
      </c>
      <c r="L99" s="68">
        <v>0</v>
      </c>
      <c r="M99" s="68">
        <v>0</v>
      </c>
      <c r="N99" s="68">
        <v>0</v>
      </c>
      <c r="O99" s="68">
        <v>0</v>
      </c>
      <c r="P99" s="68">
        <v>0</v>
      </c>
      <c r="Q99" s="68">
        <v>0</v>
      </c>
      <c r="R99" s="68">
        <v>0</v>
      </c>
      <c r="S99" s="68">
        <v>0</v>
      </c>
      <c r="T99" s="68">
        <v>0</v>
      </c>
      <c r="U99" s="68">
        <v>0</v>
      </c>
      <c r="V99" s="68">
        <v>0</v>
      </c>
      <c r="W99" s="68">
        <v>0</v>
      </c>
      <c r="X99" s="68">
        <v>0</v>
      </c>
      <c r="Y99" s="68">
        <v>0</v>
      </c>
      <c r="Z99" s="68">
        <v>0</v>
      </c>
      <c r="AA99" s="68">
        <v>0</v>
      </c>
      <c r="AB99" s="68">
        <v>0</v>
      </c>
      <c r="AC99" s="68">
        <v>0</v>
      </c>
      <c r="AD99" s="68">
        <v>0</v>
      </c>
      <c r="AE99" s="68">
        <v>0</v>
      </c>
      <c r="AF99" s="68">
        <v>0</v>
      </c>
      <c r="AG99" s="68">
        <v>0</v>
      </c>
      <c r="AH99" s="68">
        <v>0</v>
      </c>
      <c r="AI99" s="68">
        <v>0</v>
      </c>
      <c r="AJ99" s="68"/>
      <c r="AK99" s="79">
        <f t="shared" si="14"/>
        <v>394039</v>
      </c>
      <c r="AL99" s="68"/>
      <c r="AM99" s="68"/>
      <c r="AN99" s="68"/>
      <c r="AO99" s="68"/>
      <c r="AP99" s="68"/>
      <c r="AQ99" s="68"/>
      <c r="AR99" s="68"/>
      <c r="AS99" s="68"/>
      <c r="AT99" s="68"/>
      <c r="AU99" s="68"/>
      <c r="AV99" s="68"/>
      <c r="AW99" s="41">
        <f t="shared" si="8"/>
        <v>394039</v>
      </c>
      <c r="AX99" s="53">
        <f t="shared" si="11"/>
        <v>0</v>
      </c>
    </row>
    <row r="100" spans="1:50" ht="25.5">
      <c r="A100" s="78" t="s">
        <v>269</v>
      </c>
      <c r="B100" s="56" t="s">
        <v>270</v>
      </c>
      <c r="C100" s="89" t="s">
        <v>271</v>
      </c>
      <c r="D100" s="57" t="s">
        <v>164</v>
      </c>
      <c r="E100" s="57">
        <v>1</v>
      </c>
      <c r="F100" s="92">
        <v>1364212</v>
      </c>
      <c r="G100" s="47">
        <v>1292045.19</v>
      </c>
      <c r="H100" s="48">
        <f t="shared" si="12"/>
        <v>1292045</v>
      </c>
      <c r="I100" s="49">
        <f t="shared" si="13"/>
        <v>6.1934387428649981E-4</v>
      </c>
      <c r="J100" s="49"/>
      <c r="K100" s="68">
        <v>0</v>
      </c>
      <c r="L100" s="68">
        <v>0</v>
      </c>
      <c r="M100" s="68">
        <v>0</v>
      </c>
      <c r="N100" s="68">
        <v>0</v>
      </c>
      <c r="O100" s="68">
        <v>0</v>
      </c>
      <c r="P100" s="68">
        <v>0</v>
      </c>
      <c r="Q100" s="68">
        <v>0</v>
      </c>
      <c r="R100" s="68">
        <v>0</v>
      </c>
      <c r="S100" s="68">
        <v>0</v>
      </c>
      <c r="T100" s="68">
        <v>0</v>
      </c>
      <c r="U100" s="68">
        <v>0</v>
      </c>
      <c r="V100" s="68">
        <v>0</v>
      </c>
      <c r="W100" s="68">
        <v>0</v>
      </c>
      <c r="X100" s="68">
        <v>0</v>
      </c>
      <c r="Y100" s="68">
        <v>0</v>
      </c>
      <c r="Z100" s="68">
        <v>0</v>
      </c>
      <c r="AA100" s="68">
        <v>0</v>
      </c>
      <c r="AB100" s="68">
        <v>0</v>
      </c>
      <c r="AC100" s="68">
        <v>0</v>
      </c>
      <c r="AD100" s="68">
        <v>0</v>
      </c>
      <c r="AE100" s="68">
        <v>0</v>
      </c>
      <c r="AF100" s="68">
        <v>0</v>
      </c>
      <c r="AG100" s="68">
        <v>0</v>
      </c>
      <c r="AH100" s="68">
        <v>0</v>
      </c>
      <c r="AI100" s="68">
        <v>0</v>
      </c>
      <c r="AJ100" s="68"/>
      <c r="AK100" s="79">
        <f t="shared" si="14"/>
        <v>1292045</v>
      </c>
      <c r="AL100" s="68"/>
      <c r="AM100" s="68"/>
      <c r="AN100" s="68"/>
      <c r="AO100" s="68"/>
      <c r="AP100" s="68"/>
      <c r="AQ100" s="68"/>
      <c r="AR100" s="68"/>
      <c r="AS100" s="68"/>
      <c r="AT100" s="68"/>
      <c r="AU100" s="68"/>
      <c r="AV100" s="68"/>
      <c r="AW100" s="41">
        <f t="shared" si="8"/>
        <v>1292045</v>
      </c>
      <c r="AX100" s="53">
        <f t="shared" si="11"/>
        <v>0</v>
      </c>
    </row>
    <row r="101" spans="1:50" ht="38.25">
      <c r="A101" s="78" t="s">
        <v>272</v>
      </c>
      <c r="B101" s="56" t="s">
        <v>273</v>
      </c>
      <c r="C101" s="89" t="s">
        <v>274</v>
      </c>
      <c r="D101" s="57" t="s">
        <v>69</v>
      </c>
      <c r="E101" s="57">
        <v>20</v>
      </c>
      <c r="F101" s="92">
        <v>103103</v>
      </c>
      <c r="G101" s="47">
        <v>97648.85</v>
      </c>
      <c r="H101" s="48">
        <f t="shared" si="12"/>
        <v>1952977</v>
      </c>
      <c r="I101" s="49">
        <f t="shared" si="13"/>
        <v>9.3616270452842251E-4</v>
      </c>
      <c r="J101" s="49"/>
      <c r="K101" s="68">
        <v>0</v>
      </c>
      <c r="L101" s="68">
        <v>0</v>
      </c>
      <c r="M101" s="68">
        <v>0</v>
      </c>
      <c r="N101" s="68">
        <v>0</v>
      </c>
      <c r="O101" s="68">
        <v>0</v>
      </c>
      <c r="P101" s="68">
        <v>0</v>
      </c>
      <c r="Q101" s="68">
        <v>0</v>
      </c>
      <c r="R101" s="68">
        <v>0</v>
      </c>
      <c r="S101" s="68">
        <v>0</v>
      </c>
      <c r="T101" s="68">
        <v>0</v>
      </c>
      <c r="U101" s="68">
        <v>0</v>
      </c>
      <c r="V101" s="68">
        <v>0</v>
      </c>
      <c r="W101" s="68">
        <v>0</v>
      </c>
      <c r="X101" s="68">
        <v>0</v>
      </c>
      <c r="Y101" s="68">
        <v>0</v>
      </c>
      <c r="Z101" s="68">
        <v>0</v>
      </c>
      <c r="AA101" s="68">
        <v>0</v>
      </c>
      <c r="AB101" s="68">
        <v>0</v>
      </c>
      <c r="AC101" s="68">
        <v>0</v>
      </c>
      <c r="AD101" s="68">
        <v>0</v>
      </c>
      <c r="AE101" s="68">
        <v>0</v>
      </c>
      <c r="AF101" s="68">
        <v>0</v>
      </c>
      <c r="AG101" s="68">
        <v>0</v>
      </c>
      <c r="AH101" s="68">
        <v>0</v>
      </c>
      <c r="AI101" s="68">
        <v>0</v>
      </c>
      <c r="AJ101" s="68"/>
      <c r="AK101" s="79">
        <f t="shared" si="14"/>
        <v>1952977</v>
      </c>
      <c r="AL101" s="68"/>
      <c r="AM101" s="68"/>
      <c r="AN101" s="68"/>
      <c r="AO101" s="68"/>
      <c r="AP101" s="68"/>
      <c r="AQ101" s="68"/>
      <c r="AR101" s="68"/>
      <c r="AS101" s="68"/>
      <c r="AT101" s="68"/>
      <c r="AU101" s="68"/>
      <c r="AV101" s="68"/>
      <c r="AW101" s="41">
        <f t="shared" si="8"/>
        <v>1952977</v>
      </c>
      <c r="AX101" s="53">
        <f t="shared" si="11"/>
        <v>0</v>
      </c>
    </row>
    <row r="102" spans="1:50" ht="15.75" thickBot="1">
      <c r="A102" s="59" t="s">
        <v>70</v>
      </c>
      <c r="B102" s="60"/>
      <c r="C102" s="61"/>
      <c r="D102" s="62"/>
      <c r="E102" s="63"/>
      <c r="F102" s="64"/>
      <c r="G102" s="85"/>
      <c r="H102" s="66">
        <f>SUM(H94:H101)</f>
        <v>6988448</v>
      </c>
      <c r="I102" s="67"/>
      <c r="J102" s="67"/>
      <c r="K102" s="68">
        <v>0</v>
      </c>
      <c r="L102" s="68">
        <v>0</v>
      </c>
      <c r="M102" s="68">
        <v>0</v>
      </c>
      <c r="N102" s="68">
        <v>0</v>
      </c>
      <c r="O102" s="68"/>
      <c r="P102" s="68"/>
      <c r="Q102" s="68"/>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1"/>
      <c r="AQ102" s="81"/>
      <c r="AR102" s="81"/>
      <c r="AS102" s="81"/>
      <c r="AT102" s="81"/>
      <c r="AU102" s="81"/>
      <c r="AV102" s="81"/>
      <c r="AW102" s="41">
        <f t="shared" si="8"/>
        <v>0</v>
      </c>
      <c r="AX102" s="53">
        <f t="shared" si="11"/>
        <v>6988448</v>
      </c>
    </row>
    <row r="103" spans="1:50" ht="23.1" customHeight="1" thickBot="1">
      <c r="A103" s="3"/>
      <c r="B103" s="69"/>
      <c r="C103" s="70"/>
      <c r="D103" s="71"/>
      <c r="E103" s="72"/>
      <c r="F103" s="73"/>
      <c r="G103" s="86"/>
      <c r="H103" s="75"/>
      <c r="I103" s="49">
        <f>+H103/$H$288</f>
        <v>0</v>
      </c>
      <c r="J103" s="49"/>
      <c r="K103" s="68">
        <v>0</v>
      </c>
      <c r="L103" s="68">
        <v>0</v>
      </c>
      <c r="M103" s="68">
        <v>0</v>
      </c>
      <c r="N103" s="68">
        <v>0</v>
      </c>
      <c r="O103" s="68"/>
      <c r="P103" s="68"/>
      <c r="Q103" s="68"/>
      <c r="R103" s="81"/>
      <c r="S103" s="81"/>
      <c r="T103" s="81"/>
      <c r="U103" s="81"/>
      <c r="V103" s="81"/>
      <c r="W103" s="81"/>
      <c r="X103" s="81"/>
      <c r="Y103" s="81"/>
      <c r="Z103" s="81"/>
      <c r="AA103" s="81"/>
      <c r="AB103" s="81"/>
      <c r="AC103" s="81"/>
      <c r="AD103" s="81"/>
      <c r="AE103" s="81"/>
      <c r="AF103" s="81"/>
      <c r="AG103" s="81"/>
      <c r="AH103" s="81"/>
      <c r="AI103" s="81"/>
      <c r="AJ103" s="81"/>
      <c r="AK103" s="81"/>
      <c r="AL103" s="81"/>
      <c r="AM103" s="81"/>
      <c r="AN103" s="81"/>
      <c r="AO103" s="81"/>
      <c r="AP103" s="81"/>
      <c r="AQ103" s="81"/>
      <c r="AR103" s="81"/>
      <c r="AS103" s="81"/>
      <c r="AT103" s="81"/>
      <c r="AU103" s="81"/>
      <c r="AV103" s="81"/>
      <c r="AW103" s="41">
        <f t="shared" si="8"/>
        <v>0</v>
      </c>
      <c r="AX103" s="53">
        <f t="shared" si="11"/>
        <v>0</v>
      </c>
    </row>
    <row r="104" spans="1:50" ht="15">
      <c r="A104" s="31" t="s">
        <v>60</v>
      </c>
      <c r="B104" s="32" t="s">
        <v>275</v>
      </c>
      <c r="C104" s="33" t="s">
        <v>276</v>
      </c>
      <c r="D104" s="34"/>
      <c r="E104" s="34"/>
      <c r="F104" s="76"/>
      <c r="G104" s="77"/>
      <c r="H104" s="37">
        <f>SUM(H105:H113)</f>
        <v>53196557</v>
      </c>
      <c r="I104" s="38"/>
      <c r="J104" s="38"/>
      <c r="K104" s="68">
        <v>0</v>
      </c>
      <c r="L104" s="68">
        <v>0</v>
      </c>
      <c r="M104" s="68">
        <v>0</v>
      </c>
      <c r="N104" s="68">
        <v>0</v>
      </c>
      <c r="O104" s="68"/>
      <c r="P104" s="68"/>
      <c r="Q104" s="68"/>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41">
        <f t="shared" si="8"/>
        <v>0</v>
      </c>
      <c r="AX104" s="53">
        <f t="shared" si="11"/>
        <v>53196557</v>
      </c>
    </row>
    <row r="105" spans="1:50" ht="51">
      <c r="A105" s="78" t="s">
        <v>277</v>
      </c>
      <c r="B105" s="56" t="s">
        <v>278</v>
      </c>
      <c r="C105" s="89" t="s">
        <v>279</v>
      </c>
      <c r="D105" s="57" t="s">
        <v>164</v>
      </c>
      <c r="E105" s="57">
        <v>175</v>
      </c>
      <c r="F105" s="92">
        <v>209136</v>
      </c>
      <c r="G105" s="47">
        <v>198072.71</v>
      </c>
      <c r="H105" s="48">
        <f t="shared" ref="H105:H113" si="15">ROUND(E105*G105,0)</f>
        <v>34662724</v>
      </c>
      <c r="I105" s="49">
        <f t="shared" ref="I105:I113" si="16">+H105/$H$288</f>
        <v>1.6615633182655125E-2</v>
      </c>
      <c r="J105" s="49"/>
      <c r="K105" s="68">
        <v>0</v>
      </c>
      <c r="L105" s="68">
        <v>0</v>
      </c>
      <c r="M105" s="68">
        <v>0</v>
      </c>
      <c r="N105" s="68">
        <v>0</v>
      </c>
      <c r="O105" s="68">
        <v>0</v>
      </c>
      <c r="P105" s="68">
        <v>0</v>
      </c>
      <c r="Q105" s="68">
        <v>0</v>
      </c>
      <c r="R105" s="68">
        <v>0</v>
      </c>
      <c r="S105" s="68">
        <v>0</v>
      </c>
      <c r="T105" s="68">
        <v>0</v>
      </c>
      <c r="U105" s="68">
        <v>0</v>
      </c>
      <c r="V105" s="68">
        <v>0</v>
      </c>
      <c r="W105" s="68">
        <v>0</v>
      </c>
      <c r="X105" s="68">
        <v>0</v>
      </c>
      <c r="Y105" s="68">
        <v>0</v>
      </c>
      <c r="Z105" s="68">
        <v>0</v>
      </c>
      <c r="AA105" s="68">
        <v>0</v>
      </c>
      <c r="AB105" s="68">
        <v>0</v>
      </c>
      <c r="AC105" s="68">
        <v>0</v>
      </c>
      <c r="AD105" s="68">
        <v>0</v>
      </c>
      <c r="AE105" s="68">
        <v>0</v>
      </c>
      <c r="AF105" s="68">
        <v>0</v>
      </c>
      <c r="AG105" s="68">
        <v>0</v>
      </c>
      <c r="AH105" s="81">
        <v>0</v>
      </c>
      <c r="AI105" s="81">
        <v>0</v>
      </c>
      <c r="AJ105" s="81"/>
      <c r="AK105" s="79">
        <f>+H105/3</f>
        <v>11554241.333333334</v>
      </c>
      <c r="AL105" s="79">
        <f>+AK105</f>
        <v>11554241.333333334</v>
      </c>
      <c r="AM105" s="79">
        <f>+AL105</f>
        <v>11554241.333333334</v>
      </c>
      <c r="AN105" s="81">
        <v>0</v>
      </c>
      <c r="AO105" s="81"/>
      <c r="AP105" s="81"/>
      <c r="AQ105" s="81"/>
      <c r="AR105" s="81"/>
      <c r="AS105" s="81"/>
      <c r="AT105" s="81"/>
      <c r="AU105" s="81"/>
      <c r="AV105" s="81"/>
      <c r="AW105" s="41">
        <f t="shared" si="8"/>
        <v>34662724</v>
      </c>
      <c r="AX105" s="53">
        <f t="shared" si="11"/>
        <v>0</v>
      </c>
    </row>
    <row r="106" spans="1:50" ht="51">
      <c r="A106" s="78" t="s">
        <v>280</v>
      </c>
      <c r="B106" s="56" t="s">
        <v>281</v>
      </c>
      <c r="C106" s="89" t="s">
        <v>282</v>
      </c>
      <c r="D106" s="57" t="s">
        <v>164</v>
      </c>
      <c r="E106" s="57">
        <v>7</v>
      </c>
      <c r="F106" s="92">
        <v>164917</v>
      </c>
      <c r="G106" s="47">
        <v>156192.89000000001</v>
      </c>
      <c r="H106" s="48">
        <f t="shared" si="15"/>
        <v>1093350</v>
      </c>
      <c r="I106" s="49">
        <f t="shared" si="16"/>
        <v>5.2409910254762381E-4</v>
      </c>
      <c r="J106" s="49"/>
      <c r="K106" s="68">
        <v>0</v>
      </c>
      <c r="L106" s="68">
        <v>0</v>
      </c>
      <c r="M106" s="68">
        <v>0</v>
      </c>
      <c r="N106" s="68">
        <v>0</v>
      </c>
      <c r="O106" s="68">
        <v>0</v>
      </c>
      <c r="P106" s="68">
        <v>0</v>
      </c>
      <c r="Q106" s="68">
        <v>0</v>
      </c>
      <c r="R106" s="68">
        <v>0</v>
      </c>
      <c r="S106" s="68">
        <v>0</v>
      </c>
      <c r="T106" s="68">
        <v>0</v>
      </c>
      <c r="U106" s="68">
        <v>0</v>
      </c>
      <c r="V106" s="68">
        <v>0</v>
      </c>
      <c r="W106" s="68">
        <v>0</v>
      </c>
      <c r="X106" s="68">
        <v>0</v>
      </c>
      <c r="Y106" s="68">
        <v>0</v>
      </c>
      <c r="Z106" s="68">
        <v>0</v>
      </c>
      <c r="AA106" s="68">
        <v>0</v>
      </c>
      <c r="AB106" s="68">
        <v>0</v>
      </c>
      <c r="AC106" s="68">
        <v>0</v>
      </c>
      <c r="AD106" s="68">
        <v>0</v>
      </c>
      <c r="AE106" s="68">
        <v>0</v>
      </c>
      <c r="AF106" s="68">
        <v>0</v>
      </c>
      <c r="AG106" s="68">
        <v>0</v>
      </c>
      <c r="AH106" s="81">
        <v>0</v>
      </c>
      <c r="AI106" s="81">
        <v>0</v>
      </c>
      <c r="AJ106" s="81"/>
      <c r="AK106" s="81">
        <v>0</v>
      </c>
      <c r="AL106" s="79">
        <f>+H106/2</f>
        <v>546675</v>
      </c>
      <c r="AM106" s="79">
        <f>+AL106</f>
        <v>546675</v>
      </c>
      <c r="AN106" s="81">
        <v>0</v>
      </c>
      <c r="AO106" s="81"/>
      <c r="AP106" s="81"/>
      <c r="AQ106" s="81"/>
      <c r="AR106" s="81"/>
      <c r="AS106" s="81"/>
      <c r="AT106" s="81"/>
      <c r="AU106" s="81"/>
      <c r="AV106" s="81"/>
      <c r="AW106" s="41">
        <f t="shared" si="8"/>
        <v>1093350</v>
      </c>
      <c r="AX106" s="53">
        <f t="shared" si="11"/>
        <v>0</v>
      </c>
    </row>
    <row r="107" spans="1:50" ht="38.25">
      <c r="A107" s="78" t="s">
        <v>283</v>
      </c>
      <c r="B107" s="56" t="s">
        <v>284</v>
      </c>
      <c r="C107" s="89" t="s">
        <v>285</v>
      </c>
      <c r="D107" s="57" t="s">
        <v>164</v>
      </c>
      <c r="E107" s="57">
        <v>2</v>
      </c>
      <c r="F107" s="92">
        <v>161533</v>
      </c>
      <c r="G107" s="47">
        <v>152987.9</v>
      </c>
      <c r="H107" s="48">
        <f t="shared" si="15"/>
        <v>305976</v>
      </c>
      <c r="I107" s="49">
        <f t="shared" si="16"/>
        <v>1.4667009374958774E-4</v>
      </c>
      <c r="J107" s="49"/>
      <c r="K107" s="68">
        <v>0</v>
      </c>
      <c r="L107" s="68">
        <v>0</v>
      </c>
      <c r="M107" s="68">
        <v>0</v>
      </c>
      <c r="N107" s="68">
        <v>0</v>
      </c>
      <c r="O107" s="68">
        <v>0</v>
      </c>
      <c r="P107" s="68">
        <v>0</v>
      </c>
      <c r="Q107" s="68">
        <v>0</v>
      </c>
      <c r="R107" s="68">
        <v>0</v>
      </c>
      <c r="S107" s="68">
        <v>0</v>
      </c>
      <c r="T107" s="68">
        <v>0</v>
      </c>
      <c r="U107" s="68">
        <v>0</v>
      </c>
      <c r="V107" s="68">
        <v>0</v>
      </c>
      <c r="W107" s="68">
        <v>0</v>
      </c>
      <c r="X107" s="68">
        <v>0</v>
      </c>
      <c r="Y107" s="68">
        <v>0</v>
      </c>
      <c r="Z107" s="68">
        <v>0</v>
      </c>
      <c r="AA107" s="68">
        <v>0</v>
      </c>
      <c r="AB107" s="81">
        <v>0</v>
      </c>
      <c r="AC107" s="81">
        <v>0</v>
      </c>
      <c r="AD107" s="81">
        <v>0</v>
      </c>
      <c r="AE107" s="81">
        <v>0</v>
      </c>
      <c r="AF107" s="81">
        <v>0</v>
      </c>
      <c r="AG107" s="81">
        <v>0</v>
      </c>
      <c r="AH107" s="81">
        <v>0</v>
      </c>
      <c r="AI107" s="81">
        <v>0</v>
      </c>
      <c r="AJ107" s="81"/>
      <c r="AK107" s="79">
        <f>+H107</f>
        <v>305976</v>
      </c>
      <c r="AL107" s="81">
        <v>0</v>
      </c>
      <c r="AM107" s="81">
        <v>0</v>
      </c>
      <c r="AN107" s="81">
        <v>0</v>
      </c>
      <c r="AO107" s="81"/>
      <c r="AP107" s="81"/>
      <c r="AQ107" s="81"/>
      <c r="AR107" s="81"/>
      <c r="AS107" s="81"/>
      <c r="AT107" s="81"/>
      <c r="AU107" s="81"/>
      <c r="AV107" s="81"/>
      <c r="AW107" s="41">
        <f t="shared" si="8"/>
        <v>305976</v>
      </c>
      <c r="AX107" s="53">
        <f t="shared" si="11"/>
        <v>0</v>
      </c>
    </row>
    <row r="108" spans="1:50" ht="25.5">
      <c r="A108" s="83" t="s">
        <v>286</v>
      </c>
      <c r="B108" s="56" t="s">
        <v>287</v>
      </c>
      <c r="C108" s="89" t="s">
        <v>288</v>
      </c>
      <c r="D108" s="57" t="s">
        <v>289</v>
      </c>
      <c r="E108" s="57">
        <v>2</v>
      </c>
      <c r="F108" s="92">
        <v>215704</v>
      </c>
      <c r="G108" s="47">
        <v>204293.26</v>
      </c>
      <c r="H108" s="48">
        <f t="shared" si="15"/>
        <v>408587</v>
      </c>
      <c r="I108" s="49">
        <f t="shared" si="16"/>
        <v>1.9585684365722411E-4</v>
      </c>
      <c r="J108" s="49"/>
      <c r="K108" s="68">
        <v>0</v>
      </c>
      <c r="L108" s="68">
        <v>0</v>
      </c>
      <c r="M108" s="68">
        <v>0</v>
      </c>
      <c r="N108" s="68">
        <v>0</v>
      </c>
      <c r="O108" s="68">
        <v>0</v>
      </c>
      <c r="P108" s="68">
        <v>0</v>
      </c>
      <c r="Q108" s="68">
        <v>0</v>
      </c>
      <c r="R108" s="68">
        <v>0</v>
      </c>
      <c r="S108" s="68">
        <v>0</v>
      </c>
      <c r="T108" s="68">
        <v>0</v>
      </c>
      <c r="U108" s="68">
        <v>0</v>
      </c>
      <c r="V108" s="68">
        <v>0</v>
      </c>
      <c r="W108" s="68">
        <v>0</v>
      </c>
      <c r="X108" s="68">
        <v>0</v>
      </c>
      <c r="Y108" s="68">
        <v>0</v>
      </c>
      <c r="Z108" s="68">
        <v>0</v>
      </c>
      <c r="AA108" s="68">
        <v>0</v>
      </c>
      <c r="AB108" s="81">
        <v>0</v>
      </c>
      <c r="AC108" s="81">
        <v>0</v>
      </c>
      <c r="AD108" s="81">
        <v>0</v>
      </c>
      <c r="AE108" s="81">
        <v>0</v>
      </c>
      <c r="AF108" s="81">
        <v>0</v>
      </c>
      <c r="AG108" s="81">
        <v>0</v>
      </c>
      <c r="AH108" s="81">
        <v>0</v>
      </c>
      <c r="AI108" s="81">
        <v>0</v>
      </c>
      <c r="AJ108" s="81"/>
      <c r="AK108" s="79">
        <f>+H108</f>
        <v>408587</v>
      </c>
      <c r="AL108" s="81">
        <v>0</v>
      </c>
      <c r="AM108" s="81">
        <v>0</v>
      </c>
      <c r="AN108" s="81">
        <v>0</v>
      </c>
      <c r="AO108" s="81"/>
      <c r="AP108" s="81"/>
      <c r="AQ108" s="81"/>
      <c r="AR108" s="81"/>
      <c r="AS108" s="81"/>
      <c r="AT108" s="81"/>
      <c r="AU108" s="81"/>
      <c r="AV108" s="81"/>
      <c r="AW108" s="41">
        <f t="shared" si="8"/>
        <v>408587</v>
      </c>
      <c r="AX108" s="53">
        <f t="shared" si="11"/>
        <v>0</v>
      </c>
    </row>
    <row r="109" spans="1:50" ht="51">
      <c r="A109" s="83" t="s">
        <v>290</v>
      </c>
      <c r="B109" s="56" t="s">
        <v>291</v>
      </c>
      <c r="C109" s="89" t="s">
        <v>292</v>
      </c>
      <c r="D109" s="57" t="s">
        <v>164</v>
      </c>
      <c r="E109" s="57">
        <v>2</v>
      </c>
      <c r="F109" s="92">
        <v>212690</v>
      </c>
      <c r="G109" s="47">
        <v>201438.7</v>
      </c>
      <c r="H109" s="48">
        <f t="shared" si="15"/>
        <v>402877</v>
      </c>
      <c r="I109" s="49">
        <f t="shared" si="16"/>
        <v>1.9311974586095856E-4</v>
      </c>
      <c r="J109" s="49"/>
      <c r="K109" s="68">
        <v>0</v>
      </c>
      <c r="L109" s="68">
        <v>0</v>
      </c>
      <c r="M109" s="68">
        <v>0</v>
      </c>
      <c r="N109" s="68">
        <v>0</v>
      </c>
      <c r="O109" s="68">
        <v>0</v>
      </c>
      <c r="P109" s="68">
        <v>0</v>
      </c>
      <c r="Q109" s="68">
        <v>0</v>
      </c>
      <c r="R109" s="68">
        <v>0</v>
      </c>
      <c r="S109" s="68">
        <v>0</v>
      </c>
      <c r="T109" s="68">
        <v>0</v>
      </c>
      <c r="U109" s="68">
        <v>0</v>
      </c>
      <c r="V109" s="68">
        <v>0</v>
      </c>
      <c r="W109" s="68">
        <v>0</v>
      </c>
      <c r="X109" s="68">
        <v>0</v>
      </c>
      <c r="Y109" s="68">
        <v>0</v>
      </c>
      <c r="Z109" s="68">
        <v>0</v>
      </c>
      <c r="AA109" s="68">
        <v>0</v>
      </c>
      <c r="AB109" s="68">
        <v>0</v>
      </c>
      <c r="AC109" s="81">
        <v>0</v>
      </c>
      <c r="AD109" s="81">
        <v>0</v>
      </c>
      <c r="AE109" s="81">
        <v>0</v>
      </c>
      <c r="AF109" s="81">
        <v>0</v>
      </c>
      <c r="AG109" s="81">
        <v>0</v>
      </c>
      <c r="AH109" s="81">
        <v>0</v>
      </c>
      <c r="AI109" s="81">
        <v>0</v>
      </c>
      <c r="AJ109" s="81"/>
      <c r="AK109" s="81">
        <v>0</v>
      </c>
      <c r="AL109" s="79">
        <f>+H109</f>
        <v>402877</v>
      </c>
      <c r="AM109" s="81">
        <v>0</v>
      </c>
      <c r="AN109" s="81">
        <v>0</v>
      </c>
      <c r="AO109" s="81"/>
      <c r="AP109" s="81"/>
      <c r="AQ109" s="81"/>
      <c r="AR109" s="81"/>
      <c r="AS109" s="81"/>
      <c r="AT109" s="81"/>
      <c r="AU109" s="81"/>
      <c r="AV109" s="81"/>
      <c r="AW109" s="41">
        <f t="shared" si="8"/>
        <v>402877</v>
      </c>
      <c r="AX109" s="53">
        <f t="shared" si="11"/>
        <v>0</v>
      </c>
    </row>
    <row r="110" spans="1:50">
      <c r="A110" s="83" t="s">
        <v>293</v>
      </c>
      <c r="B110" s="56" t="s">
        <v>294</v>
      </c>
      <c r="C110" s="89" t="s">
        <v>295</v>
      </c>
      <c r="D110" s="57" t="s">
        <v>164</v>
      </c>
      <c r="E110" s="57">
        <v>8</v>
      </c>
      <c r="F110" s="92">
        <v>24870</v>
      </c>
      <c r="G110" s="47">
        <v>23554.38</v>
      </c>
      <c r="H110" s="48">
        <f t="shared" si="15"/>
        <v>188435</v>
      </c>
      <c r="I110" s="49">
        <f t="shared" si="16"/>
        <v>9.0326624034903276E-5</v>
      </c>
      <c r="J110" s="49"/>
      <c r="K110" s="68">
        <v>0</v>
      </c>
      <c r="L110" s="68">
        <v>0</v>
      </c>
      <c r="M110" s="68">
        <v>0</v>
      </c>
      <c r="N110" s="68">
        <v>0</v>
      </c>
      <c r="O110" s="68">
        <v>0</v>
      </c>
      <c r="P110" s="68">
        <v>0</v>
      </c>
      <c r="Q110" s="68">
        <v>0</v>
      </c>
      <c r="R110" s="68">
        <v>0</v>
      </c>
      <c r="S110" s="68">
        <v>0</v>
      </c>
      <c r="T110" s="68">
        <v>0</v>
      </c>
      <c r="U110" s="68">
        <v>0</v>
      </c>
      <c r="V110" s="68">
        <v>0</v>
      </c>
      <c r="W110" s="68">
        <v>0</v>
      </c>
      <c r="X110" s="68">
        <v>0</v>
      </c>
      <c r="Y110" s="68">
        <v>0</v>
      </c>
      <c r="Z110" s="68">
        <v>0</v>
      </c>
      <c r="AA110" s="68">
        <v>0</v>
      </c>
      <c r="AB110" s="68">
        <v>0</v>
      </c>
      <c r="AC110" s="81"/>
      <c r="AD110" s="81"/>
      <c r="AE110" s="81"/>
      <c r="AF110" s="81"/>
      <c r="AG110" s="81"/>
      <c r="AH110" s="81"/>
      <c r="AI110" s="81"/>
      <c r="AJ110" s="81"/>
      <c r="AK110" s="81"/>
      <c r="AL110" s="79">
        <f>+H110</f>
        <v>188435</v>
      </c>
      <c r="AM110" s="81"/>
      <c r="AN110" s="81"/>
      <c r="AO110" s="81"/>
      <c r="AP110" s="81"/>
      <c r="AQ110" s="81"/>
      <c r="AR110" s="81"/>
      <c r="AS110" s="81"/>
      <c r="AT110" s="81"/>
      <c r="AU110" s="81"/>
      <c r="AV110" s="81"/>
      <c r="AW110" s="41">
        <f t="shared" si="8"/>
        <v>188435</v>
      </c>
      <c r="AX110" s="53">
        <f t="shared" si="11"/>
        <v>0</v>
      </c>
    </row>
    <row r="111" spans="1:50" ht="25.5">
      <c r="A111" s="83" t="s">
        <v>296</v>
      </c>
      <c r="B111" s="56" t="s">
        <v>297</v>
      </c>
      <c r="C111" s="89" t="s">
        <v>298</v>
      </c>
      <c r="D111" s="57" t="s">
        <v>69</v>
      </c>
      <c r="E111" s="57">
        <v>600</v>
      </c>
      <c r="F111" s="92">
        <v>8335</v>
      </c>
      <c r="G111" s="47">
        <v>7894.08</v>
      </c>
      <c r="H111" s="48">
        <f t="shared" si="15"/>
        <v>4736448</v>
      </c>
      <c r="I111" s="49">
        <f t="shared" si="16"/>
        <v>2.2704240600571524E-3</v>
      </c>
      <c r="J111" s="49"/>
      <c r="K111" s="68">
        <v>0</v>
      </c>
      <c r="L111" s="68">
        <v>0</v>
      </c>
      <c r="M111" s="68">
        <v>0</v>
      </c>
      <c r="N111" s="68">
        <v>0</v>
      </c>
      <c r="O111" s="68">
        <v>0</v>
      </c>
      <c r="P111" s="68">
        <v>0</v>
      </c>
      <c r="Q111" s="68">
        <v>0</v>
      </c>
      <c r="R111" s="68">
        <v>0</v>
      </c>
      <c r="S111" s="68">
        <v>0</v>
      </c>
      <c r="T111" s="68">
        <v>0</v>
      </c>
      <c r="U111" s="68">
        <v>0</v>
      </c>
      <c r="V111" s="68">
        <v>0</v>
      </c>
      <c r="W111" s="68">
        <v>0</v>
      </c>
      <c r="X111" s="68">
        <v>0</v>
      </c>
      <c r="Y111" s="68">
        <v>0</v>
      </c>
      <c r="Z111" s="68">
        <v>0</v>
      </c>
      <c r="AA111" s="68">
        <v>0</v>
      </c>
      <c r="AB111" s="68">
        <v>0</v>
      </c>
      <c r="AC111" s="68">
        <v>0</v>
      </c>
      <c r="AD111" s="68">
        <v>0</v>
      </c>
      <c r="AE111" s="68">
        <v>0</v>
      </c>
      <c r="AF111" s="68">
        <v>0</v>
      </c>
      <c r="AG111" s="68">
        <v>0</v>
      </c>
      <c r="AH111" s="68">
        <v>0</v>
      </c>
      <c r="AI111" s="68">
        <v>0</v>
      </c>
      <c r="AJ111" s="68"/>
      <c r="AK111" s="68">
        <v>0</v>
      </c>
      <c r="AL111" s="82">
        <f>+H111/2</f>
        <v>2368224</v>
      </c>
      <c r="AM111" s="82">
        <f>+AL111</f>
        <v>2368224</v>
      </c>
      <c r="AN111" s="68">
        <v>0</v>
      </c>
      <c r="AO111" s="68"/>
      <c r="AP111" s="68"/>
      <c r="AQ111" s="68"/>
      <c r="AR111" s="68"/>
      <c r="AS111" s="68"/>
      <c r="AT111" s="68"/>
      <c r="AU111" s="68"/>
      <c r="AV111" s="68"/>
      <c r="AW111" s="41">
        <f t="shared" si="8"/>
        <v>4736448</v>
      </c>
      <c r="AX111" s="53">
        <f t="shared" si="11"/>
        <v>0</v>
      </c>
    </row>
    <row r="112" spans="1:50" ht="28.5">
      <c r="A112" s="78" t="s">
        <v>299</v>
      </c>
      <c r="B112" s="56" t="s">
        <v>300</v>
      </c>
      <c r="C112" s="89" t="s">
        <v>301</v>
      </c>
      <c r="D112" s="57" t="s">
        <v>69</v>
      </c>
      <c r="E112" s="57">
        <v>200</v>
      </c>
      <c r="F112" s="92">
        <v>31696</v>
      </c>
      <c r="G112" s="47">
        <v>30019.279999999999</v>
      </c>
      <c r="H112" s="48">
        <f t="shared" si="15"/>
        <v>6003856</v>
      </c>
      <c r="I112" s="49">
        <f t="shared" si="16"/>
        <v>2.8779581482829527E-3</v>
      </c>
      <c r="J112" s="49"/>
      <c r="K112" s="68">
        <v>0</v>
      </c>
      <c r="L112" s="68">
        <v>0</v>
      </c>
      <c r="M112" s="68">
        <v>0</v>
      </c>
      <c r="N112" s="68">
        <v>0</v>
      </c>
      <c r="O112" s="68">
        <v>0</v>
      </c>
      <c r="P112" s="68">
        <v>0</v>
      </c>
      <c r="Q112" s="68">
        <v>0</v>
      </c>
      <c r="R112" s="68">
        <v>0</v>
      </c>
      <c r="S112" s="68">
        <v>0</v>
      </c>
      <c r="T112" s="68">
        <v>0</v>
      </c>
      <c r="U112" s="68">
        <v>0</v>
      </c>
      <c r="V112" s="68">
        <v>0</v>
      </c>
      <c r="W112" s="68">
        <v>0</v>
      </c>
      <c r="X112" s="68">
        <v>0</v>
      </c>
      <c r="Y112" s="68">
        <v>0</v>
      </c>
      <c r="Z112" s="68">
        <v>0</v>
      </c>
      <c r="AA112" s="68">
        <v>0</v>
      </c>
      <c r="AB112" s="68">
        <v>0</v>
      </c>
      <c r="AC112" s="68">
        <v>0</v>
      </c>
      <c r="AD112" s="68">
        <v>0</v>
      </c>
      <c r="AE112" s="68">
        <v>0</v>
      </c>
      <c r="AF112" s="68">
        <v>0</v>
      </c>
      <c r="AG112" s="68">
        <v>0</v>
      </c>
      <c r="AH112" s="68">
        <v>0</v>
      </c>
      <c r="AI112" s="68">
        <v>0</v>
      </c>
      <c r="AJ112" s="68"/>
      <c r="AK112" s="68">
        <v>0</v>
      </c>
      <c r="AL112" s="68">
        <v>0</v>
      </c>
      <c r="AM112" s="79">
        <f>+H112/2</f>
        <v>3001928</v>
      </c>
      <c r="AN112" s="79">
        <f>+AM112</f>
        <v>3001928</v>
      </c>
      <c r="AO112" s="68"/>
      <c r="AP112" s="68"/>
      <c r="AQ112" s="68"/>
      <c r="AR112" s="68"/>
      <c r="AS112" s="68"/>
      <c r="AT112" s="68"/>
      <c r="AU112" s="68"/>
      <c r="AV112" s="68"/>
      <c r="AW112" s="41">
        <f t="shared" si="8"/>
        <v>6003856</v>
      </c>
      <c r="AX112" s="53">
        <f t="shared" si="11"/>
        <v>0</v>
      </c>
    </row>
    <row r="113" spans="1:50" ht="38.25">
      <c r="A113" s="83" t="s">
        <v>302</v>
      </c>
      <c r="B113" s="56" t="s">
        <v>303</v>
      </c>
      <c r="C113" s="89" t="s">
        <v>304</v>
      </c>
      <c r="D113" s="57" t="s">
        <v>69</v>
      </c>
      <c r="E113" s="57">
        <v>400</v>
      </c>
      <c r="F113" s="92">
        <v>14239</v>
      </c>
      <c r="G113" s="47">
        <v>13485.76</v>
      </c>
      <c r="H113" s="48">
        <f t="shared" si="15"/>
        <v>5394304</v>
      </c>
      <c r="I113" s="49">
        <f t="shared" si="16"/>
        <v>2.5857684046911395E-3</v>
      </c>
      <c r="J113" s="49"/>
      <c r="K113" s="68">
        <v>0</v>
      </c>
      <c r="L113" s="68">
        <v>0</v>
      </c>
      <c r="M113" s="68">
        <v>0</v>
      </c>
      <c r="N113" s="68">
        <v>0</v>
      </c>
      <c r="O113" s="68">
        <v>0</v>
      </c>
      <c r="P113" s="68">
        <v>0</v>
      </c>
      <c r="Q113" s="68">
        <v>0</v>
      </c>
      <c r="R113" s="68">
        <v>0</v>
      </c>
      <c r="S113" s="68">
        <v>0</v>
      </c>
      <c r="T113" s="68">
        <v>0</v>
      </c>
      <c r="U113" s="68">
        <v>0</v>
      </c>
      <c r="V113" s="68">
        <v>0</v>
      </c>
      <c r="W113" s="68">
        <v>0</v>
      </c>
      <c r="X113" s="68">
        <v>0</v>
      </c>
      <c r="Y113" s="68">
        <v>0</v>
      </c>
      <c r="Z113" s="68">
        <v>0</v>
      </c>
      <c r="AA113" s="68">
        <v>0</v>
      </c>
      <c r="AB113" s="68">
        <v>0</v>
      </c>
      <c r="AC113" s="68">
        <v>0</v>
      </c>
      <c r="AD113" s="68">
        <v>0</v>
      </c>
      <c r="AE113" s="68">
        <v>0</v>
      </c>
      <c r="AF113" s="68">
        <v>0</v>
      </c>
      <c r="AG113" s="68">
        <v>0</v>
      </c>
      <c r="AH113" s="68">
        <v>0</v>
      </c>
      <c r="AI113" s="68">
        <v>0</v>
      </c>
      <c r="AJ113" s="68"/>
      <c r="AK113" s="68">
        <v>0</v>
      </c>
      <c r="AL113" s="68">
        <v>0</v>
      </c>
      <c r="AM113" s="79">
        <f>+H113/2</f>
        <v>2697152</v>
      </c>
      <c r="AN113" s="79">
        <f>+AM113</f>
        <v>2697152</v>
      </c>
      <c r="AO113" s="68"/>
      <c r="AP113" s="68"/>
      <c r="AQ113" s="68"/>
      <c r="AR113" s="68"/>
      <c r="AS113" s="68"/>
      <c r="AT113" s="68"/>
      <c r="AU113" s="68"/>
      <c r="AV113" s="68"/>
      <c r="AW113" s="41">
        <f t="shared" si="8"/>
        <v>5394304</v>
      </c>
      <c r="AX113" s="53">
        <f t="shared" si="11"/>
        <v>0</v>
      </c>
    </row>
    <row r="114" spans="1:50" ht="15.75" thickBot="1">
      <c r="A114" s="59" t="s">
        <v>70</v>
      </c>
      <c r="B114" s="60"/>
      <c r="C114" s="61"/>
      <c r="D114" s="62"/>
      <c r="E114" s="63"/>
      <c r="F114" s="64"/>
      <c r="G114" s="85"/>
      <c r="H114" s="66">
        <f>SUM(H105:H113)</f>
        <v>53196557</v>
      </c>
      <c r="I114" s="67"/>
      <c r="J114" s="67"/>
      <c r="K114" s="68">
        <v>0</v>
      </c>
      <c r="L114" s="68">
        <v>0</v>
      </c>
      <c r="M114" s="68">
        <v>0</v>
      </c>
      <c r="N114" s="68">
        <v>0</v>
      </c>
      <c r="O114" s="68"/>
      <c r="P114" s="68"/>
      <c r="Q114" s="68"/>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41">
        <f t="shared" si="8"/>
        <v>0</v>
      </c>
      <c r="AX114" s="53">
        <f t="shared" si="11"/>
        <v>53196557</v>
      </c>
    </row>
    <row r="115" spans="1:50" ht="15" thickBot="1">
      <c r="A115" s="3"/>
      <c r="B115" s="69"/>
      <c r="C115" s="70"/>
      <c r="D115" s="71"/>
      <c r="E115" s="72"/>
      <c r="F115" s="73"/>
      <c r="G115" s="86"/>
      <c r="H115" s="75"/>
      <c r="I115" s="49">
        <f>+H115/$H$288</f>
        <v>0</v>
      </c>
      <c r="J115" s="49"/>
      <c r="K115" s="68">
        <v>0</v>
      </c>
      <c r="L115" s="68">
        <v>0</v>
      </c>
      <c r="M115" s="68">
        <v>0</v>
      </c>
      <c r="N115" s="68">
        <v>0</v>
      </c>
      <c r="O115" s="68"/>
      <c r="P115" s="68"/>
      <c r="Q115" s="68"/>
      <c r="R115" s="81"/>
      <c r="S115" s="81"/>
      <c r="T115" s="81"/>
      <c r="U115" s="81"/>
      <c r="V115" s="81"/>
      <c r="W115" s="81"/>
      <c r="X115" s="81"/>
      <c r="Y115" s="81"/>
      <c r="Z115" s="81"/>
      <c r="AA115" s="81"/>
      <c r="AB115" s="81"/>
      <c r="AC115" s="81"/>
      <c r="AD115" s="81"/>
      <c r="AE115" s="81"/>
      <c r="AF115" s="81"/>
      <c r="AG115" s="81"/>
      <c r="AH115" s="81"/>
      <c r="AI115" s="81"/>
      <c r="AJ115" s="81"/>
      <c r="AK115" s="81"/>
      <c r="AL115" s="81"/>
      <c r="AM115" s="81"/>
      <c r="AN115" s="81"/>
      <c r="AO115" s="81"/>
      <c r="AP115" s="81"/>
      <c r="AQ115" s="81"/>
      <c r="AR115" s="81"/>
      <c r="AS115" s="81"/>
      <c r="AT115" s="81"/>
      <c r="AU115" s="81"/>
      <c r="AV115" s="81"/>
      <c r="AW115" s="41">
        <f t="shared" ref="AW115:AW178" si="17">SUM(K115:AR115)</f>
        <v>0</v>
      </c>
      <c r="AX115" s="53">
        <f t="shared" si="11"/>
        <v>0</v>
      </c>
    </row>
    <row r="116" spans="1:50" ht="15">
      <c r="A116" s="31" t="s">
        <v>60</v>
      </c>
      <c r="B116" s="32" t="s">
        <v>305</v>
      </c>
      <c r="C116" s="33" t="s">
        <v>306</v>
      </c>
      <c r="D116" s="34"/>
      <c r="E116" s="34"/>
      <c r="F116" s="76"/>
      <c r="G116" s="77"/>
      <c r="H116" s="37">
        <f>SUM(H117:H127)</f>
        <v>24204979</v>
      </c>
      <c r="I116" s="38"/>
      <c r="J116" s="38"/>
      <c r="K116" s="68">
        <v>0</v>
      </c>
      <c r="L116" s="68">
        <v>0</v>
      </c>
      <c r="M116" s="68">
        <v>0</v>
      </c>
      <c r="N116" s="68">
        <v>0</v>
      </c>
      <c r="O116" s="68"/>
      <c r="P116" s="68"/>
      <c r="Q116" s="68"/>
      <c r="R116" s="81"/>
      <c r="S116" s="81"/>
      <c r="T116" s="81"/>
      <c r="U116" s="81"/>
      <c r="V116" s="81"/>
      <c r="W116" s="81"/>
      <c r="X116" s="81"/>
      <c r="Y116" s="81"/>
      <c r="Z116" s="81"/>
      <c r="AA116" s="81"/>
      <c r="AB116" s="81"/>
      <c r="AC116" s="81"/>
      <c r="AD116" s="81"/>
      <c r="AE116" s="81"/>
      <c r="AF116" s="81"/>
      <c r="AG116" s="81"/>
      <c r="AH116" s="81"/>
      <c r="AI116" s="81"/>
      <c r="AJ116" s="81"/>
      <c r="AK116" s="81"/>
      <c r="AL116" s="81"/>
      <c r="AM116" s="81"/>
      <c r="AN116" s="81"/>
      <c r="AO116" s="81"/>
      <c r="AP116" s="81"/>
      <c r="AQ116" s="81"/>
      <c r="AR116" s="81"/>
      <c r="AS116" s="81"/>
      <c r="AT116" s="81"/>
      <c r="AU116" s="81"/>
      <c r="AV116" s="81"/>
      <c r="AW116" s="41">
        <f t="shared" si="17"/>
        <v>0</v>
      </c>
      <c r="AX116" s="53">
        <f t="shared" si="11"/>
        <v>24204979</v>
      </c>
    </row>
    <row r="117" spans="1:50">
      <c r="A117" s="83" t="s">
        <v>307</v>
      </c>
      <c r="B117" s="56" t="s">
        <v>308</v>
      </c>
      <c r="C117" s="89" t="s">
        <v>309</v>
      </c>
      <c r="D117" s="57" t="s">
        <v>164</v>
      </c>
      <c r="E117" s="57">
        <v>22</v>
      </c>
      <c r="F117" s="92">
        <v>109919</v>
      </c>
      <c r="G117" s="47">
        <v>104104.28</v>
      </c>
      <c r="H117" s="48">
        <f t="shared" ref="H117:H127" si="18">ROUND(E117*G117,0)</f>
        <v>2290294</v>
      </c>
      <c r="I117" s="49">
        <f t="shared" ref="I117:I127" si="19">+H117/$H$288</f>
        <v>1.0978561576532743E-3</v>
      </c>
      <c r="J117" s="49"/>
      <c r="K117" s="68">
        <v>0</v>
      </c>
      <c r="L117" s="68">
        <v>0</v>
      </c>
      <c r="M117" s="68">
        <v>0</v>
      </c>
      <c r="N117" s="68">
        <v>0</v>
      </c>
      <c r="O117" s="68">
        <v>0</v>
      </c>
      <c r="P117" s="68">
        <v>0</v>
      </c>
      <c r="Q117" s="68">
        <v>0</v>
      </c>
      <c r="R117" s="68">
        <v>0</v>
      </c>
      <c r="S117" s="68">
        <v>0</v>
      </c>
      <c r="T117" s="68">
        <v>0</v>
      </c>
      <c r="U117" s="68">
        <v>0</v>
      </c>
      <c r="V117" s="68">
        <v>0</v>
      </c>
      <c r="W117" s="68">
        <v>0</v>
      </c>
      <c r="X117" s="68">
        <v>0</v>
      </c>
      <c r="Y117" s="68">
        <v>0</v>
      </c>
      <c r="Z117" s="68">
        <v>0</v>
      </c>
      <c r="AA117" s="68">
        <v>0</v>
      </c>
      <c r="AB117" s="68">
        <v>0</v>
      </c>
      <c r="AC117" s="68">
        <v>0</v>
      </c>
      <c r="AD117" s="68">
        <v>0</v>
      </c>
      <c r="AE117" s="68">
        <v>0</v>
      </c>
      <c r="AF117" s="68">
        <v>0</v>
      </c>
      <c r="AG117" s="68">
        <v>0</v>
      </c>
      <c r="AH117" s="68">
        <v>0</v>
      </c>
      <c r="AI117" s="68">
        <v>0</v>
      </c>
      <c r="AJ117" s="68"/>
      <c r="AK117" s="68"/>
      <c r="AL117" s="68">
        <v>0</v>
      </c>
      <c r="AM117" s="79">
        <f t="shared" ref="AM117:AM122" si="20">+H117</f>
        <v>2290294</v>
      </c>
      <c r="AN117" s="68"/>
      <c r="AO117" s="68"/>
      <c r="AP117" s="68"/>
      <c r="AQ117" s="68"/>
      <c r="AR117" s="68"/>
      <c r="AS117" s="68"/>
      <c r="AT117" s="68"/>
      <c r="AU117" s="68"/>
      <c r="AV117" s="68"/>
      <c r="AW117" s="41">
        <f t="shared" si="17"/>
        <v>2290294</v>
      </c>
      <c r="AX117" s="53">
        <f t="shared" si="11"/>
        <v>0</v>
      </c>
    </row>
    <row r="118" spans="1:50">
      <c r="A118" s="83" t="s">
        <v>310</v>
      </c>
      <c r="B118" s="56" t="s">
        <v>311</v>
      </c>
      <c r="C118" s="89" t="s">
        <v>312</v>
      </c>
      <c r="D118" s="57" t="s">
        <v>164</v>
      </c>
      <c r="E118" s="57">
        <v>7</v>
      </c>
      <c r="F118" s="92">
        <v>120646</v>
      </c>
      <c r="G118" s="47">
        <v>114263.83</v>
      </c>
      <c r="H118" s="48">
        <f t="shared" si="18"/>
        <v>799847</v>
      </c>
      <c r="I118" s="49">
        <f t="shared" si="19"/>
        <v>3.8340796165492225E-4</v>
      </c>
      <c r="J118" s="49"/>
      <c r="K118" s="68">
        <v>0</v>
      </c>
      <c r="L118" s="68">
        <v>0</v>
      </c>
      <c r="M118" s="68">
        <v>0</v>
      </c>
      <c r="N118" s="68">
        <v>0</v>
      </c>
      <c r="O118" s="68">
        <v>0</v>
      </c>
      <c r="P118" s="68">
        <v>0</v>
      </c>
      <c r="Q118" s="68">
        <v>0</v>
      </c>
      <c r="R118" s="68">
        <v>0</v>
      </c>
      <c r="S118" s="68">
        <v>0</v>
      </c>
      <c r="T118" s="68">
        <v>0</v>
      </c>
      <c r="U118" s="68">
        <v>0</v>
      </c>
      <c r="V118" s="68">
        <v>0</v>
      </c>
      <c r="W118" s="68">
        <v>0</v>
      </c>
      <c r="X118" s="68">
        <v>0</v>
      </c>
      <c r="Y118" s="68">
        <v>0</v>
      </c>
      <c r="Z118" s="68">
        <v>0</v>
      </c>
      <c r="AA118" s="68">
        <v>0</v>
      </c>
      <c r="AB118" s="68">
        <v>0</v>
      </c>
      <c r="AC118" s="68">
        <v>0</v>
      </c>
      <c r="AD118" s="68">
        <v>0</v>
      </c>
      <c r="AE118" s="68">
        <v>0</v>
      </c>
      <c r="AF118" s="68">
        <v>0</v>
      </c>
      <c r="AG118" s="68">
        <v>0</v>
      </c>
      <c r="AH118" s="68">
        <v>0</v>
      </c>
      <c r="AI118" s="68">
        <v>0</v>
      </c>
      <c r="AJ118" s="68"/>
      <c r="AK118" s="68"/>
      <c r="AL118" s="68">
        <v>0</v>
      </c>
      <c r="AM118" s="79">
        <f t="shared" si="20"/>
        <v>799847</v>
      </c>
      <c r="AN118" s="68"/>
      <c r="AO118" s="68"/>
      <c r="AP118" s="68"/>
      <c r="AQ118" s="68"/>
      <c r="AR118" s="68"/>
      <c r="AS118" s="68"/>
      <c r="AT118" s="68"/>
      <c r="AU118" s="68"/>
      <c r="AV118" s="68"/>
      <c r="AW118" s="41">
        <f t="shared" si="17"/>
        <v>799847</v>
      </c>
      <c r="AX118" s="53">
        <f t="shared" si="11"/>
        <v>0</v>
      </c>
    </row>
    <row r="119" spans="1:50">
      <c r="A119" s="83" t="s">
        <v>313</v>
      </c>
      <c r="B119" s="56" t="s">
        <v>314</v>
      </c>
      <c r="C119" s="89" t="s">
        <v>315</v>
      </c>
      <c r="D119" s="57" t="s">
        <v>164</v>
      </c>
      <c r="E119" s="57">
        <v>39</v>
      </c>
      <c r="F119" s="92">
        <v>75813</v>
      </c>
      <c r="G119" s="47">
        <v>71802.490000000005</v>
      </c>
      <c r="H119" s="48">
        <f t="shared" si="18"/>
        <v>2800297</v>
      </c>
      <c r="I119" s="49">
        <f t="shared" si="19"/>
        <v>1.3423269260225941E-3</v>
      </c>
      <c r="J119" s="49"/>
      <c r="K119" s="68">
        <v>0</v>
      </c>
      <c r="L119" s="68">
        <v>0</v>
      </c>
      <c r="M119" s="68">
        <v>0</v>
      </c>
      <c r="N119" s="68">
        <v>0</v>
      </c>
      <c r="O119" s="68">
        <v>0</v>
      </c>
      <c r="P119" s="68">
        <v>0</v>
      </c>
      <c r="Q119" s="68">
        <v>0</v>
      </c>
      <c r="R119" s="68">
        <v>0</v>
      </c>
      <c r="S119" s="68">
        <v>0</v>
      </c>
      <c r="T119" s="68">
        <v>0</v>
      </c>
      <c r="U119" s="68">
        <v>0</v>
      </c>
      <c r="V119" s="68">
        <v>0</v>
      </c>
      <c r="W119" s="68">
        <v>0</v>
      </c>
      <c r="X119" s="68">
        <v>0</v>
      </c>
      <c r="Y119" s="68">
        <v>0</v>
      </c>
      <c r="Z119" s="68">
        <v>0</v>
      </c>
      <c r="AA119" s="68">
        <v>0</v>
      </c>
      <c r="AB119" s="68">
        <v>0</v>
      </c>
      <c r="AC119" s="68">
        <v>0</v>
      </c>
      <c r="AD119" s="68">
        <v>0</v>
      </c>
      <c r="AE119" s="68">
        <v>0</v>
      </c>
      <c r="AF119" s="68">
        <v>0</v>
      </c>
      <c r="AG119" s="68">
        <v>0</v>
      </c>
      <c r="AH119" s="68">
        <v>0</v>
      </c>
      <c r="AI119" s="68">
        <v>0</v>
      </c>
      <c r="AJ119" s="68"/>
      <c r="AK119" s="68"/>
      <c r="AL119" s="68">
        <v>0</v>
      </c>
      <c r="AM119" s="79">
        <f t="shared" si="20"/>
        <v>2800297</v>
      </c>
      <c r="AN119" s="68"/>
      <c r="AO119" s="68"/>
      <c r="AP119" s="68"/>
      <c r="AQ119" s="68"/>
      <c r="AR119" s="68"/>
      <c r="AS119" s="68"/>
      <c r="AT119" s="68"/>
      <c r="AU119" s="68"/>
      <c r="AV119" s="68"/>
      <c r="AW119" s="41">
        <f t="shared" si="17"/>
        <v>2800297</v>
      </c>
      <c r="AX119" s="53">
        <f t="shared" si="11"/>
        <v>0</v>
      </c>
    </row>
    <row r="120" spans="1:50">
      <c r="A120" s="83" t="s">
        <v>316</v>
      </c>
      <c r="B120" s="56" t="s">
        <v>317</v>
      </c>
      <c r="C120" s="89" t="s">
        <v>318</v>
      </c>
      <c r="D120" s="57" t="s">
        <v>164</v>
      </c>
      <c r="E120" s="57">
        <v>8</v>
      </c>
      <c r="F120" s="92">
        <v>53465</v>
      </c>
      <c r="G120" s="47">
        <v>50636.7</v>
      </c>
      <c r="H120" s="48">
        <f t="shared" si="18"/>
        <v>405094</v>
      </c>
      <c r="I120" s="49">
        <f t="shared" si="19"/>
        <v>1.9418246842038426E-4</v>
      </c>
      <c r="J120" s="49"/>
      <c r="K120" s="68">
        <v>0</v>
      </c>
      <c r="L120" s="68">
        <v>0</v>
      </c>
      <c r="M120" s="68">
        <v>0</v>
      </c>
      <c r="N120" s="68">
        <v>0</v>
      </c>
      <c r="O120" s="68">
        <v>0</v>
      </c>
      <c r="P120" s="68">
        <v>0</v>
      </c>
      <c r="Q120" s="68">
        <v>0</v>
      </c>
      <c r="R120" s="68">
        <v>0</v>
      </c>
      <c r="S120" s="68">
        <v>0</v>
      </c>
      <c r="T120" s="68">
        <v>0</v>
      </c>
      <c r="U120" s="68">
        <v>0</v>
      </c>
      <c r="V120" s="68">
        <v>0</v>
      </c>
      <c r="W120" s="68">
        <v>0</v>
      </c>
      <c r="X120" s="68">
        <v>0</v>
      </c>
      <c r="Y120" s="68">
        <v>0</v>
      </c>
      <c r="Z120" s="68">
        <v>0</v>
      </c>
      <c r="AA120" s="68">
        <v>0</v>
      </c>
      <c r="AB120" s="68">
        <v>0</v>
      </c>
      <c r="AC120" s="68">
        <v>0</v>
      </c>
      <c r="AD120" s="68">
        <v>0</v>
      </c>
      <c r="AE120" s="68">
        <v>0</v>
      </c>
      <c r="AF120" s="68">
        <v>0</v>
      </c>
      <c r="AG120" s="68">
        <v>0</v>
      </c>
      <c r="AH120" s="68">
        <v>0</v>
      </c>
      <c r="AI120" s="68">
        <v>0</v>
      </c>
      <c r="AJ120" s="68"/>
      <c r="AK120" s="68"/>
      <c r="AL120" s="68">
        <v>0</v>
      </c>
      <c r="AM120" s="79">
        <f t="shared" si="20"/>
        <v>405094</v>
      </c>
      <c r="AN120" s="68"/>
      <c r="AO120" s="68"/>
      <c r="AP120" s="68"/>
      <c r="AQ120" s="68"/>
      <c r="AR120" s="68"/>
      <c r="AS120" s="68"/>
      <c r="AT120" s="68"/>
      <c r="AU120" s="68"/>
      <c r="AV120" s="68"/>
      <c r="AW120" s="41">
        <f t="shared" si="17"/>
        <v>405094</v>
      </c>
      <c r="AX120" s="53">
        <f t="shared" si="11"/>
        <v>0</v>
      </c>
    </row>
    <row r="121" spans="1:50">
      <c r="A121" s="83" t="s">
        <v>319</v>
      </c>
      <c r="B121" s="56" t="s">
        <v>320</v>
      </c>
      <c r="C121" s="89" t="s">
        <v>321</v>
      </c>
      <c r="D121" s="57" t="s">
        <v>164</v>
      </c>
      <c r="E121" s="57">
        <v>4</v>
      </c>
      <c r="F121" s="92">
        <v>241358</v>
      </c>
      <c r="G121" s="47">
        <v>228590.16</v>
      </c>
      <c r="H121" s="48">
        <f t="shared" si="18"/>
        <v>914361</v>
      </c>
      <c r="I121" s="49">
        <f t="shared" si="19"/>
        <v>4.3830043399144632E-4</v>
      </c>
      <c r="J121" s="49"/>
      <c r="K121" s="68">
        <v>0</v>
      </c>
      <c r="L121" s="68">
        <v>0</v>
      </c>
      <c r="M121" s="68">
        <v>0</v>
      </c>
      <c r="N121" s="68">
        <v>0</v>
      </c>
      <c r="O121" s="68">
        <v>0</v>
      </c>
      <c r="P121" s="68">
        <v>0</v>
      </c>
      <c r="Q121" s="68">
        <v>0</v>
      </c>
      <c r="R121" s="68">
        <v>0</v>
      </c>
      <c r="S121" s="68">
        <v>0</v>
      </c>
      <c r="T121" s="68">
        <v>0</v>
      </c>
      <c r="U121" s="68">
        <v>0</v>
      </c>
      <c r="V121" s="68">
        <v>0</v>
      </c>
      <c r="W121" s="68">
        <v>0</v>
      </c>
      <c r="X121" s="68">
        <v>0</v>
      </c>
      <c r="Y121" s="68">
        <v>0</v>
      </c>
      <c r="Z121" s="68">
        <v>0</v>
      </c>
      <c r="AA121" s="68">
        <v>0</v>
      </c>
      <c r="AB121" s="68">
        <v>0</v>
      </c>
      <c r="AC121" s="68">
        <v>0</v>
      </c>
      <c r="AD121" s="68">
        <v>0</v>
      </c>
      <c r="AE121" s="68">
        <v>0</v>
      </c>
      <c r="AF121" s="68">
        <v>0</v>
      </c>
      <c r="AG121" s="68">
        <v>0</v>
      </c>
      <c r="AH121" s="68">
        <v>0</v>
      </c>
      <c r="AI121" s="68">
        <v>0</v>
      </c>
      <c r="AJ121" s="68"/>
      <c r="AK121" s="68"/>
      <c r="AL121" s="68">
        <v>0</v>
      </c>
      <c r="AM121" s="79">
        <f t="shared" si="20"/>
        <v>914361</v>
      </c>
      <c r="AN121" s="68"/>
      <c r="AO121" s="68"/>
      <c r="AP121" s="68"/>
      <c r="AQ121" s="68"/>
      <c r="AR121" s="68"/>
      <c r="AS121" s="68"/>
      <c r="AT121" s="68"/>
      <c r="AU121" s="68"/>
      <c r="AV121" s="68"/>
      <c r="AW121" s="41">
        <f t="shared" si="17"/>
        <v>914361</v>
      </c>
      <c r="AX121" s="53">
        <f t="shared" si="11"/>
        <v>0</v>
      </c>
    </row>
    <row r="122" spans="1:50" ht="25.5">
      <c r="A122" s="83" t="s">
        <v>322</v>
      </c>
      <c r="B122" s="56" t="s">
        <v>323</v>
      </c>
      <c r="C122" s="89" t="s">
        <v>324</v>
      </c>
      <c r="D122" s="57" t="s">
        <v>164</v>
      </c>
      <c r="E122" s="57">
        <v>24</v>
      </c>
      <c r="F122" s="92">
        <v>304412</v>
      </c>
      <c r="G122" s="47">
        <v>288308.61</v>
      </c>
      <c r="H122" s="48">
        <f t="shared" si="18"/>
        <v>6919407</v>
      </c>
      <c r="I122" s="49">
        <f t="shared" si="19"/>
        <v>3.3168290107117994E-3</v>
      </c>
      <c r="J122" s="49"/>
      <c r="K122" s="68">
        <v>0</v>
      </c>
      <c r="L122" s="68">
        <v>0</v>
      </c>
      <c r="M122" s="68">
        <v>0</v>
      </c>
      <c r="N122" s="68">
        <v>0</v>
      </c>
      <c r="O122" s="68">
        <v>0</v>
      </c>
      <c r="P122" s="68">
        <v>0</v>
      </c>
      <c r="Q122" s="68">
        <v>0</v>
      </c>
      <c r="R122" s="68">
        <v>0</v>
      </c>
      <c r="S122" s="68">
        <v>0</v>
      </c>
      <c r="T122" s="68">
        <v>0</v>
      </c>
      <c r="U122" s="68">
        <v>0</v>
      </c>
      <c r="V122" s="68">
        <v>0</v>
      </c>
      <c r="W122" s="68">
        <v>0</v>
      </c>
      <c r="X122" s="68">
        <v>0</v>
      </c>
      <c r="Y122" s="68">
        <v>0</v>
      </c>
      <c r="Z122" s="68">
        <v>0</v>
      </c>
      <c r="AA122" s="68">
        <v>0</v>
      </c>
      <c r="AB122" s="68">
        <v>0</v>
      </c>
      <c r="AC122" s="68">
        <v>0</v>
      </c>
      <c r="AD122" s="68">
        <v>0</v>
      </c>
      <c r="AE122" s="68">
        <v>0</v>
      </c>
      <c r="AF122" s="68">
        <v>0</v>
      </c>
      <c r="AG122" s="68">
        <v>0</v>
      </c>
      <c r="AH122" s="68">
        <v>0</v>
      </c>
      <c r="AI122" s="68">
        <v>0</v>
      </c>
      <c r="AJ122" s="68"/>
      <c r="AK122" s="68"/>
      <c r="AL122" s="68">
        <v>0</v>
      </c>
      <c r="AM122" s="79">
        <f t="shared" si="20"/>
        <v>6919407</v>
      </c>
      <c r="AN122" s="68"/>
      <c r="AO122" s="68"/>
      <c r="AP122" s="68"/>
      <c r="AQ122" s="68"/>
      <c r="AR122" s="68"/>
      <c r="AS122" s="68"/>
      <c r="AT122" s="68"/>
      <c r="AU122" s="68"/>
      <c r="AV122" s="68"/>
      <c r="AW122" s="41">
        <f t="shared" si="17"/>
        <v>6919407</v>
      </c>
      <c r="AX122" s="53">
        <f t="shared" si="11"/>
        <v>0</v>
      </c>
    </row>
    <row r="123" spans="1:50" ht="25.5">
      <c r="A123" s="83" t="s">
        <v>325</v>
      </c>
      <c r="B123" s="56" t="s">
        <v>326</v>
      </c>
      <c r="C123" s="89" t="s">
        <v>327</v>
      </c>
      <c r="D123" s="57" t="s">
        <v>164</v>
      </c>
      <c r="E123" s="57">
        <v>15</v>
      </c>
      <c r="F123" s="92">
        <v>52244</v>
      </c>
      <c r="G123" s="47">
        <v>49480.29</v>
      </c>
      <c r="H123" s="48">
        <f t="shared" si="18"/>
        <v>742204</v>
      </c>
      <c r="I123" s="49">
        <f t="shared" si="19"/>
        <v>3.5577669575822618E-4</v>
      </c>
      <c r="J123" s="49"/>
      <c r="K123" s="68">
        <v>0</v>
      </c>
      <c r="L123" s="68">
        <v>0</v>
      </c>
      <c r="M123" s="68">
        <v>0</v>
      </c>
      <c r="N123" s="68">
        <v>0</v>
      </c>
      <c r="O123" s="68">
        <v>0</v>
      </c>
      <c r="P123" s="68">
        <v>0</v>
      </c>
      <c r="Q123" s="68">
        <v>0</v>
      </c>
      <c r="R123" s="68">
        <v>0</v>
      </c>
      <c r="S123" s="68">
        <v>0</v>
      </c>
      <c r="T123" s="68">
        <v>0</v>
      </c>
      <c r="U123" s="68">
        <v>0</v>
      </c>
      <c r="V123" s="68">
        <v>0</v>
      </c>
      <c r="W123" s="68">
        <v>0</v>
      </c>
      <c r="X123" s="68">
        <v>0</v>
      </c>
      <c r="Y123" s="68">
        <v>0</v>
      </c>
      <c r="Z123" s="68">
        <v>0</v>
      </c>
      <c r="AA123" s="68">
        <v>0</v>
      </c>
      <c r="AB123" s="68">
        <v>0</v>
      </c>
      <c r="AC123" s="68">
        <v>0</v>
      </c>
      <c r="AD123" s="68">
        <v>0</v>
      </c>
      <c r="AE123" s="68">
        <v>0</v>
      </c>
      <c r="AF123" s="68">
        <v>0</v>
      </c>
      <c r="AG123" s="68">
        <v>0</v>
      </c>
      <c r="AH123" s="68">
        <v>0</v>
      </c>
      <c r="AI123" s="68">
        <v>0</v>
      </c>
      <c r="AJ123" s="68"/>
      <c r="AK123" s="68"/>
      <c r="AL123" s="79">
        <f>+H123</f>
        <v>742204</v>
      </c>
      <c r="AM123" s="68">
        <v>0</v>
      </c>
      <c r="AN123" s="68"/>
      <c r="AO123" s="68"/>
      <c r="AP123" s="68"/>
      <c r="AQ123" s="68"/>
      <c r="AR123" s="68"/>
      <c r="AS123" s="68"/>
      <c r="AT123" s="68"/>
      <c r="AU123" s="68"/>
      <c r="AV123" s="68"/>
      <c r="AW123" s="41">
        <f t="shared" si="17"/>
        <v>742204</v>
      </c>
      <c r="AX123" s="53">
        <f t="shared" si="11"/>
        <v>0</v>
      </c>
    </row>
    <row r="124" spans="1:50" ht="25.5">
      <c r="A124" s="83" t="s">
        <v>328</v>
      </c>
      <c r="B124" s="56" t="s">
        <v>329</v>
      </c>
      <c r="C124" s="89" t="s">
        <v>330</v>
      </c>
      <c r="D124" s="57" t="s">
        <v>164</v>
      </c>
      <c r="E124" s="57">
        <v>33</v>
      </c>
      <c r="F124" s="92">
        <v>77627</v>
      </c>
      <c r="G124" s="47">
        <v>73520.53</v>
      </c>
      <c r="H124" s="48">
        <f t="shared" si="18"/>
        <v>2426177</v>
      </c>
      <c r="I124" s="49">
        <f t="shared" si="19"/>
        <v>1.1629918949299734E-3</v>
      </c>
      <c r="J124" s="49"/>
      <c r="K124" s="68">
        <v>0</v>
      </c>
      <c r="L124" s="68">
        <v>0</v>
      </c>
      <c r="M124" s="68">
        <v>0</v>
      </c>
      <c r="N124" s="68">
        <v>0</v>
      </c>
      <c r="O124" s="68">
        <v>0</v>
      </c>
      <c r="P124" s="68">
        <v>0</v>
      </c>
      <c r="Q124" s="68">
        <v>0</v>
      </c>
      <c r="R124" s="68">
        <v>0</v>
      </c>
      <c r="S124" s="68">
        <v>0</v>
      </c>
      <c r="T124" s="68">
        <v>0</v>
      </c>
      <c r="U124" s="68">
        <v>0</v>
      </c>
      <c r="V124" s="68">
        <v>0</v>
      </c>
      <c r="W124" s="68">
        <v>0</v>
      </c>
      <c r="X124" s="68">
        <v>0</v>
      </c>
      <c r="Y124" s="68">
        <v>0</v>
      </c>
      <c r="Z124" s="68">
        <v>0</v>
      </c>
      <c r="AA124" s="68">
        <v>0</v>
      </c>
      <c r="AB124" s="68">
        <v>0</v>
      </c>
      <c r="AC124" s="68">
        <v>0</v>
      </c>
      <c r="AD124" s="68">
        <v>0</v>
      </c>
      <c r="AE124" s="68">
        <v>0</v>
      </c>
      <c r="AF124" s="68">
        <v>0</v>
      </c>
      <c r="AG124" s="68">
        <v>0</v>
      </c>
      <c r="AH124" s="68">
        <v>0</v>
      </c>
      <c r="AI124" s="68">
        <v>0</v>
      </c>
      <c r="AJ124" s="68"/>
      <c r="AK124" s="68"/>
      <c r="AL124" s="79">
        <f>+H124/2</f>
        <v>1213088.5</v>
      </c>
      <c r="AM124" s="79">
        <f>+AL124</f>
        <v>1213088.5</v>
      </c>
      <c r="AN124" s="68"/>
      <c r="AO124" s="68"/>
      <c r="AP124" s="68"/>
      <c r="AQ124" s="68"/>
      <c r="AR124" s="68"/>
      <c r="AS124" s="68"/>
      <c r="AT124" s="68"/>
      <c r="AU124" s="68"/>
      <c r="AV124" s="68"/>
      <c r="AW124" s="41">
        <f t="shared" si="17"/>
        <v>2426177</v>
      </c>
      <c r="AX124" s="53">
        <f t="shared" si="11"/>
        <v>0</v>
      </c>
    </row>
    <row r="125" spans="1:50" ht="25.5">
      <c r="A125" s="83" t="s">
        <v>331</v>
      </c>
      <c r="B125" s="56" t="s">
        <v>332</v>
      </c>
      <c r="C125" s="89" t="s">
        <v>333</v>
      </c>
      <c r="D125" s="57" t="s">
        <v>164</v>
      </c>
      <c r="E125" s="57">
        <v>12</v>
      </c>
      <c r="F125" s="92">
        <v>262738</v>
      </c>
      <c r="G125" s="47">
        <v>248839.16</v>
      </c>
      <c r="H125" s="48">
        <f t="shared" si="18"/>
        <v>2986070</v>
      </c>
      <c r="I125" s="49">
        <f t="shared" si="19"/>
        <v>1.4313775160235817E-3</v>
      </c>
      <c r="J125" s="49"/>
      <c r="K125" s="68">
        <v>0</v>
      </c>
      <c r="L125" s="68">
        <v>0</v>
      </c>
      <c r="M125" s="68">
        <v>0</v>
      </c>
      <c r="N125" s="68">
        <v>0</v>
      </c>
      <c r="O125" s="68">
        <v>0</v>
      </c>
      <c r="P125" s="68">
        <v>0</v>
      </c>
      <c r="Q125" s="68">
        <v>0</v>
      </c>
      <c r="R125" s="68">
        <v>0</v>
      </c>
      <c r="S125" s="68">
        <v>0</v>
      </c>
      <c r="T125" s="68">
        <v>0</v>
      </c>
      <c r="U125" s="68">
        <v>0</v>
      </c>
      <c r="V125" s="68">
        <v>0</v>
      </c>
      <c r="W125" s="68">
        <v>0</v>
      </c>
      <c r="X125" s="68">
        <v>0</v>
      </c>
      <c r="Y125" s="68">
        <v>0</v>
      </c>
      <c r="Z125" s="68">
        <v>0</v>
      </c>
      <c r="AA125" s="68">
        <v>0</v>
      </c>
      <c r="AB125" s="68">
        <v>0</v>
      </c>
      <c r="AC125" s="68">
        <v>0</v>
      </c>
      <c r="AD125" s="68">
        <v>0</v>
      </c>
      <c r="AE125" s="68">
        <v>0</v>
      </c>
      <c r="AF125" s="68">
        <v>0</v>
      </c>
      <c r="AG125" s="68">
        <v>0</v>
      </c>
      <c r="AH125" s="68">
        <v>0</v>
      </c>
      <c r="AI125" s="68">
        <v>0</v>
      </c>
      <c r="AJ125" s="68"/>
      <c r="AK125" s="68"/>
      <c r="AL125" s="79">
        <f>+H125/2</f>
        <v>1493035</v>
      </c>
      <c r="AM125" s="79">
        <f>+AL125</f>
        <v>1493035</v>
      </c>
      <c r="AN125" s="68"/>
      <c r="AO125" s="68"/>
      <c r="AP125" s="68"/>
      <c r="AQ125" s="68"/>
      <c r="AR125" s="68"/>
      <c r="AS125" s="68"/>
      <c r="AT125" s="68"/>
      <c r="AU125" s="68"/>
      <c r="AV125" s="68"/>
      <c r="AW125" s="41">
        <f t="shared" si="17"/>
        <v>2986070</v>
      </c>
      <c r="AX125" s="53">
        <f t="shared" si="11"/>
        <v>0</v>
      </c>
    </row>
    <row r="126" spans="1:50" ht="25.5">
      <c r="A126" s="83" t="s">
        <v>334</v>
      </c>
      <c r="B126" s="56" t="s">
        <v>335</v>
      </c>
      <c r="C126" s="89" t="s">
        <v>336</v>
      </c>
      <c r="D126" s="57" t="s">
        <v>164</v>
      </c>
      <c r="E126" s="57">
        <v>10</v>
      </c>
      <c r="F126" s="92">
        <v>109468</v>
      </c>
      <c r="G126" s="47">
        <v>103677.14</v>
      </c>
      <c r="H126" s="48">
        <f t="shared" si="18"/>
        <v>1036771</v>
      </c>
      <c r="I126" s="49">
        <f t="shared" si="19"/>
        <v>4.9697786678319156E-4</v>
      </c>
      <c r="J126" s="49"/>
      <c r="K126" s="68">
        <v>0</v>
      </c>
      <c r="L126" s="68">
        <v>0</v>
      </c>
      <c r="M126" s="68">
        <v>0</v>
      </c>
      <c r="N126" s="68">
        <v>0</v>
      </c>
      <c r="O126" s="68">
        <v>0</v>
      </c>
      <c r="P126" s="68">
        <v>0</v>
      </c>
      <c r="Q126" s="68">
        <v>0</v>
      </c>
      <c r="R126" s="68">
        <v>0</v>
      </c>
      <c r="S126" s="68">
        <v>0</v>
      </c>
      <c r="T126" s="68">
        <v>0</v>
      </c>
      <c r="U126" s="68">
        <v>0</v>
      </c>
      <c r="V126" s="68">
        <v>0</v>
      </c>
      <c r="W126" s="68">
        <v>0</v>
      </c>
      <c r="X126" s="68">
        <v>0</v>
      </c>
      <c r="Y126" s="68">
        <v>0</v>
      </c>
      <c r="Z126" s="68">
        <v>0</v>
      </c>
      <c r="AA126" s="68">
        <v>0</v>
      </c>
      <c r="AB126" s="68">
        <v>0</v>
      </c>
      <c r="AC126" s="68">
        <v>0</v>
      </c>
      <c r="AD126" s="68">
        <v>0</v>
      </c>
      <c r="AE126" s="68">
        <v>0</v>
      </c>
      <c r="AF126" s="68">
        <v>0</v>
      </c>
      <c r="AG126" s="68">
        <v>0</v>
      </c>
      <c r="AH126" s="68">
        <v>0</v>
      </c>
      <c r="AI126" s="68">
        <v>0</v>
      </c>
      <c r="AJ126" s="68"/>
      <c r="AK126" s="68"/>
      <c r="AL126" s="79">
        <f>+H126/2</f>
        <v>518385.5</v>
      </c>
      <c r="AM126" s="79">
        <f>+AL126</f>
        <v>518385.5</v>
      </c>
      <c r="AN126" s="68"/>
      <c r="AO126" s="68"/>
      <c r="AP126" s="68"/>
      <c r="AQ126" s="68"/>
      <c r="AR126" s="68"/>
      <c r="AS126" s="68"/>
      <c r="AT126" s="68"/>
      <c r="AU126" s="68"/>
      <c r="AV126" s="68"/>
      <c r="AW126" s="41">
        <f t="shared" si="17"/>
        <v>1036771</v>
      </c>
      <c r="AX126" s="53">
        <f t="shared" si="11"/>
        <v>0</v>
      </c>
    </row>
    <row r="127" spans="1:50">
      <c r="A127" s="83" t="s">
        <v>337</v>
      </c>
      <c r="B127" s="56" t="s">
        <v>338</v>
      </c>
      <c r="C127" s="89" t="s">
        <v>339</v>
      </c>
      <c r="D127" s="57" t="s">
        <v>164</v>
      </c>
      <c r="E127" s="57">
        <v>8</v>
      </c>
      <c r="F127" s="92">
        <v>380696</v>
      </c>
      <c r="G127" s="47">
        <v>360557.18</v>
      </c>
      <c r="H127" s="48">
        <f t="shared" si="18"/>
        <v>2884457</v>
      </c>
      <c r="I127" s="49">
        <f t="shared" si="19"/>
        <v>1.3826691590407567E-3</v>
      </c>
      <c r="J127" s="49"/>
      <c r="K127" s="68">
        <v>0</v>
      </c>
      <c r="L127" s="68">
        <v>0</v>
      </c>
      <c r="M127" s="68">
        <v>0</v>
      </c>
      <c r="N127" s="68">
        <v>0</v>
      </c>
      <c r="O127" s="68">
        <v>0</v>
      </c>
      <c r="P127" s="68">
        <v>0</v>
      </c>
      <c r="Q127" s="68">
        <v>0</v>
      </c>
      <c r="R127" s="68">
        <v>0</v>
      </c>
      <c r="S127" s="68">
        <v>0</v>
      </c>
      <c r="T127" s="68">
        <v>0</v>
      </c>
      <c r="U127" s="68">
        <v>0</v>
      </c>
      <c r="V127" s="68">
        <v>0</v>
      </c>
      <c r="W127" s="68">
        <v>0</v>
      </c>
      <c r="X127" s="68">
        <v>0</v>
      </c>
      <c r="Y127" s="68">
        <v>0</v>
      </c>
      <c r="Z127" s="68">
        <v>0</v>
      </c>
      <c r="AA127" s="68">
        <v>0</v>
      </c>
      <c r="AB127" s="68">
        <v>0</v>
      </c>
      <c r="AC127" s="68">
        <v>0</v>
      </c>
      <c r="AD127" s="68">
        <v>0</v>
      </c>
      <c r="AE127" s="68">
        <v>0</v>
      </c>
      <c r="AF127" s="68">
        <v>0</v>
      </c>
      <c r="AG127" s="68">
        <v>0</v>
      </c>
      <c r="AH127" s="68">
        <v>0</v>
      </c>
      <c r="AI127" s="68">
        <v>0</v>
      </c>
      <c r="AJ127" s="68"/>
      <c r="AK127" s="68"/>
      <c r="AL127" s="68">
        <v>0</v>
      </c>
      <c r="AM127" s="79">
        <f>+H127</f>
        <v>2884457</v>
      </c>
      <c r="AN127" s="68"/>
      <c r="AO127" s="68"/>
      <c r="AP127" s="68"/>
      <c r="AQ127" s="68"/>
      <c r="AR127" s="68"/>
      <c r="AS127" s="68"/>
      <c r="AT127" s="68"/>
      <c r="AU127" s="68"/>
      <c r="AV127" s="68"/>
      <c r="AW127" s="41">
        <f t="shared" si="17"/>
        <v>2884457</v>
      </c>
      <c r="AX127" s="53">
        <f t="shared" si="11"/>
        <v>0</v>
      </c>
    </row>
    <row r="128" spans="1:50" ht="15.75" thickBot="1">
      <c r="A128" s="59" t="s">
        <v>70</v>
      </c>
      <c r="B128" s="60"/>
      <c r="C128" s="61"/>
      <c r="D128" s="62"/>
      <c r="E128" s="63"/>
      <c r="F128" s="64"/>
      <c r="G128" s="85"/>
      <c r="H128" s="66">
        <f>SUM(H117:H127)</f>
        <v>24204979</v>
      </c>
      <c r="I128" s="67"/>
      <c r="J128" s="67"/>
      <c r="K128" s="68">
        <v>0</v>
      </c>
      <c r="L128" s="68">
        <v>0</v>
      </c>
      <c r="M128" s="68">
        <v>0</v>
      </c>
      <c r="N128" s="68">
        <v>0</v>
      </c>
      <c r="O128" s="68"/>
      <c r="P128" s="68"/>
      <c r="Q128" s="68"/>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c r="AT128" s="81"/>
      <c r="AU128" s="81"/>
      <c r="AV128" s="81"/>
      <c r="AW128" s="41">
        <f t="shared" si="17"/>
        <v>0</v>
      </c>
      <c r="AX128" s="53">
        <f t="shared" si="11"/>
        <v>24204979</v>
      </c>
    </row>
    <row r="129" spans="1:50" ht="15" thickBot="1">
      <c r="A129" s="3"/>
      <c r="B129" s="69"/>
      <c r="C129" s="70"/>
      <c r="D129" s="71"/>
      <c r="E129" s="72"/>
      <c r="F129" s="73"/>
      <c r="G129" s="86"/>
      <c r="H129" s="75"/>
      <c r="I129" s="49">
        <f>+H129/$H$288</f>
        <v>0</v>
      </c>
      <c r="J129" s="49"/>
      <c r="K129" s="68">
        <v>0</v>
      </c>
      <c r="L129" s="68">
        <v>0</v>
      </c>
      <c r="M129" s="68">
        <v>0</v>
      </c>
      <c r="N129" s="68">
        <v>0</v>
      </c>
      <c r="O129" s="68"/>
      <c r="P129" s="68"/>
      <c r="Q129" s="68"/>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c r="AT129" s="81"/>
      <c r="AU129" s="81"/>
      <c r="AV129" s="81"/>
      <c r="AW129" s="41">
        <f t="shared" si="17"/>
        <v>0</v>
      </c>
      <c r="AX129" s="53">
        <f t="shared" si="11"/>
        <v>0</v>
      </c>
    </row>
    <row r="130" spans="1:50" ht="15">
      <c r="A130" s="31" t="s">
        <v>60</v>
      </c>
      <c r="B130" s="32" t="s">
        <v>340</v>
      </c>
      <c r="C130" s="33" t="s">
        <v>341</v>
      </c>
      <c r="D130" s="34"/>
      <c r="E130" s="34"/>
      <c r="F130" s="76"/>
      <c r="G130" s="77"/>
      <c r="H130" s="37">
        <f>SUM(H131:H145)</f>
        <v>21717853</v>
      </c>
      <c r="I130" s="38"/>
      <c r="J130" s="38"/>
      <c r="K130" s="68">
        <v>0</v>
      </c>
      <c r="L130" s="68">
        <v>0</v>
      </c>
      <c r="M130" s="68">
        <v>0</v>
      </c>
      <c r="N130" s="68">
        <v>0</v>
      </c>
      <c r="O130" s="68"/>
      <c r="P130" s="68"/>
      <c r="Q130" s="68"/>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c r="AT130" s="81"/>
      <c r="AU130" s="81"/>
      <c r="AV130" s="81"/>
      <c r="AW130" s="41">
        <f t="shared" si="17"/>
        <v>0</v>
      </c>
      <c r="AX130" s="53">
        <f t="shared" si="11"/>
        <v>21717853</v>
      </c>
    </row>
    <row r="131" spans="1:50" ht="25.5">
      <c r="A131" s="83" t="s">
        <v>342</v>
      </c>
      <c r="B131" s="56" t="s">
        <v>343</v>
      </c>
      <c r="C131" s="89" t="s">
        <v>344</v>
      </c>
      <c r="D131" s="57" t="s">
        <v>164</v>
      </c>
      <c r="E131" s="57">
        <v>2</v>
      </c>
      <c r="F131" s="92">
        <v>207623</v>
      </c>
      <c r="G131" s="47">
        <v>196639.74</v>
      </c>
      <c r="H131" s="48">
        <f t="shared" ref="H131:H145" si="21">ROUND(E131*G131,0)</f>
        <v>393279</v>
      </c>
      <c r="I131" s="49">
        <f t="shared" ref="I131:I194" si="22">+H131/$H$288</f>
        <v>1.885189289347665E-4</v>
      </c>
      <c r="J131" s="49"/>
      <c r="K131" s="68">
        <v>0</v>
      </c>
      <c r="L131" s="68">
        <v>0</v>
      </c>
      <c r="M131" s="68">
        <v>0</v>
      </c>
      <c r="N131" s="68">
        <v>0</v>
      </c>
      <c r="O131" s="68">
        <v>0</v>
      </c>
      <c r="P131" s="68">
        <v>0</v>
      </c>
      <c r="Q131" s="68">
        <v>0</v>
      </c>
      <c r="R131" s="68">
        <v>0</v>
      </c>
      <c r="S131" s="68">
        <v>0</v>
      </c>
      <c r="T131" s="68">
        <v>0</v>
      </c>
      <c r="U131" s="68">
        <v>0</v>
      </c>
      <c r="V131" s="68">
        <v>0</v>
      </c>
      <c r="W131" s="68">
        <v>0</v>
      </c>
      <c r="X131" s="68">
        <v>0</v>
      </c>
      <c r="Y131" s="68">
        <v>0</v>
      </c>
      <c r="Z131" s="68">
        <v>0</v>
      </c>
      <c r="AA131" s="68">
        <v>0</v>
      </c>
      <c r="AB131" s="81">
        <v>0</v>
      </c>
      <c r="AC131" s="81">
        <v>0</v>
      </c>
      <c r="AD131" s="81">
        <v>0</v>
      </c>
      <c r="AE131" s="81">
        <v>0</v>
      </c>
      <c r="AF131" s="81">
        <v>0</v>
      </c>
      <c r="AG131" s="81">
        <v>0</v>
      </c>
      <c r="AH131" s="81">
        <v>0</v>
      </c>
      <c r="AI131" s="81">
        <v>0</v>
      </c>
      <c r="AJ131" s="81"/>
      <c r="AK131" s="79">
        <f t="shared" ref="AK131:AK136" si="23">+H131</f>
        <v>393279</v>
      </c>
      <c r="AL131" s="81">
        <v>0</v>
      </c>
      <c r="AM131" s="81"/>
      <c r="AN131" s="81"/>
      <c r="AO131" s="81"/>
      <c r="AP131" s="81"/>
      <c r="AQ131" s="81"/>
      <c r="AR131" s="81"/>
      <c r="AS131" s="81"/>
      <c r="AT131" s="81"/>
      <c r="AU131" s="81"/>
      <c r="AV131" s="81"/>
      <c r="AW131" s="41">
        <f t="shared" si="17"/>
        <v>393279</v>
      </c>
      <c r="AX131" s="53">
        <f t="shared" si="11"/>
        <v>0</v>
      </c>
    </row>
    <row r="132" spans="1:50" ht="25.5">
      <c r="A132" s="83" t="s">
        <v>345</v>
      </c>
      <c r="B132" s="56" t="s">
        <v>346</v>
      </c>
      <c r="C132" s="89" t="s">
        <v>347</v>
      </c>
      <c r="D132" s="57" t="s">
        <v>164</v>
      </c>
      <c r="E132" s="57">
        <v>2</v>
      </c>
      <c r="F132" s="92">
        <v>1352548</v>
      </c>
      <c r="G132" s="47">
        <v>1280998.21</v>
      </c>
      <c r="H132" s="48">
        <f t="shared" si="21"/>
        <v>2561996</v>
      </c>
      <c r="I132" s="49">
        <f t="shared" si="22"/>
        <v>1.2280969537024759E-3</v>
      </c>
      <c r="J132" s="49"/>
      <c r="K132" s="68">
        <v>0</v>
      </c>
      <c r="L132" s="68">
        <v>0</v>
      </c>
      <c r="M132" s="68">
        <v>0</v>
      </c>
      <c r="N132" s="68">
        <v>0</v>
      </c>
      <c r="O132" s="68">
        <v>0</v>
      </c>
      <c r="P132" s="68">
        <v>0</v>
      </c>
      <c r="Q132" s="68">
        <v>0</v>
      </c>
      <c r="R132" s="68">
        <v>0</v>
      </c>
      <c r="S132" s="68">
        <v>0</v>
      </c>
      <c r="T132" s="68">
        <v>0</v>
      </c>
      <c r="U132" s="68">
        <v>0</v>
      </c>
      <c r="V132" s="68">
        <v>0</v>
      </c>
      <c r="W132" s="68">
        <v>0</v>
      </c>
      <c r="X132" s="68">
        <v>0</v>
      </c>
      <c r="Y132" s="68">
        <v>0</v>
      </c>
      <c r="Z132" s="68">
        <v>0</v>
      </c>
      <c r="AA132" s="68">
        <v>0</v>
      </c>
      <c r="AB132" s="81">
        <v>0</v>
      </c>
      <c r="AC132" s="81">
        <v>0</v>
      </c>
      <c r="AD132" s="81">
        <v>0</v>
      </c>
      <c r="AE132" s="81">
        <v>0</v>
      </c>
      <c r="AF132" s="81">
        <v>0</v>
      </c>
      <c r="AG132" s="81">
        <v>0</v>
      </c>
      <c r="AH132" s="81">
        <v>0</v>
      </c>
      <c r="AI132" s="81">
        <v>0</v>
      </c>
      <c r="AJ132" s="81"/>
      <c r="AK132" s="79">
        <f t="shared" si="23"/>
        <v>2561996</v>
      </c>
      <c r="AL132" s="81">
        <v>0</v>
      </c>
      <c r="AM132" s="81"/>
      <c r="AN132" s="81"/>
      <c r="AO132" s="81"/>
      <c r="AP132" s="81"/>
      <c r="AQ132" s="81"/>
      <c r="AR132" s="81"/>
      <c r="AS132" s="81"/>
      <c r="AT132" s="81"/>
      <c r="AU132" s="81"/>
      <c r="AV132" s="81"/>
      <c r="AW132" s="41">
        <f t="shared" si="17"/>
        <v>2561996</v>
      </c>
      <c r="AX132" s="53">
        <f t="shared" si="11"/>
        <v>0</v>
      </c>
    </row>
    <row r="133" spans="1:50" ht="25.5">
      <c r="A133" s="83" t="s">
        <v>348</v>
      </c>
      <c r="B133" s="56" t="s">
        <v>349</v>
      </c>
      <c r="C133" s="89" t="s">
        <v>350</v>
      </c>
      <c r="D133" s="57" t="s">
        <v>69</v>
      </c>
      <c r="E133" s="57">
        <v>43</v>
      </c>
      <c r="F133" s="92">
        <v>60883</v>
      </c>
      <c r="G133" s="47">
        <v>57662.29</v>
      </c>
      <c r="H133" s="48">
        <f t="shared" si="21"/>
        <v>2479478</v>
      </c>
      <c r="I133" s="49">
        <f t="shared" si="22"/>
        <v>1.1885418160576002E-3</v>
      </c>
      <c r="J133" s="49"/>
      <c r="K133" s="68">
        <v>0</v>
      </c>
      <c r="L133" s="68">
        <v>0</v>
      </c>
      <c r="M133" s="68">
        <v>0</v>
      </c>
      <c r="N133" s="68">
        <v>0</v>
      </c>
      <c r="O133" s="68">
        <v>0</v>
      </c>
      <c r="P133" s="68">
        <v>0</v>
      </c>
      <c r="Q133" s="68">
        <v>0</v>
      </c>
      <c r="R133" s="68">
        <v>0</v>
      </c>
      <c r="S133" s="68">
        <v>0</v>
      </c>
      <c r="T133" s="68">
        <v>0</v>
      </c>
      <c r="U133" s="68">
        <v>0</v>
      </c>
      <c r="V133" s="68">
        <v>0</v>
      </c>
      <c r="W133" s="68">
        <v>0</v>
      </c>
      <c r="X133" s="68">
        <v>0</v>
      </c>
      <c r="Y133" s="68">
        <v>0</v>
      </c>
      <c r="Z133" s="68">
        <v>0</v>
      </c>
      <c r="AA133" s="68">
        <v>0</v>
      </c>
      <c r="AB133" s="81">
        <v>0</v>
      </c>
      <c r="AC133" s="81">
        <v>0</v>
      </c>
      <c r="AD133" s="81">
        <v>0</v>
      </c>
      <c r="AE133" s="81">
        <v>0</v>
      </c>
      <c r="AF133" s="81">
        <v>0</v>
      </c>
      <c r="AG133" s="81">
        <v>0</v>
      </c>
      <c r="AH133" s="81">
        <v>0</v>
      </c>
      <c r="AI133" s="81">
        <v>0</v>
      </c>
      <c r="AJ133" s="81"/>
      <c r="AK133" s="79">
        <f t="shared" si="23"/>
        <v>2479478</v>
      </c>
      <c r="AL133" s="81">
        <v>0</v>
      </c>
      <c r="AM133" s="81"/>
      <c r="AN133" s="81"/>
      <c r="AO133" s="81"/>
      <c r="AP133" s="81"/>
      <c r="AQ133" s="81"/>
      <c r="AR133" s="81"/>
      <c r="AS133" s="81"/>
      <c r="AT133" s="81"/>
      <c r="AU133" s="81"/>
      <c r="AV133" s="81"/>
      <c r="AW133" s="41">
        <f t="shared" si="17"/>
        <v>2479478</v>
      </c>
      <c r="AX133" s="53">
        <f t="shared" si="11"/>
        <v>0</v>
      </c>
    </row>
    <row r="134" spans="1:50" ht="25.5">
      <c r="A134" s="83" t="s">
        <v>351</v>
      </c>
      <c r="B134" s="56" t="s">
        <v>352</v>
      </c>
      <c r="C134" s="89" t="s">
        <v>353</v>
      </c>
      <c r="D134" s="57" t="s">
        <v>164</v>
      </c>
      <c r="E134" s="57">
        <v>1</v>
      </c>
      <c r="F134" s="92">
        <v>195668</v>
      </c>
      <c r="G134" s="47">
        <v>185317.16</v>
      </c>
      <c r="H134" s="48">
        <f t="shared" si="21"/>
        <v>185317</v>
      </c>
      <c r="I134" s="49">
        <f t="shared" si="22"/>
        <v>8.8832005658588743E-5</v>
      </c>
      <c r="J134" s="49"/>
      <c r="K134" s="68">
        <v>0</v>
      </c>
      <c r="L134" s="68">
        <v>0</v>
      </c>
      <c r="M134" s="68">
        <v>0</v>
      </c>
      <c r="N134" s="68">
        <v>0</v>
      </c>
      <c r="O134" s="68">
        <v>0</v>
      </c>
      <c r="P134" s="68">
        <v>0</v>
      </c>
      <c r="Q134" s="68">
        <v>0</v>
      </c>
      <c r="R134" s="68">
        <v>0</v>
      </c>
      <c r="S134" s="68">
        <v>0</v>
      </c>
      <c r="T134" s="68">
        <v>0</v>
      </c>
      <c r="U134" s="68">
        <v>0</v>
      </c>
      <c r="V134" s="68">
        <v>0</v>
      </c>
      <c r="W134" s="68">
        <v>0</v>
      </c>
      <c r="X134" s="68">
        <v>0</v>
      </c>
      <c r="Y134" s="68">
        <v>0</v>
      </c>
      <c r="Z134" s="68">
        <v>0</v>
      </c>
      <c r="AA134" s="68">
        <v>0</v>
      </c>
      <c r="AB134" s="81">
        <v>0</v>
      </c>
      <c r="AC134" s="81">
        <v>0</v>
      </c>
      <c r="AD134" s="81">
        <v>0</v>
      </c>
      <c r="AE134" s="81">
        <v>0</v>
      </c>
      <c r="AF134" s="81">
        <v>0</v>
      </c>
      <c r="AG134" s="81">
        <v>0</v>
      </c>
      <c r="AH134" s="81">
        <v>0</v>
      </c>
      <c r="AI134" s="81">
        <v>0</v>
      </c>
      <c r="AJ134" s="81"/>
      <c r="AK134" s="79">
        <f t="shared" si="23"/>
        <v>185317</v>
      </c>
      <c r="AL134" s="81">
        <v>0</v>
      </c>
      <c r="AM134" s="81"/>
      <c r="AN134" s="81"/>
      <c r="AO134" s="81"/>
      <c r="AP134" s="81"/>
      <c r="AQ134" s="81"/>
      <c r="AR134" s="81"/>
      <c r="AS134" s="81"/>
      <c r="AT134" s="81"/>
      <c r="AU134" s="81"/>
      <c r="AV134" s="81"/>
      <c r="AW134" s="41">
        <f t="shared" si="17"/>
        <v>185317</v>
      </c>
      <c r="AX134" s="53">
        <f t="shared" si="11"/>
        <v>0</v>
      </c>
    </row>
    <row r="135" spans="1:50" ht="25.5">
      <c r="A135" s="83" t="s">
        <v>354</v>
      </c>
      <c r="B135" s="56" t="s">
        <v>355</v>
      </c>
      <c r="C135" s="89" t="s">
        <v>356</v>
      </c>
      <c r="D135" s="57" t="s">
        <v>164</v>
      </c>
      <c r="E135" s="57">
        <v>1</v>
      </c>
      <c r="F135" s="92">
        <v>167452</v>
      </c>
      <c r="G135" s="47">
        <v>158593.79</v>
      </c>
      <c r="H135" s="48">
        <f t="shared" si="21"/>
        <v>158594</v>
      </c>
      <c r="I135" s="49">
        <f t="shared" si="22"/>
        <v>7.602229210174039E-5</v>
      </c>
      <c r="J135" s="49"/>
      <c r="K135" s="68">
        <v>0</v>
      </c>
      <c r="L135" s="68">
        <v>0</v>
      </c>
      <c r="M135" s="68">
        <v>0</v>
      </c>
      <c r="N135" s="68">
        <v>0</v>
      </c>
      <c r="O135" s="68">
        <v>0</v>
      </c>
      <c r="P135" s="68">
        <v>0</v>
      </c>
      <c r="Q135" s="68">
        <v>0</v>
      </c>
      <c r="R135" s="68">
        <v>0</v>
      </c>
      <c r="S135" s="68">
        <v>0</v>
      </c>
      <c r="T135" s="68">
        <v>0</v>
      </c>
      <c r="U135" s="68">
        <v>0</v>
      </c>
      <c r="V135" s="68">
        <v>0</v>
      </c>
      <c r="W135" s="68">
        <v>0</v>
      </c>
      <c r="X135" s="68">
        <v>0</v>
      </c>
      <c r="Y135" s="68">
        <v>0</v>
      </c>
      <c r="Z135" s="68">
        <v>0</v>
      </c>
      <c r="AA135" s="68">
        <v>0</v>
      </c>
      <c r="AB135" s="81">
        <v>0</v>
      </c>
      <c r="AC135" s="81">
        <v>0</v>
      </c>
      <c r="AD135" s="81">
        <v>0</v>
      </c>
      <c r="AE135" s="81">
        <v>0</v>
      </c>
      <c r="AF135" s="81">
        <v>0</v>
      </c>
      <c r="AG135" s="81">
        <v>0</v>
      </c>
      <c r="AH135" s="81">
        <v>0</v>
      </c>
      <c r="AI135" s="81">
        <v>0</v>
      </c>
      <c r="AJ135" s="81"/>
      <c r="AK135" s="79">
        <f t="shared" si="23"/>
        <v>158594</v>
      </c>
      <c r="AL135" s="81">
        <v>0</v>
      </c>
      <c r="AM135" s="81"/>
      <c r="AN135" s="81"/>
      <c r="AO135" s="81"/>
      <c r="AP135" s="81"/>
      <c r="AQ135" s="81"/>
      <c r="AR135" s="81"/>
      <c r="AS135" s="81"/>
      <c r="AT135" s="81"/>
      <c r="AU135" s="81"/>
      <c r="AV135" s="81"/>
      <c r="AW135" s="41">
        <f t="shared" si="17"/>
        <v>158594</v>
      </c>
      <c r="AX135" s="53">
        <f t="shared" ref="AX135:AX198" si="24">+H135-AW135</f>
        <v>0</v>
      </c>
    </row>
    <row r="136" spans="1:50" ht="25.5">
      <c r="A136" s="83" t="s">
        <v>357</v>
      </c>
      <c r="B136" s="56" t="s">
        <v>358</v>
      </c>
      <c r="C136" s="89" t="s">
        <v>359</v>
      </c>
      <c r="D136" s="57" t="s">
        <v>164</v>
      </c>
      <c r="E136" s="57">
        <v>1</v>
      </c>
      <c r="F136" s="92">
        <v>2501602</v>
      </c>
      <c r="G136" s="47">
        <v>2369267.25</v>
      </c>
      <c r="H136" s="48">
        <f t="shared" si="21"/>
        <v>2369267</v>
      </c>
      <c r="I136" s="49">
        <f t="shared" si="22"/>
        <v>1.1357119937766506E-3</v>
      </c>
      <c r="J136" s="49"/>
      <c r="K136" s="68">
        <v>0</v>
      </c>
      <c r="L136" s="68">
        <v>0</v>
      </c>
      <c r="M136" s="68">
        <v>0</v>
      </c>
      <c r="N136" s="68">
        <v>0</v>
      </c>
      <c r="O136" s="68">
        <v>0</v>
      </c>
      <c r="P136" s="68">
        <v>0</v>
      </c>
      <c r="Q136" s="68">
        <v>0</v>
      </c>
      <c r="R136" s="68">
        <v>0</v>
      </c>
      <c r="S136" s="68">
        <v>0</v>
      </c>
      <c r="T136" s="68">
        <v>0</v>
      </c>
      <c r="U136" s="68">
        <v>0</v>
      </c>
      <c r="V136" s="68">
        <v>0</v>
      </c>
      <c r="W136" s="68">
        <v>0</v>
      </c>
      <c r="X136" s="68">
        <v>0</v>
      </c>
      <c r="Y136" s="68">
        <v>0</v>
      </c>
      <c r="Z136" s="68">
        <v>0</v>
      </c>
      <c r="AA136" s="68">
        <v>0</v>
      </c>
      <c r="AB136" s="81">
        <v>0</v>
      </c>
      <c r="AC136" s="81">
        <v>0</v>
      </c>
      <c r="AD136" s="81">
        <v>0</v>
      </c>
      <c r="AE136" s="81">
        <v>0</v>
      </c>
      <c r="AF136" s="81">
        <v>0</v>
      </c>
      <c r="AG136" s="81">
        <v>0</v>
      </c>
      <c r="AH136" s="81">
        <v>0</v>
      </c>
      <c r="AI136" s="81">
        <v>0</v>
      </c>
      <c r="AJ136" s="81"/>
      <c r="AK136" s="79">
        <f t="shared" si="23"/>
        <v>2369267</v>
      </c>
      <c r="AL136" s="81">
        <v>0</v>
      </c>
      <c r="AM136" s="81"/>
      <c r="AN136" s="81"/>
      <c r="AO136" s="81"/>
      <c r="AP136" s="81"/>
      <c r="AQ136" s="81"/>
      <c r="AR136" s="81"/>
      <c r="AS136" s="81"/>
      <c r="AT136" s="81"/>
      <c r="AU136" s="81"/>
      <c r="AV136" s="81"/>
      <c r="AW136" s="41">
        <f t="shared" si="17"/>
        <v>2369267</v>
      </c>
      <c r="AX136" s="53">
        <f t="shared" si="24"/>
        <v>0</v>
      </c>
    </row>
    <row r="137" spans="1:50" ht="25.5">
      <c r="A137" s="83" t="s">
        <v>360</v>
      </c>
      <c r="B137" s="56" t="s">
        <v>361</v>
      </c>
      <c r="C137" s="89" t="s">
        <v>362</v>
      </c>
      <c r="D137" s="57" t="s">
        <v>164</v>
      </c>
      <c r="E137" s="57">
        <v>1</v>
      </c>
      <c r="F137" s="92">
        <v>973173</v>
      </c>
      <c r="G137" s="47">
        <v>921692.15</v>
      </c>
      <c r="H137" s="48">
        <f t="shared" si="21"/>
        <v>921692</v>
      </c>
      <c r="I137" s="49">
        <f t="shared" si="22"/>
        <v>4.4181456077680933E-4</v>
      </c>
      <c r="J137" s="49"/>
      <c r="K137" s="68">
        <v>0</v>
      </c>
      <c r="L137" s="68">
        <v>0</v>
      </c>
      <c r="M137" s="68">
        <v>0</v>
      </c>
      <c r="N137" s="68">
        <v>0</v>
      </c>
      <c r="O137" s="68">
        <v>0</v>
      </c>
      <c r="P137" s="68">
        <v>0</v>
      </c>
      <c r="Q137" s="68">
        <v>0</v>
      </c>
      <c r="R137" s="68">
        <v>0</v>
      </c>
      <c r="S137" s="68">
        <v>0</v>
      </c>
      <c r="T137" s="68">
        <v>0</v>
      </c>
      <c r="U137" s="68">
        <v>0</v>
      </c>
      <c r="V137" s="68">
        <v>0</v>
      </c>
      <c r="W137" s="68">
        <v>0</v>
      </c>
      <c r="X137" s="68">
        <v>0</v>
      </c>
      <c r="Y137" s="68">
        <v>0</v>
      </c>
      <c r="Z137" s="68">
        <v>0</v>
      </c>
      <c r="AA137" s="68">
        <v>0</v>
      </c>
      <c r="AB137" s="68">
        <v>0</v>
      </c>
      <c r="AC137" s="81">
        <v>0</v>
      </c>
      <c r="AD137" s="81">
        <v>0</v>
      </c>
      <c r="AE137" s="81">
        <v>0</v>
      </c>
      <c r="AF137" s="81">
        <v>0</v>
      </c>
      <c r="AG137" s="81">
        <v>0</v>
      </c>
      <c r="AH137" s="81">
        <v>0</v>
      </c>
      <c r="AI137" s="81">
        <v>0</v>
      </c>
      <c r="AJ137" s="81"/>
      <c r="AK137" s="81">
        <v>0</v>
      </c>
      <c r="AL137" s="79">
        <f t="shared" ref="AL137:AL145" si="25">+H137</f>
        <v>921692</v>
      </c>
      <c r="AM137" s="81"/>
      <c r="AN137" s="81"/>
      <c r="AO137" s="81"/>
      <c r="AP137" s="81"/>
      <c r="AQ137" s="81"/>
      <c r="AR137" s="81"/>
      <c r="AS137" s="81"/>
      <c r="AT137" s="81"/>
      <c r="AU137" s="81"/>
      <c r="AV137" s="81"/>
      <c r="AW137" s="41">
        <f t="shared" si="17"/>
        <v>921692</v>
      </c>
      <c r="AX137" s="53">
        <f t="shared" si="24"/>
        <v>0</v>
      </c>
    </row>
    <row r="138" spans="1:50">
      <c r="A138" s="83" t="s">
        <v>363</v>
      </c>
      <c r="B138" s="56" t="s">
        <v>364</v>
      </c>
      <c r="C138" s="89" t="s">
        <v>365</v>
      </c>
      <c r="D138" s="57" t="s">
        <v>164</v>
      </c>
      <c r="E138" s="57">
        <v>16</v>
      </c>
      <c r="F138" s="92">
        <v>21253</v>
      </c>
      <c r="G138" s="47">
        <v>20128.72</v>
      </c>
      <c r="H138" s="48">
        <f t="shared" si="21"/>
        <v>322060</v>
      </c>
      <c r="I138" s="49">
        <f t="shared" si="22"/>
        <v>1.5437998533542573E-4</v>
      </c>
      <c r="J138" s="49"/>
      <c r="K138" s="68">
        <v>0</v>
      </c>
      <c r="L138" s="68">
        <v>0</v>
      </c>
      <c r="M138" s="68">
        <v>0</v>
      </c>
      <c r="N138" s="68">
        <v>0</v>
      </c>
      <c r="O138" s="68">
        <v>0</v>
      </c>
      <c r="P138" s="68">
        <v>0</v>
      </c>
      <c r="Q138" s="68">
        <v>0</v>
      </c>
      <c r="R138" s="68">
        <v>0</v>
      </c>
      <c r="S138" s="68">
        <v>0</v>
      </c>
      <c r="T138" s="68">
        <v>0</v>
      </c>
      <c r="U138" s="68">
        <v>0</v>
      </c>
      <c r="V138" s="68">
        <v>0</v>
      </c>
      <c r="W138" s="68">
        <v>0</v>
      </c>
      <c r="X138" s="68">
        <v>0</v>
      </c>
      <c r="Y138" s="68">
        <v>0</v>
      </c>
      <c r="Z138" s="68">
        <v>0</v>
      </c>
      <c r="AA138" s="68">
        <v>0</v>
      </c>
      <c r="AB138" s="68">
        <v>0</v>
      </c>
      <c r="AC138" s="81">
        <v>0</v>
      </c>
      <c r="AD138" s="81">
        <v>0</v>
      </c>
      <c r="AE138" s="81">
        <v>0</v>
      </c>
      <c r="AF138" s="81">
        <v>0</v>
      </c>
      <c r="AG138" s="81">
        <v>0</v>
      </c>
      <c r="AH138" s="81">
        <v>0</v>
      </c>
      <c r="AI138" s="81">
        <v>0</v>
      </c>
      <c r="AJ138" s="81"/>
      <c r="AK138" s="81">
        <v>0</v>
      </c>
      <c r="AL138" s="79">
        <f t="shared" si="25"/>
        <v>322060</v>
      </c>
      <c r="AM138" s="81"/>
      <c r="AN138" s="81"/>
      <c r="AO138" s="81"/>
      <c r="AP138" s="81"/>
      <c r="AQ138" s="81"/>
      <c r="AR138" s="81"/>
      <c r="AS138" s="81"/>
      <c r="AT138" s="81"/>
      <c r="AU138" s="81"/>
      <c r="AV138" s="81"/>
      <c r="AW138" s="41">
        <f t="shared" si="17"/>
        <v>322060</v>
      </c>
      <c r="AX138" s="53">
        <f t="shared" si="24"/>
        <v>0</v>
      </c>
    </row>
    <row r="139" spans="1:50" ht="25.5">
      <c r="A139" s="83" t="s">
        <v>366</v>
      </c>
      <c r="B139" s="56" t="s">
        <v>367</v>
      </c>
      <c r="C139" s="89" t="s">
        <v>368</v>
      </c>
      <c r="D139" s="57" t="s">
        <v>164</v>
      </c>
      <c r="E139" s="57">
        <v>6</v>
      </c>
      <c r="F139" s="92">
        <v>121714</v>
      </c>
      <c r="G139" s="47">
        <v>115275.33</v>
      </c>
      <c r="H139" s="48">
        <f t="shared" si="21"/>
        <v>691652</v>
      </c>
      <c r="I139" s="49">
        <f t="shared" si="22"/>
        <v>3.3154451225615684E-4</v>
      </c>
      <c r="J139" s="49"/>
      <c r="K139" s="68">
        <v>0</v>
      </c>
      <c r="L139" s="68">
        <v>0</v>
      </c>
      <c r="M139" s="68">
        <v>0</v>
      </c>
      <c r="N139" s="68">
        <v>0</v>
      </c>
      <c r="O139" s="68">
        <v>0</v>
      </c>
      <c r="P139" s="68">
        <v>0</v>
      </c>
      <c r="Q139" s="68">
        <v>0</v>
      </c>
      <c r="R139" s="68">
        <v>0</v>
      </c>
      <c r="S139" s="68">
        <v>0</v>
      </c>
      <c r="T139" s="68">
        <v>0</v>
      </c>
      <c r="U139" s="68">
        <v>0</v>
      </c>
      <c r="V139" s="68">
        <v>0</v>
      </c>
      <c r="W139" s="68">
        <v>0</v>
      </c>
      <c r="X139" s="68">
        <v>0</v>
      </c>
      <c r="Y139" s="68">
        <v>0</v>
      </c>
      <c r="Z139" s="68">
        <v>0</v>
      </c>
      <c r="AA139" s="68">
        <v>0</v>
      </c>
      <c r="AB139" s="68">
        <v>0</v>
      </c>
      <c r="AC139" s="81">
        <v>0</v>
      </c>
      <c r="AD139" s="81">
        <v>0</v>
      </c>
      <c r="AE139" s="81">
        <v>0</v>
      </c>
      <c r="AF139" s="81">
        <v>0</v>
      </c>
      <c r="AG139" s="81">
        <v>0</v>
      </c>
      <c r="AH139" s="81">
        <v>0</v>
      </c>
      <c r="AI139" s="81">
        <v>0</v>
      </c>
      <c r="AJ139" s="81"/>
      <c r="AK139" s="81">
        <v>0</v>
      </c>
      <c r="AL139" s="79">
        <f t="shared" si="25"/>
        <v>691652</v>
      </c>
      <c r="AM139" s="81"/>
      <c r="AN139" s="81"/>
      <c r="AO139" s="81"/>
      <c r="AP139" s="81"/>
      <c r="AQ139" s="81"/>
      <c r="AR139" s="81"/>
      <c r="AS139" s="81"/>
      <c r="AT139" s="81"/>
      <c r="AU139" s="81"/>
      <c r="AV139" s="81"/>
      <c r="AW139" s="41">
        <f t="shared" si="17"/>
        <v>691652</v>
      </c>
      <c r="AX139" s="53">
        <f t="shared" si="24"/>
        <v>0</v>
      </c>
    </row>
    <row r="140" spans="1:50">
      <c r="A140" s="83" t="s">
        <v>369</v>
      </c>
      <c r="B140" s="56" t="s">
        <v>370</v>
      </c>
      <c r="C140" s="89" t="s">
        <v>371</v>
      </c>
      <c r="D140" s="57" t="s">
        <v>69</v>
      </c>
      <c r="E140" s="57">
        <v>592</v>
      </c>
      <c r="F140" s="92">
        <v>9827</v>
      </c>
      <c r="G140" s="47">
        <v>9307.15</v>
      </c>
      <c r="H140" s="48">
        <f t="shared" si="21"/>
        <v>5509833</v>
      </c>
      <c r="I140" s="49">
        <f t="shared" si="22"/>
        <v>2.6411474189301522E-3</v>
      </c>
      <c r="J140" s="49"/>
      <c r="K140" s="68">
        <v>0</v>
      </c>
      <c r="L140" s="68">
        <v>0</v>
      </c>
      <c r="M140" s="68">
        <v>0</v>
      </c>
      <c r="N140" s="68">
        <v>0</v>
      </c>
      <c r="O140" s="68">
        <v>0</v>
      </c>
      <c r="P140" s="68">
        <v>0</v>
      </c>
      <c r="Q140" s="68">
        <v>0</v>
      </c>
      <c r="R140" s="68">
        <v>0</v>
      </c>
      <c r="S140" s="68">
        <v>0</v>
      </c>
      <c r="T140" s="68">
        <v>0</v>
      </c>
      <c r="U140" s="68">
        <v>0</v>
      </c>
      <c r="V140" s="68">
        <v>0</v>
      </c>
      <c r="W140" s="68">
        <v>0</v>
      </c>
      <c r="X140" s="68">
        <v>0</v>
      </c>
      <c r="Y140" s="68">
        <v>0</v>
      </c>
      <c r="Z140" s="68">
        <v>0</v>
      </c>
      <c r="AA140" s="68">
        <v>0</v>
      </c>
      <c r="AB140" s="68">
        <v>0</v>
      </c>
      <c r="AC140" s="81">
        <v>0</v>
      </c>
      <c r="AD140" s="81">
        <v>0</v>
      </c>
      <c r="AE140" s="81">
        <v>0</v>
      </c>
      <c r="AF140" s="81">
        <v>0</v>
      </c>
      <c r="AG140" s="81">
        <v>0</v>
      </c>
      <c r="AH140" s="81">
        <v>0</v>
      </c>
      <c r="AI140" s="81">
        <v>0</v>
      </c>
      <c r="AJ140" s="81"/>
      <c r="AK140" s="81">
        <v>0</v>
      </c>
      <c r="AL140" s="79">
        <f t="shared" si="25"/>
        <v>5509833</v>
      </c>
      <c r="AM140" s="81"/>
      <c r="AN140" s="81"/>
      <c r="AO140" s="81"/>
      <c r="AP140" s="81"/>
      <c r="AQ140" s="81"/>
      <c r="AR140" s="81"/>
      <c r="AS140" s="81"/>
      <c r="AT140" s="81"/>
      <c r="AU140" s="81"/>
      <c r="AV140" s="81"/>
      <c r="AW140" s="41">
        <f t="shared" si="17"/>
        <v>5509833</v>
      </c>
      <c r="AX140" s="53">
        <f t="shared" si="24"/>
        <v>0</v>
      </c>
    </row>
    <row r="141" spans="1:50" ht="25.5">
      <c r="A141" s="83" t="s">
        <v>372</v>
      </c>
      <c r="B141" s="56" t="s">
        <v>373</v>
      </c>
      <c r="C141" s="89" t="s">
        <v>374</v>
      </c>
      <c r="D141" s="57" t="s">
        <v>164</v>
      </c>
      <c r="E141" s="57">
        <v>16</v>
      </c>
      <c r="F141" s="92">
        <v>93730</v>
      </c>
      <c r="G141" s="47">
        <v>88771.68</v>
      </c>
      <c r="H141" s="48">
        <f t="shared" si="21"/>
        <v>1420347</v>
      </c>
      <c r="I141" s="49">
        <f t="shared" si="22"/>
        <v>6.8084564687081886E-4</v>
      </c>
      <c r="J141" s="49"/>
      <c r="K141" s="68">
        <v>0</v>
      </c>
      <c r="L141" s="68">
        <v>0</v>
      </c>
      <c r="M141" s="68">
        <v>0</v>
      </c>
      <c r="N141" s="68">
        <v>0</v>
      </c>
      <c r="O141" s="68">
        <v>0</v>
      </c>
      <c r="P141" s="68">
        <v>0</v>
      </c>
      <c r="Q141" s="68">
        <v>0</v>
      </c>
      <c r="R141" s="68">
        <v>0</v>
      </c>
      <c r="S141" s="68">
        <v>0</v>
      </c>
      <c r="T141" s="68">
        <v>0</v>
      </c>
      <c r="U141" s="68">
        <v>0</v>
      </c>
      <c r="V141" s="68">
        <v>0</v>
      </c>
      <c r="W141" s="68">
        <v>0</v>
      </c>
      <c r="X141" s="68">
        <v>0</v>
      </c>
      <c r="Y141" s="68">
        <v>0</v>
      </c>
      <c r="Z141" s="68">
        <v>0</v>
      </c>
      <c r="AA141" s="68">
        <v>0</v>
      </c>
      <c r="AB141" s="68">
        <v>0</v>
      </c>
      <c r="AC141" s="81">
        <v>0</v>
      </c>
      <c r="AD141" s="81">
        <v>0</v>
      </c>
      <c r="AE141" s="81">
        <v>0</v>
      </c>
      <c r="AF141" s="81">
        <v>0</v>
      </c>
      <c r="AG141" s="81">
        <v>0</v>
      </c>
      <c r="AH141" s="81">
        <v>0</v>
      </c>
      <c r="AI141" s="81">
        <v>0</v>
      </c>
      <c r="AJ141" s="81"/>
      <c r="AK141" s="81">
        <v>0</v>
      </c>
      <c r="AL141" s="79">
        <f t="shared" si="25"/>
        <v>1420347</v>
      </c>
      <c r="AM141" s="81"/>
      <c r="AN141" s="81"/>
      <c r="AO141" s="81"/>
      <c r="AP141" s="81"/>
      <c r="AQ141" s="81"/>
      <c r="AR141" s="81"/>
      <c r="AS141" s="81"/>
      <c r="AT141" s="81"/>
      <c r="AU141" s="81"/>
      <c r="AV141" s="81"/>
      <c r="AW141" s="41">
        <f t="shared" si="17"/>
        <v>1420347</v>
      </c>
      <c r="AX141" s="53">
        <f t="shared" si="24"/>
        <v>0</v>
      </c>
    </row>
    <row r="142" spans="1:50" ht="25.5">
      <c r="A142" s="83" t="s">
        <v>375</v>
      </c>
      <c r="B142" s="56" t="s">
        <v>376</v>
      </c>
      <c r="C142" s="89" t="s">
        <v>377</v>
      </c>
      <c r="D142" s="57" t="s">
        <v>164</v>
      </c>
      <c r="E142" s="57">
        <v>16</v>
      </c>
      <c r="F142" s="92">
        <v>50603</v>
      </c>
      <c r="G142" s="47">
        <v>47926.1</v>
      </c>
      <c r="H142" s="48">
        <f t="shared" si="21"/>
        <v>766818</v>
      </c>
      <c r="I142" s="49">
        <f t="shared" si="22"/>
        <v>3.6757545673148014E-4</v>
      </c>
      <c r="J142" s="49"/>
      <c r="K142" s="68">
        <v>0</v>
      </c>
      <c r="L142" s="68">
        <v>0</v>
      </c>
      <c r="M142" s="68">
        <v>0</v>
      </c>
      <c r="N142" s="68">
        <v>0</v>
      </c>
      <c r="O142" s="68">
        <v>0</v>
      </c>
      <c r="P142" s="68">
        <v>0</v>
      </c>
      <c r="Q142" s="68">
        <v>0</v>
      </c>
      <c r="R142" s="68">
        <v>0</v>
      </c>
      <c r="S142" s="68">
        <v>0</v>
      </c>
      <c r="T142" s="68">
        <v>0</v>
      </c>
      <c r="U142" s="68">
        <v>0</v>
      </c>
      <c r="V142" s="68">
        <v>0</v>
      </c>
      <c r="W142" s="68">
        <v>0</v>
      </c>
      <c r="X142" s="68">
        <v>0</v>
      </c>
      <c r="Y142" s="68">
        <v>0</v>
      </c>
      <c r="Z142" s="68">
        <v>0</v>
      </c>
      <c r="AA142" s="68">
        <v>0</v>
      </c>
      <c r="AB142" s="68">
        <v>0</v>
      </c>
      <c r="AC142" s="81">
        <v>0</v>
      </c>
      <c r="AD142" s="81">
        <v>0</v>
      </c>
      <c r="AE142" s="81">
        <v>0</v>
      </c>
      <c r="AF142" s="81">
        <v>0</v>
      </c>
      <c r="AG142" s="81">
        <v>0</v>
      </c>
      <c r="AH142" s="81">
        <v>0</v>
      </c>
      <c r="AI142" s="81">
        <v>0</v>
      </c>
      <c r="AJ142" s="81"/>
      <c r="AK142" s="81">
        <v>0</v>
      </c>
      <c r="AL142" s="79">
        <f t="shared" si="25"/>
        <v>766818</v>
      </c>
      <c r="AM142" s="81"/>
      <c r="AN142" s="81"/>
      <c r="AO142" s="81"/>
      <c r="AP142" s="81"/>
      <c r="AQ142" s="81"/>
      <c r="AR142" s="81"/>
      <c r="AS142" s="81"/>
      <c r="AT142" s="81"/>
      <c r="AU142" s="81"/>
      <c r="AV142" s="81"/>
      <c r="AW142" s="41">
        <f t="shared" si="17"/>
        <v>766818</v>
      </c>
      <c r="AX142" s="53">
        <f t="shared" si="24"/>
        <v>0</v>
      </c>
    </row>
    <row r="143" spans="1:50" ht="25.5">
      <c r="A143" s="83" t="s">
        <v>378</v>
      </c>
      <c r="B143" s="56" t="s">
        <v>379</v>
      </c>
      <c r="C143" s="89" t="s">
        <v>380</v>
      </c>
      <c r="D143" s="57" t="s">
        <v>164</v>
      </c>
      <c r="E143" s="57">
        <v>16</v>
      </c>
      <c r="F143" s="92">
        <v>2493</v>
      </c>
      <c r="G143" s="47">
        <v>2361.12</v>
      </c>
      <c r="H143" s="48">
        <f t="shared" si="21"/>
        <v>37778</v>
      </c>
      <c r="I143" s="49">
        <f t="shared" si="22"/>
        <v>1.81089458051348E-5</v>
      </c>
      <c r="J143" s="49"/>
      <c r="K143" s="68">
        <v>0</v>
      </c>
      <c r="L143" s="68">
        <v>0</v>
      </c>
      <c r="M143" s="68">
        <v>0</v>
      </c>
      <c r="N143" s="68">
        <v>0</v>
      </c>
      <c r="O143" s="68">
        <v>0</v>
      </c>
      <c r="P143" s="68">
        <v>0</v>
      </c>
      <c r="Q143" s="68">
        <v>0</v>
      </c>
      <c r="R143" s="68">
        <v>0</v>
      </c>
      <c r="S143" s="68">
        <v>0</v>
      </c>
      <c r="T143" s="68">
        <v>0</v>
      </c>
      <c r="U143" s="68">
        <v>0</v>
      </c>
      <c r="V143" s="68">
        <v>0</v>
      </c>
      <c r="W143" s="68">
        <v>0</v>
      </c>
      <c r="X143" s="68">
        <v>0</v>
      </c>
      <c r="Y143" s="68">
        <v>0</v>
      </c>
      <c r="Z143" s="68">
        <v>0</v>
      </c>
      <c r="AA143" s="68">
        <v>0</v>
      </c>
      <c r="AB143" s="68">
        <v>0</v>
      </c>
      <c r="AC143" s="81">
        <v>0</v>
      </c>
      <c r="AD143" s="81">
        <v>0</v>
      </c>
      <c r="AE143" s="81">
        <v>0</v>
      </c>
      <c r="AF143" s="81">
        <v>0</v>
      </c>
      <c r="AG143" s="81">
        <v>0</v>
      </c>
      <c r="AH143" s="81">
        <v>0</v>
      </c>
      <c r="AI143" s="81">
        <v>0</v>
      </c>
      <c r="AJ143" s="81"/>
      <c r="AK143" s="81">
        <v>0</v>
      </c>
      <c r="AL143" s="79">
        <f t="shared" si="25"/>
        <v>37778</v>
      </c>
      <c r="AM143" s="81"/>
      <c r="AN143" s="81"/>
      <c r="AO143" s="81"/>
      <c r="AP143" s="81"/>
      <c r="AQ143" s="81"/>
      <c r="AR143" s="81"/>
      <c r="AS143" s="81"/>
      <c r="AT143" s="81"/>
      <c r="AU143" s="81"/>
      <c r="AV143" s="81"/>
      <c r="AW143" s="41">
        <f t="shared" si="17"/>
        <v>37778</v>
      </c>
      <c r="AX143" s="53">
        <f t="shared" si="24"/>
        <v>0</v>
      </c>
    </row>
    <row r="144" spans="1:50" ht="38.25">
      <c r="A144" s="83" t="s">
        <v>381</v>
      </c>
      <c r="B144" s="56" t="s">
        <v>382</v>
      </c>
      <c r="C144" s="89" t="s">
        <v>383</v>
      </c>
      <c r="D144" s="57" t="s">
        <v>164</v>
      </c>
      <c r="E144" s="57">
        <v>3</v>
      </c>
      <c r="F144" s="92">
        <v>424291</v>
      </c>
      <c r="G144" s="47">
        <v>401846.01</v>
      </c>
      <c r="H144" s="48">
        <f t="shared" si="21"/>
        <v>1205538</v>
      </c>
      <c r="I144" s="49">
        <f t="shared" si="22"/>
        <v>5.7787660299726286E-4</v>
      </c>
      <c r="J144" s="49"/>
      <c r="K144" s="68">
        <v>0</v>
      </c>
      <c r="L144" s="68">
        <v>0</v>
      </c>
      <c r="M144" s="68">
        <v>0</v>
      </c>
      <c r="N144" s="68">
        <v>0</v>
      </c>
      <c r="O144" s="68">
        <v>0</v>
      </c>
      <c r="P144" s="68">
        <v>0</v>
      </c>
      <c r="Q144" s="68">
        <v>0</v>
      </c>
      <c r="R144" s="68">
        <v>0</v>
      </c>
      <c r="S144" s="68">
        <v>0</v>
      </c>
      <c r="T144" s="68">
        <v>0</v>
      </c>
      <c r="U144" s="68">
        <v>0</v>
      </c>
      <c r="V144" s="68">
        <v>0</v>
      </c>
      <c r="W144" s="68">
        <v>0</v>
      </c>
      <c r="X144" s="68">
        <v>0</v>
      </c>
      <c r="Y144" s="68">
        <v>0</v>
      </c>
      <c r="Z144" s="68">
        <v>0</v>
      </c>
      <c r="AA144" s="68">
        <v>0</v>
      </c>
      <c r="AB144" s="68">
        <v>0</v>
      </c>
      <c r="AC144" s="81">
        <v>0</v>
      </c>
      <c r="AD144" s="81">
        <v>0</v>
      </c>
      <c r="AE144" s="81">
        <v>0</v>
      </c>
      <c r="AF144" s="81">
        <v>0</v>
      </c>
      <c r="AG144" s="81">
        <v>0</v>
      </c>
      <c r="AH144" s="81">
        <v>0</v>
      </c>
      <c r="AI144" s="81">
        <v>0</v>
      </c>
      <c r="AJ144" s="81"/>
      <c r="AK144" s="81">
        <v>0</v>
      </c>
      <c r="AL144" s="79">
        <f t="shared" si="25"/>
        <v>1205538</v>
      </c>
      <c r="AM144" s="81"/>
      <c r="AN144" s="81"/>
      <c r="AO144" s="81"/>
      <c r="AP144" s="81"/>
      <c r="AQ144" s="81"/>
      <c r="AR144" s="81"/>
      <c r="AS144" s="81"/>
      <c r="AT144" s="81"/>
      <c r="AU144" s="81"/>
      <c r="AV144" s="81"/>
      <c r="AW144" s="41">
        <f t="shared" si="17"/>
        <v>1205538</v>
      </c>
      <c r="AX144" s="53">
        <f t="shared" si="24"/>
        <v>0</v>
      </c>
    </row>
    <row r="145" spans="1:50">
      <c r="A145" s="83" t="s">
        <v>384</v>
      </c>
      <c r="B145" s="56" t="s">
        <v>385</v>
      </c>
      <c r="C145" s="89" t="s">
        <v>386</v>
      </c>
      <c r="D145" s="57" t="s">
        <v>164</v>
      </c>
      <c r="E145" s="57">
        <v>16</v>
      </c>
      <c r="F145" s="92">
        <v>177793</v>
      </c>
      <c r="G145" s="47">
        <v>168387.75</v>
      </c>
      <c r="H145" s="48">
        <f t="shared" si="21"/>
        <v>2694204</v>
      </c>
      <c r="I145" s="49">
        <f t="shared" si="22"/>
        <v>1.2914710737460266E-3</v>
      </c>
      <c r="J145" s="49"/>
      <c r="K145" s="68">
        <v>0</v>
      </c>
      <c r="L145" s="68">
        <v>0</v>
      </c>
      <c r="M145" s="68">
        <v>0</v>
      </c>
      <c r="N145" s="68">
        <v>0</v>
      </c>
      <c r="O145" s="68">
        <v>0</v>
      </c>
      <c r="P145" s="68">
        <v>0</v>
      </c>
      <c r="Q145" s="68">
        <v>0</v>
      </c>
      <c r="R145" s="68">
        <v>0</v>
      </c>
      <c r="S145" s="68">
        <v>0</v>
      </c>
      <c r="T145" s="68">
        <v>0</v>
      </c>
      <c r="U145" s="68">
        <v>0</v>
      </c>
      <c r="V145" s="68">
        <v>0</v>
      </c>
      <c r="W145" s="68">
        <v>0</v>
      </c>
      <c r="X145" s="68">
        <v>0</v>
      </c>
      <c r="Y145" s="68">
        <v>0</v>
      </c>
      <c r="Z145" s="68">
        <v>0</v>
      </c>
      <c r="AA145" s="68">
        <v>0</v>
      </c>
      <c r="AB145" s="68">
        <v>0</v>
      </c>
      <c r="AC145" s="81">
        <v>0</v>
      </c>
      <c r="AD145" s="81">
        <v>0</v>
      </c>
      <c r="AE145" s="81">
        <v>0</v>
      </c>
      <c r="AF145" s="81">
        <v>0</v>
      </c>
      <c r="AG145" s="81">
        <v>0</v>
      </c>
      <c r="AH145" s="81">
        <v>0</v>
      </c>
      <c r="AI145" s="81">
        <v>0</v>
      </c>
      <c r="AJ145" s="81"/>
      <c r="AK145" s="81">
        <v>0</v>
      </c>
      <c r="AL145" s="79">
        <f t="shared" si="25"/>
        <v>2694204</v>
      </c>
      <c r="AM145" s="81"/>
      <c r="AN145" s="81"/>
      <c r="AO145" s="81"/>
      <c r="AP145" s="81"/>
      <c r="AQ145" s="81"/>
      <c r="AR145" s="81"/>
      <c r="AS145" s="81"/>
      <c r="AT145" s="81"/>
      <c r="AU145" s="81"/>
      <c r="AV145" s="81"/>
      <c r="AW145" s="41">
        <f t="shared" si="17"/>
        <v>2694204</v>
      </c>
      <c r="AX145" s="53">
        <f t="shared" si="24"/>
        <v>0</v>
      </c>
    </row>
    <row r="146" spans="1:50" ht="15.75" thickBot="1">
      <c r="A146" s="59" t="s">
        <v>70</v>
      </c>
      <c r="B146" s="60"/>
      <c r="C146" s="61"/>
      <c r="D146" s="62"/>
      <c r="E146" s="63"/>
      <c r="F146" s="64"/>
      <c r="G146" s="85"/>
      <c r="H146" s="66">
        <f>SUM(H131:H145)</f>
        <v>21717853</v>
      </c>
      <c r="I146" s="67"/>
      <c r="J146" s="67"/>
      <c r="K146" s="68">
        <v>0</v>
      </c>
      <c r="L146" s="68">
        <v>0</v>
      </c>
      <c r="M146" s="68">
        <v>0</v>
      </c>
      <c r="N146" s="68">
        <v>0</v>
      </c>
      <c r="O146" s="68"/>
      <c r="P146" s="68"/>
      <c r="Q146" s="68"/>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41">
        <f t="shared" si="17"/>
        <v>0</v>
      </c>
      <c r="AX146" s="53">
        <f t="shared" si="24"/>
        <v>21717853</v>
      </c>
    </row>
    <row r="147" spans="1:50" ht="15" thickBot="1">
      <c r="A147" s="3"/>
      <c r="B147" s="69"/>
      <c r="C147" s="70"/>
      <c r="D147" s="71"/>
      <c r="E147" s="72"/>
      <c r="F147" s="73"/>
      <c r="G147" s="86"/>
      <c r="H147" s="75"/>
      <c r="I147" s="49">
        <f t="shared" si="22"/>
        <v>0</v>
      </c>
      <c r="J147" s="49"/>
      <c r="K147" s="68">
        <v>0</v>
      </c>
      <c r="L147" s="68">
        <v>0</v>
      </c>
      <c r="M147" s="68">
        <v>0</v>
      </c>
      <c r="N147" s="68">
        <v>0</v>
      </c>
      <c r="O147" s="68"/>
      <c r="P147" s="68"/>
      <c r="Q147" s="68"/>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41">
        <f t="shared" si="17"/>
        <v>0</v>
      </c>
      <c r="AX147" s="53">
        <f t="shared" si="24"/>
        <v>0</v>
      </c>
    </row>
    <row r="148" spans="1:50" ht="15">
      <c r="A148" s="31" t="s">
        <v>60</v>
      </c>
      <c r="B148" s="32" t="s">
        <v>387</v>
      </c>
      <c r="C148" s="33" t="s">
        <v>388</v>
      </c>
      <c r="D148" s="34"/>
      <c r="E148" s="34"/>
      <c r="F148" s="76"/>
      <c r="G148" s="77"/>
      <c r="H148" s="37">
        <f>SUM(H149:H160)</f>
        <v>10987788</v>
      </c>
      <c r="I148" s="38"/>
      <c r="J148" s="38"/>
      <c r="K148" s="68">
        <v>0</v>
      </c>
      <c r="L148" s="68">
        <v>0</v>
      </c>
      <c r="M148" s="68">
        <v>0</v>
      </c>
      <c r="N148" s="68">
        <v>0</v>
      </c>
      <c r="O148" s="68"/>
      <c r="P148" s="68"/>
      <c r="Q148" s="68"/>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41">
        <f t="shared" si="17"/>
        <v>0</v>
      </c>
      <c r="AX148" s="53">
        <f t="shared" si="24"/>
        <v>10987788</v>
      </c>
    </row>
    <row r="149" spans="1:50" ht="25.5">
      <c r="A149" s="87" t="s">
        <v>389</v>
      </c>
      <c r="B149" s="43" t="s">
        <v>390</v>
      </c>
      <c r="C149" s="89" t="s">
        <v>298</v>
      </c>
      <c r="D149" s="44" t="s">
        <v>69</v>
      </c>
      <c r="E149" s="44">
        <v>60</v>
      </c>
      <c r="F149" s="93">
        <v>8335</v>
      </c>
      <c r="G149" s="47">
        <v>7894.08</v>
      </c>
      <c r="H149" s="48">
        <f t="shared" ref="H149:H160" si="26">ROUND(E149*G149,0)</f>
        <v>473645</v>
      </c>
      <c r="I149" s="49">
        <f t="shared" si="22"/>
        <v>2.2704250187604086E-4</v>
      </c>
      <c r="J149" s="49"/>
      <c r="K149" s="68">
        <v>0</v>
      </c>
      <c r="L149" s="68">
        <v>0</v>
      </c>
      <c r="M149" s="68">
        <v>0</v>
      </c>
      <c r="N149" s="68">
        <v>0</v>
      </c>
      <c r="O149" s="68">
        <v>0</v>
      </c>
      <c r="P149" s="68">
        <v>0</v>
      </c>
      <c r="Q149" s="68">
        <v>0</v>
      </c>
      <c r="R149" s="68">
        <v>0</v>
      </c>
      <c r="S149" s="68">
        <v>0</v>
      </c>
      <c r="T149" s="68">
        <v>0</v>
      </c>
      <c r="U149" s="68">
        <v>0</v>
      </c>
      <c r="V149" s="68">
        <v>0</v>
      </c>
      <c r="W149" s="68">
        <v>0</v>
      </c>
      <c r="X149" s="68">
        <v>0</v>
      </c>
      <c r="Y149" s="68">
        <v>0</v>
      </c>
      <c r="Z149" s="68">
        <v>0</v>
      </c>
      <c r="AA149" s="68">
        <v>0</v>
      </c>
      <c r="AB149" s="81">
        <v>0</v>
      </c>
      <c r="AC149" s="81">
        <v>0</v>
      </c>
      <c r="AD149" s="81">
        <v>0</v>
      </c>
      <c r="AE149" s="81">
        <v>0</v>
      </c>
      <c r="AF149" s="81">
        <v>0</v>
      </c>
      <c r="AG149" s="81">
        <v>0</v>
      </c>
      <c r="AH149" s="81">
        <v>0</v>
      </c>
      <c r="AI149" s="81">
        <v>0</v>
      </c>
      <c r="AJ149" s="79">
        <f t="shared" ref="AJ149:AJ154" si="27">+H149</f>
        <v>473645</v>
      </c>
      <c r="AK149" s="81">
        <v>0</v>
      </c>
      <c r="AL149" s="81"/>
      <c r="AM149" s="81"/>
      <c r="AN149" s="81"/>
      <c r="AO149" s="81"/>
      <c r="AP149" s="81"/>
      <c r="AQ149" s="81"/>
      <c r="AR149" s="81"/>
      <c r="AS149" s="81"/>
      <c r="AT149" s="81"/>
      <c r="AU149" s="81"/>
      <c r="AV149" s="81"/>
      <c r="AW149" s="41">
        <f t="shared" si="17"/>
        <v>473645</v>
      </c>
      <c r="AX149" s="53">
        <f t="shared" si="24"/>
        <v>0</v>
      </c>
    </row>
    <row r="150" spans="1:50" ht="25.5">
      <c r="A150" s="88" t="s">
        <v>391</v>
      </c>
      <c r="B150" s="43" t="s">
        <v>392</v>
      </c>
      <c r="C150" s="89" t="s">
        <v>301</v>
      </c>
      <c r="D150" s="44" t="s">
        <v>69</v>
      </c>
      <c r="E150" s="44">
        <v>40</v>
      </c>
      <c r="F150" s="93">
        <v>31696</v>
      </c>
      <c r="G150" s="47">
        <v>30019.279999999999</v>
      </c>
      <c r="H150" s="48">
        <f t="shared" si="26"/>
        <v>1200771</v>
      </c>
      <c r="I150" s="49">
        <f t="shared" si="22"/>
        <v>5.7559153378626494E-4</v>
      </c>
      <c r="J150" s="49"/>
      <c r="K150" s="68">
        <v>0</v>
      </c>
      <c r="L150" s="68">
        <v>0</v>
      </c>
      <c r="M150" s="68">
        <v>0</v>
      </c>
      <c r="N150" s="68">
        <v>0</v>
      </c>
      <c r="O150" s="68">
        <v>0</v>
      </c>
      <c r="P150" s="68">
        <v>0</v>
      </c>
      <c r="Q150" s="68">
        <v>0</v>
      </c>
      <c r="R150" s="68">
        <v>0</v>
      </c>
      <c r="S150" s="68">
        <v>0</v>
      </c>
      <c r="T150" s="68">
        <v>0</v>
      </c>
      <c r="U150" s="68">
        <v>0</v>
      </c>
      <c r="V150" s="68">
        <v>0</v>
      </c>
      <c r="W150" s="68">
        <v>0</v>
      </c>
      <c r="X150" s="68">
        <v>0</v>
      </c>
      <c r="Y150" s="68">
        <v>0</v>
      </c>
      <c r="Z150" s="68">
        <v>0</v>
      </c>
      <c r="AA150" s="68">
        <v>0</v>
      </c>
      <c r="AB150" s="81">
        <v>0</v>
      </c>
      <c r="AC150" s="81">
        <v>0</v>
      </c>
      <c r="AD150" s="81">
        <v>0</v>
      </c>
      <c r="AE150" s="81">
        <v>0</v>
      </c>
      <c r="AF150" s="81">
        <v>0</v>
      </c>
      <c r="AG150" s="81">
        <v>0</v>
      </c>
      <c r="AH150" s="81">
        <v>0</v>
      </c>
      <c r="AI150" s="81">
        <v>0</v>
      </c>
      <c r="AJ150" s="79">
        <f t="shared" si="27"/>
        <v>1200771</v>
      </c>
      <c r="AK150" s="81">
        <v>0</v>
      </c>
      <c r="AL150" s="81"/>
      <c r="AM150" s="81"/>
      <c r="AN150" s="81"/>
      <c r="AO150" s="81"/>
      <c r="AP150" s="81"/>
      <c r="AQ150" s="81"/>
      <c r="AR150" s="81"/>
      <c r="AS150" s="81"/>
      <c r="AT150" s="81"/>
      <c r="AU150" s="81"/>
      <c r="AV150" s="81"/>
      <c r="AW150" s="41">
        <f t="shared" si="17"/>
        <v>1200771</v>
      </c>
      <c r="AX150" s="53">
        <f t="shared" si="24"/>
        <v>0</v>
      </c>
    </row>
    <row r="151" spans="1:50" ht="28.5">
      <c r="A151" s="78" t="s">
        <v>393</v>
      </c>
      <c r="B151" s="56" t="s">
        <v>394</v>
      </c>
      <c r="C151" s="89" t="s">
        <v>395</v>
      </c>
      <c r="D151" s="57" t="s">
        <v>164</v>
      </c>
      <c r="E151" s="44">
        <v>2</v>
      </c>
      <c r="F151" s="93">
        <v>99950</v>
      </c>
      <c r="G151" s="47">
        <v>94662.65</v>
      </c>
      <c r="H151" s="48">
        <f t="shared" si="26"/>
        <v>189325</v>
      </c>
      <c r="I151" s="49">
        <f t="shared" si="22"/>
        <v>9.0753246983883368E-5</v>
      </c>
      <c r="J151" s="49"/>
      <c r="K151" s="68">
        <v>0</v>
      </c>
      <c r="L151" s="68">
        <v>0</v>
      </c>
      <c r="M151" s="68">
        <v>0</v>
      </c>
      <c r="N151" s="68">
        <v>0</v>
      </c>
      <c r="O151" s="68">
        <v>0</v>
      </c>
      <c r="P151" s="68">
        <v>0</v>
      </c>
      <c r="Q151" s="68">
        <v>0</v>
      </c>
      <c r="R151" s="68">
        <v>0</v>
      </c>
      <c r="S151" s="68">
        <v>0</v>
      </c>
      <c r="T151" s="68">
        <v>0</v>
      </c>
      <c r="U151" s="68">
        <v>0</v>
      </c>
      <c r="V151" s="68">
        <v>0</v>
      </c>
      <c r="W151" s="68">
        <v>0</v>
      </c>
      <c r="X151" s="68">
        <v>0</v>
      </c>
      <c r="Y151" s="68">
        <v>0</v>
      </c>
      <c r="Z151" s="68">
        <v>0</v>
      </c>
      <c r="AA151" s="68">
        <v>0</v>
      </c>
      <c r="AB151" s="81">
        <v>0</v>
      </c>
      <c r="AC151" s="81">
        <v>0</v>
      </c>
      <c r="AD151" s="81">
        <v>0</v>
      </c>
      <c r="AE151" s="81">
        <v>0</v>
      </c>
      <c r="AF151" s="81">
        <v>0</v>
      </c>
      <c r="AG151" s="81">
        <v>0</v>
      </c>
      <c r="AH151" s="81">
        <v>0</v>
      </c>
      <c r="AI151" s="81">
        <v>0</v>
      </c>
      <c r="AJ151" s="79">
        <f t="shared" si="27"/>
        <v>189325</v>
      </c>
      <c r="AK151" s="81">
        <v>0</v>
      </c>
      <c r="AL151" s="81"/>
      <c r="AM151" s="81"/>
      <c r="AN151" s="81"/>
      <c r="AO151" s="81"/>
      <c r="AP151" s="81"/>
      <c r="AQ151" s="81"/>
      <c r="AR151" s="81"/>
      <c r="AS151" s="81"/>
      <c r="AT151" s="81"/>
      <c r="AU151" s="81"/>
      <c r="AV151" s="81"/>
      <c r="AW151" s="41">
        <f t="shared" si="17"/>
        <v>189325</v>
      </c>
      <c r="AX151" s="53">
        <f t="shared" si="24"/>
        <v>0</v>
      </c>
    </row>
    <row r="152" spans="1:50" ht="25.5">
      <c r="A152" s="83" t="s">
        <v>396</v>
      </c>
      <c r="B152" s="56" t="s">
        <v>397</v>
      </c>
      <c r="C152" s="89" t="s">
        <v>398</v>
      </c>
      <c r="D152" s="57" t="s">
        <v>164</v>
      </c>
      <c r="E152" s="44">
        <v>9</v>
      </c>
      <c r="F152" s="93">
        <v>3939</v>
      </c>
      <c r="G152" s="47">
        <v>3730.63</v>
      </c>
      <c r="H152" s="48">
        <f t="shared" si="26"/>
        <v>33576</v>
      </c>
      <c r="I152" s="49">
        <f t="shared" si="22"/>
        <v>1.6094710263995078E-5</v>
      </c>
      <c r="J152" s="49"/>
      <c r="K152" s="68">
        <v>0</v>
      </c>
      <c r="L152" s="68">
        <v>0</v>
      </c>
      <c r="M152" s="68">
        <v>0</v>
      </c>
      <c r="N152" s="68">
        <v>0</v>
      </c>
      <c r="O152" s="68">
        <v>0</v>
      </c>
      <c r="P152" s="68">
        <v>0</v>
      </c>
      <c r="Q152" s="68">
        <v>0</v>
      </c>
      <c r="R152" s="68">
        <v>0</v>
      </c>
      <c r="S152" s="68">
        <v>0</v>
      </c>
      <c r="T152" s="68">
        <v>0</v>
      </c>
      <c r="U152" s="68">
        <v>0</v>
      </c>
      <c r="V152" s="68">
        <v>0</v>
      </c>
      <c r="W152" s="68">
        <v>0</v>
      </c>
      <c r="X152" s="68">
        <v>0</v>
      </c>
      <c r="Y152" s="68">
        <v>0</v>
      </c>
      <c r="Z152" s="68">
        <v>0</v>
      </c>
      <c r="AA152" s="68">
        <v>0</v>
      </c>
      <c r="AB152" s="81">
        <v>0</v>
      </c>
      <c r="AC152" s="81">
        <v>0</v>
      </c>
      <c r="AD152" s="81">
        <v>0</v>
      </c>
      <c r="AE152" s="81">
        <v>0</v>
      </c>
      <c r="AF152" s="81">
        <v>0</v>
      </c>
      <c r="AG152" s="81">
        <v>0</v>
      </c>
      <c r="AH152" s="81">
        <v>0</v>
      </c>
      <c r="AI152" s="81">
        <v>0</v>
      </c>
      <c r="AJ152" s="79">
        <f t="shared" si="27"/>
        <v>33576</v>
      </c>
      <c r="AK152" s="81">
        <v>0</v>
      </c>
      <c r="AL152" s="81"/>
      <c r="AM152" s="81"/>
      <c r="AN152" s="81"/>
      <c r="AO152" s="81"/>
      <c r="AP152" s="81"/>
      <c r="AQ152" s="81"/>
      <c r="AR152" s="81"/>
      <c r="AS152" s="81"/>
      <c r="AT152" s="81"/>
      <c r="AU152" s="81"/>
      <c r="AV152" s="81"/>
      <c r="AW152" s="41">
        <f t="shared" si="17"/>
        <v>33576</v>
      </c>
      <c r="AX152" s="53">
        <f t="shared" si="24"/>
        <v>0</v>
      </c>
    </row>
    <row r="153" spans="1:50" ht="28.5">
      <c r="A153" s="78" t="s">
        <v>399</v>
      </c>
      <c r="B153" s="56" t="s">
        <v>400</v>
      </c>
      <c r="C153" s="89" t="s">
        <v>401</v>
      </c>
      <c r="D153" s="57" t="s">
        <v>69</v>
      </c>
      <c r="E153" s="57">
        <v>200</v>
      </c>
      <c r="F153" s="92">
        <v>17101</v>
      </c>
      <c r="G153" s="47">
        <v>16196.36</v>
      </c>
      <c r="H153" s="48">
        <f t="shared" si="26"/>
        <v>3239272</v>
      </c>
      <c r="I153" s="49">
        <f t="shared" si="22"/>
        <v>1.5527503069535341E-3</v>
      </c>
      <c r="J153" s="49"/>
      <c r="K153" s="68">
        <v>0</v>
      </c>
      <c r="L153" s="68">
        <v>0</v>
      </c>
      <c r="M153" s="68">
        <v>0</v>
      </c>
      <c r="N153" s="68">
        <v>0</v>
      </c>
      <c r="O153" s="68">
        <v>0</v>
      </c>
      <c r="P153" s="68">
        <v>0</v>
      </c>
      <c r="Q153" s="68">
        <v>0</v>
      </c>
      <c r="R153" s="68">
        <v>0</v>
      </c>
      <c r="S153" s="68">
        <v>0</v>
      </c>
      <c r="T153" s="68">
        <v>0</v>
      </c>
      <c r="U153" s="68">
        <v>0</v>
      </c>
      <c r="V153" s="68">
        <v>0</v>
      </c>
      <c r="W153" s="68">
        <v>0</v>
      </c>
      <c r="X153" s="68">
        <v>0</v>
      </c>
      <c r="Y153" s="68">
        <v>0</v>
      </c>
      <c r="Z153" s="68">
        <v>0</v>
      </c>
      <c r="AA153" s="68">
        <v>0</v>
      </c>
      <c r="AB153" s="81">
        <v>0</v>
      </c>
      <c r="AC153" s="81">
        <v>0</v>
      </c>
      <c r="AD153" s="81">
        <v>0</v>
      </c>
      <c r="AE153" s="81">
        <v>0</v>
      </c>
      <c r="AF153" s="81">
        <v>0</v>
      </c>
      <c r="AG153" s="81">
        <v>0</v>
      </c>
      <c r="AH153" s="81">
        <v>0</v>
      </c>
      <c r="AI153" s="81">
        <v>0</v>
      </c>
      <c r="AJ153" s="79">
        <f t="shared" si="27"/>
        <v>3239272</v>
      </c>
      <c r="AK153" s="81">
        <v>0</v>
      </c>
      <c r="AL153" s="81"/>
      <c r="AM153" s="81"/>
      <c r="AN153" s="81"/>
      <c r="AO153" s="81"/>
      <c r="AP153" s="81"/>
      <c r="AQ153" s="81"/>
      <c r="AR153" s="81"/>
      <c r="AS153" s="81"/>
      <c r="AT153" s="81"/>
      <c r="AU153" s="81"/>
      <c r="AV153" s="81"/>
      <c r="AW153" s="41">
        <f t="shared" si="17"/>
        <v>3239272</v>
      </c>
      <c r="AX153" s="53">
        <f t="shared" si="24"/>
        <v>0</v>
      </c>
    </row>
    <row r="154" spans="1:50" ht="28.5">
      <c r="A154" s="78" t="s">
        <v>402</v>
      </c>
      <c r="B154" s="56" t="s">
        <v>403</v>
      </c>
      <c r="C154" s="89" t="s">
        <v>404</v>
      </c>
      <c r="D154" s="57" t="s">
        <v>164</v>
      </c>
      <c r="E154" s="44">
        <v>1</v>
      </c>
      <c r="F154" s="93">
        <v>173574</v>
      </c>
      <c r="G154" s="47">
        <v>164391.94</v>
      </c>
      <c r="H154" s="48">
        <f t="shared" si="26"/>
        <v>164392</v>
      </c>
      <c r="I154" s="49">
        <f t="shared" si="22"/>
        <v>7.8801572841275872E-5</v>
      </c>
      <c r="J154" s="49"/>
      <c r="K154" s="68">
        <v>0</v>
      </c>
      <c r="L154" s="68">
        <v>0</v>
      </c>
      <c r="M154" s="68">
        <v>0</v>
      </c>
      <c r="N154" s="68">
        <v>0</v>
      </c>
      <c r="O154" s="68">
        <v>0</v>
      </c>
      <c r="P154" s="68">
        <v>0</v>
      </c>
      <c r="Q154" s="68">
        <v>0</v>
      </c>
      <c r="R154" s="68">
        <v>0</v>
      </c>
      <c r="S154" s="68">
        <v>0</v>
      </c>
      <c r="T154" s="68">
        <v>0</v>
      </c>
      <c r="U154" s="68">
        <v>0</v>
      </c>
      <c r="V154" s="68">
        <v>0</v>
      </c>
      <c r="W154" s="68">
        <v>0</v>
      </c>
      <c r="X154" s="68">
        <v>0</v>
      </c>
      <c r="Y154" s="68">
        <v>0</v>
      </c>
      <c r="Z154" s="68">
        <v>0</v>
      </c>
      <c r="AA154" s="68">
        <v>0</v>
      </c>
      <c r="AB154" s="81">
        <v>0</v>
      </c>
      <c r="AC154" s="81">
        <v>0</v>
      </c>
      <c r="AD154" s="81">
        <v>0</v>
      </c>
      <c r="AE154" s="81">
        <v>0</v>
      </c>
      <c r="AF154" s="81">
        <v>0</v>
      </c>
      <c r="AG154" s="81">
        <v>0</v>
      </c>
      <c r="AH154" s="81">
        <v>0</v>
      </c>
      <c r="AI154" s="81">
        <v>0</v>
      </c>
      <c r="AJ154" s="79">
        <f t="shared" si="27"/>
        <v>164392</v>
      </c>
      <c r="AK154" s="81">
        <v>0</v>
      </c>
      <c r="AL154" s="81"/>
      <c r="AM154" s="81"/>
      <c r="AN154" s="81"/>
      <c r="AO154" s="81"/>
      <c r="AP154" s="81"/>
      <c r="AQ154" s="81"/>
      <c r="AR154" s="81"/>
      <c r="AS154" s="81"/>
      <c r="AT154" s="81"/>
      <c r="AU154" s="81"/>
      <c r="AV154" s="81"/>
      <c r="AW154" s="41">
        <f t="shared" si="17"/>
        <v>164392</v>
      </c>
      <c r="AX154" s="53">
        <f t="shared" si="24"/>
        <v>0</v>
      </c>
    </row>
    <row r="155" spans="1:50">
      <c r="A155" s="83" t="s">
        <v>405</v>
      </c>
      <c r="B155" s="56" t="s">
        <v>406</v>
      </c>
      <c r="C155" s="89" t="s">
        <v>407</v>
      </c>
      <c r="D155" s="57" t="s">
        <v>164</v>
      </c>
      <c r="E155" s="44">
        <v>1</v>
      </c>
      <c r="F155" s="93">
        <v>680427</v>
      </c>
      <c r="G155" s="47">
        <v>644432.41</v>
      </c>
      <c r="H155" s="48">
        <f t="shared" si="26"/>
        <v>644432</v>
      </c>
      <c r="I155" s="49">
        <f t="shared" si="22"/>
        <v>3.0890952837880854E-4</v>
      </c>
      <c r="J155" s="49"/>
      <c r="K155" s="68">
        <v>0</v>
      </c>
      <c r="L155" s="68">
        <v>0</v>
      </c>
      <c r="M155" s="68">
        <v>0</v>
      </c>
      <c r="N155" s="68">
        <v>0</v>
      </c>
      <c r="O155" s="68">
        <v>0</v>
      </c>
      <c r="P155" s="68">
        <v>0</v>
      </c>
      <c r="Q155" s="68">
        <v>0</v>
      </c>
      <c r="R155" s="68">
        <v>0</v>
      </c>
      <c r="S155" s="68">
        <v>0</v>
      </c>
      <c r="T155" s="68">
        <v>0</v>
      </c>
      <c r="U155" s="68">
        <v>0</v>
      </c>
      <c r="V155" s="68">
        <v>0</v>
      </c>
      <c r="W155" s="68">
        <v>0</v>
      </c>
      <c r="X155" s="68">
        <v>0</v>
      </c>
      <c r="Y155" s="68">
        <v>0</v>
      </c>
      <c r="Z155" s="68">
        <v>0</v>
      </c>
      <c r="AA155" s="68">
        <v>0</v>
      </c>
      <c r="AB155" s="68">
        <v>0</v>
      </c>
      <c r="AC155" s="81">
        <v>0</v>
      </c>
      <c r="AD155" s="81">
        <v>0</v>
      </c>
      <c r="AE155" s="81">
        <v>0</v>
      </c>
      <c r="AF155" s="81">
        <v>0</v>
      </c>
      <c r="AG155" s="81">
        <v>0</v>
      </c>
      <c r="AH155" s="81">
        <v>0</v>
      </c>
      <c r="AI155" s="81">
        <v>0</v>
      </c>
      <c r="AJ155" s="81">
        <v>0</v>
      </c>
      <c r="AK155" s="79">
        <f t="shared" ref="AK155:AK160" si="28">+H155</f>
        <v>644432</v>
      </c>
      <c r="AL155" s="81"/>
      <c r="AM155" s="81"/>
      <c r="AN155" s="81"/>
      <c r="AO155" s="81"/>
      <c r="AP155" s="81"/>
      <c r="AQ155" s="81"/>
      <c r="AR155" s="81"/>
      <c r="AS155" s="81"/>
      <c r="AT155" s="81"/>
      <c r="AU155" s="81"/>
      <c r="AV155" s="81"/>
      <c r="AW155" s="41">
        <f t="shared" si="17"/>
        <v>644432</v>
      </c>
      <c r="AX155" s="53">
        <f t="shared" si="24"/>
        <v>0</v>
      </c>
    </row>
    <row r="156" spans="1:50">
      <c r="A156" s="83" t="s">
        <v>408</v>
      </c>
      <c r="B156" s="56" t="s">
        <v>409</v>
      </c>
      <c r="C156" s="89" t="s">
        <v>410</v>
      </c>
      <c r="D156" s="57" t="s">
        <v>164</v>
      </c>
      <c r="E156" s="44">
        <v>1</v>
      </c>
      <c r="F156" s="93">
        <v>342902</v>
      </c>
      <c r="G156" s="47">
        <v>324762.48</v>
      </c>
      <c r="H156" s="48">
        <f t="shared" si="26"/>
        <v>324762</v>
      </c>
      <c r="I156" s="49">
        <f t="shared" si="22"/>
        <v>1.5567519343446417E-4</v>
      </c>
      <c r="J156" s="49"/>
      <c r="K156" s="68">
        <v>0</v>
      </c>
      <c r="L156" s="68">
        <v>0</v>
      </c>
      <c r="M156" s="68">
        <v>0</v>
      </c>
      <c r="N156" s="68">
        <v>0</v>
      </c>
      <c r="O156" s="68">
        <v>0</v>
      </c>
      <c r="P156" s="68">
        <v>0</v>
      </c>
      <c r="Q156" s="68">
        <v>0</v>
      </c>
      <c r="R156" s="68">
        <v>0</v>
      </c>
      <c r="S156" s="68">
        <v>0</v>
      </c>
      <c r="T156" s="68">
        <v>0</v>
      </c>
      <c r="U156" s="68">
        <v>0</v>
      </c>
      <c r="V156" s="68">
        <v>0</v>
      </c>
      <c r="W156" s="68">
        <v>0</v>
      </c>
      <c r="X156" s="68">
        <v>0</v>
      </c>
      <c r="Y156" s="68">
        <v>0</v>
      </c>
      <c r="Z156" s="68">
        <v>0</v>
      </c>
      <c r="AA156" s="68">
        <v>0</v>
      </c>
      <c r="AB156" s="68">
        <v>0</v>
      </c>
      <c r="AC156" s="81">
        <v>0</v>
      </c>
      <c r="AD156" s="81">
        <v>0</v>
      </c>
      <c r="AE156" s="81">
        <v>0</v>
      </c>
      <c r="AF156" s="81">
        <v>0</v>
      </c>
      <c r="AG156" s="81">
        <v>0</v>
      </c>
      <c r="AH156" s="81">
        <v>0</v>
      </c>
      <c r="AI156" s="81">
        <v>0</v>
      </c>
      <c r="AJ156" s="81">
        <v>0</v>
      </c>
      <c r="AK156" s="79">
        <f t="shared" si="28"/>
        <v>324762</v>
      </c>
      <c r="AL156" s="81"/>
      <c r="AM156" s="81"/>
      <c r="AN156" s="81"/>
      <c r="AO156" s="81"/>
      <c r="AP156" s="81"/>
      <c r="AQ156" s="81"/>
      <c r="AR156" s="81"/>
      <c r="AS156" s="81"/>
      <c r="AT156" s="81"/>
      <c r="AU156" s="81"/>
      <c r="AV156" s="81"/>
      <c r="AW156" s="41">
        <f t="shared" si="17"/>
        <v>324762</v>
      </c>
      <c r="AX156" s="53">
        <f t="shared" si="24"/>
        <v>0</v>
      </c>
    </row>
    <row r="157" spans="1:50">
      <c r="A157" s="83" t="s">
        <v>411</v>
      </c>
      <c r="B157" s="56" t="s">
        <v>412</v>
      </c>
      <c r="C157" s="89" t="s">
        <v>413</v>
      </c>
      <c r="D157" s="57" t="s">
        <v>164</v>
      </c>
      <c r="E157" s="44">
        <v>8</v>
      </c>
      <c r="F157" s="93">
        <v>277680</v>
      </c>
      <c r="G157" s="47">
        <v>262990.73</v>
      </c>
      <c r="H157" s="48">
        <f t="shared" si="26"/>
        <v>2103926</v>
      </c>
      <c r="I157" s="49">
        <f t="shared" si="22"/>
        <v>1.0085203534335866E-3</v>
      </c>
      <c r="J157" s="49"/>
      <c r="K157" s="68">
        <v>0</v>
      </c>
      <c r="L157" s="68">
        <v>0</v>
      </c>
      <c r="M157" s="68">
        <v>0</v>
      </c>
      <c r="N157" s="68">
        <v>0</v>
      </c>
      <c r="O157" s="68">
        <v>0</v>
      </c>
      <c r="P157" s="68">
        <v>0</v>
      </c>
      <c r="Q157" s="68">
        <v>0</v>
      </c>
      <c r="R157" s="68">
        <v>0</v>
      </c>
      <c r="S157" s="68">
        <v>0</v>
      </c>
      <c r="T157" s="68">
        <v>0</v>
      </c>
      <c r="U157" s="68">
        <v>0</v>
      </c>
      <c r="V157" s="68">
        <v>0</v>
      </c>
      <c r="W157" s="68">
        <v>0</v>
      </c>
      <c r="X157" s="68">
        <v>0</v>
      </c>
      <c r="Y157" s="68">
        <v>0</v>
      </c>
      <c r="Z157" s="68">
        <v>0</v>
      </c>
      <c r="AA157" s="68">
        <v>0</v>
      </c>
      <c r="AB157" s="68">
        <v>0</v>
      </c>
      <c r="AC157" s="81">
        <v>0</v>
      </c>
      <c r="AD157" s="81">
        <v>0</v>
      </c>
      <c r="AE157" s="81">
        <v>0</v>
      </c>
      <c r="AF157" s="81">
        <v>0</v>
      </c>
      <c r="AG157" s="81">
        <v>0</v>
      </c>
      <c r="AH157" s="81">
        <v>0</v>
      </c>
      <c r="AI157" s="81">
        <v>0</v>
      </c>
      <c r="AJ157" s="81">
        <v>0</v>
      </c>
      <c r="AK157" s="79">
        <f t="shared" si="28"/>
        <v>2103926</v>
      </c>
      <c r="AL157" s="81"/>
      <c r="AM157" s="81"/>
      <c r="AN157" s="81"/>
      <c r="AO157" s="81"/>
      <c r="AP157" s="81"/>
      <c r="AQ157" s="81"/>
      <c r="AR157" s="81"/>
      <c r="AS157" s="81"/>
      <c r="AT157" s="81"/>
      <c r="AU157" s="81"/>
      <c r="AV157" s="81"/>
      <c r="AW157" s="41">
        <f t="shared" si="17"/>
        <v>2103926</v>
      </c>
      <c r="AX157" s="53">
        <f t="shared" si="24"/>
        <v>0</v>
      </c>
    </row>
    <row r="158" spans="1:50">
      <c r="A158" s="83" t="s">
        <v>414</v>
      </c>
      <c r="B158" s="56" t="s">
        <v>415</v>
      </c>
      <c r="C158" s="89" t="s">
        <v>416</v>
      </c>
      <c r="D158" s="57" t="s">
        <v>164</v>
      </c>
      <c r="E158" s="44">
        <v>1</v>
      </c>
      <c r="F158" s="93">
        <v>2048892</v>
      </c>
      <c r="G158" s="47">
        <v>1940505.61</v>
      </c>
      <c r="H158" s="48">
        <f t="shared" si="26"/>
        <v>1940506</v>
      </c>
      <c r="I158" s="49">
        <f t="shared" si="22"/>
        <v>9.3018471037479243E-4</v>
      </c>
      <c r="J158" s="49"/>
      <c r="K158" s="68">
        <v>0</v>
      </c>
      <c r="L158" s="68">
        <v>0</v>
      </c>
      <c r="M158" s="68">
        <v>0</v>
      </c>
      <c r="N158" s="68">
        <v>0</v>
      </c>
      <c r="O158" s="68">
        <v>0</v>
      </c>
      <c r="P158" s="68">
        <v>0</v>
      </c>
      <c r="Q158" s="68">
        <v>0</v>
      </c>
      <c r="R158" s="68">
        <v>0</v>
      </c>
      <c r="S158" s="68">
        <v>0</v>
      </c>
      <c r="T158" s="68">
        <v>0</v>
      </c>
      <c r="U158" s="68">
        <v>0</v>
      </c>
      <c r="V158" s="68">
        <v>0</v>
      </c>
      <c r="W158" s="68">
        <v>0</v>
      </c>
      <c r="X158" s="68">
        <v>0</v>
      </c>
      <c r="Y158" s="68">
        <v>0</v>
      </c>
      <c r="Z158" s="68">
        <v>0</v>
      </c>
      <c r="AA158" s="68">
        <v>0</v>
      </c>
      <c r="AB158" s="68">
        <v>0</v>
      </c>
      <c r="AC158" s="81">
        <v>0</v>
      </c>
      <c r="AD158" s="81">
        <v>0</v>
      </c>
      <c r="AE158" s="81">
        <v>0</v>
      </c>
      <c r="AF158" s="81">
        <v>0</v>
      </c>
      <c r="AG158" s="81">
        <v>0</v>
      </c>
      <c r="AH158" s="81">
        <v>0</v>
      </c>
      <c r="AI158" s="81">
        <v>0</v>
      </c>
      <c r="AJ158" s="81">
        <v>0</v>
      </c>
      <c r="AK158" s="79">
        <f t="shared" si="28"/>
        <v>1940506</v>
      </c>
      <c r="AL158" s="81"/>
      <c r="AM158" s="81"/>
      <c r="AN158" s="81"/>
      <c r="AO158" s="81"/>
      <c r="AP158" s="81"/>
      <c r="AQ158" s="81"/>
      <c r="AR158" s="81"/>
      <c r="AS158" s="81"/>
      <c r="AT158" s="81"/>
      <c r="AU158" s="81"/>
      <c r="AV158" s="81"/>
      <c r="AW158" s="41">
        <f t="shared" si="17"/>
        <v>1940506</v>
      </c>
      <c r="AX158" s="53">
        <f t="shared" si="24"/>
        <v>0</v>
      </c>
    </row>
    <row r="159" spans="1:50">
      <c r="A159" s="83" t="s">
        <v>417</v>
      </c>
      <c r="B159" s="56" t="s">
        <v>418</v>
      </c>
      <c r="C159" s="89" t="s">
        <v>419</v>
      </c>
      <c r="D159" s="57" t="s">
        <v>164</v>
      </c>
      <c r="E159" s="44">
        <v>1</v>
      </c>
      <c r="F159" s="93">
        <v>217762</v>
      </c>
      <c r="G159" s="47">
        <v>206242.39</v>
      </c>
      <c r="H159" s="48">
        <f t="shared" si="26"/>
        <v>206242</v>
      </c>
      <c r="I159" s="49">
        <f t="shared" si="22"/>
        <v>9.8862438475901614E-5</v>
      </c>
      <c r="J159" s="49"/>
      <c r="K159" s="68">
        <v>0</v>
      </c>
      <c r="L159" s="68">
        <v>0</v>
      </c>
      <c r="M159" s="68">
        <v>0</v>
      </c>
      <c r="N159" s="68">
        <v>0</v>
      </c>
      <c r="O159" s="68">
        <v>0</v>
      </c>
      <c r="P159" s="68">
        <v>0</v>
      </c>
      <c r="Q159" s="68">
        <v>0</v>
      </c>
      <c r="R159" s="68">
        <v>0</v>
      </c>
      <c r="S159" s="68">
        <v>0</v>
      </c>
      <c r="T159" s="68">
        <v>0</v>
      </c>
      <c r="U159" s="68">
        <v>0</v>
      </c>
      <c r="V159" s="68">
        <v>0</v>
      </c>
      <c r="W159" s="68">
        <v>0</v>
      </c>
      <c r="X159" s="68">
        <v>0</v>
      </c>
      <c r="Y159" s="68">
        <v>0</v>
      </c>
      <c r="Z159" s="68">
        <v>0</v>
      </c>
      <c r="AA159" s="68">
        <v>0</v>
      </c>
      <c r="AB159" s="68">
        <v>0</v>
      </c>
      <c r="AC159" s="81">
        <v>0</v>
      </c>
      <c r="AD159" s="81">
        <v>0</v>
      </c>
      <c r="AE159" s="81">
        <v>0</v>
      </c>
      <c r="AF159" s="81">
        <v>0</v>
      </c>
      <c r="AG159" s="81">
        <v>0</v>
      </c>
      <c r="AH159" s="81">
        <v>0</v>
      </c>
      <c r="AI159" s="81">
        <v>0</v>
      </c>
      <c r="AJ159" s="81">
        <v>0</v>
      </c>
      <c r="AK159" s="79">
        <f t="shared" si="28"/>
        <v>206242</v>
      </c>
      <c r="AL159" s="81"/>
      <c r="AM159" s="81"/>
      <c r="AN159" s="81"/>
      <c r="AO159" s="81"/>
      <c r="AP159" s="81"/>
      <c r="AQ159" s="81"/>
      <c r="AR159" s="81"/>
      <c r="AS159" s="81"/>
      <c r="AT159" s="81"/>
      <c r="AU159" s="81"/>
      <c r="AV159" s="81"/>
      <c r="AW159" s="41">
        <f t="shared" si="17"/>
        <v>206242</v>
      </c>
      <c r="AX159" s="53">
        <f t="shared" si="24"/>
        <v>0</v>
      </c>
    </row>
    <row r="160" spans="1:50">
      <c r="A160" s="83" t="s">
        <v>420</v>
      </c>
      <c r="B160" s="56" t="s">
        <v>421</v>
      </c>
      <c r="C160" s="89" t="s">
        <v>422</v>
      </c>
      <c r="D160" s="57" t="s">
        <v>164</v>
      </c>
      <c r="E160" s="44">
        <v>1</v>
      </c>
      <c r="F160" s="93">
        <v>493020</v>
      </c>
      <c r="G160" s="47">
        <v>466939.24</v>
      </c>
      <c r="H160" s="48">
        <f t="shared" si="26"/>
        <v>466939</v>
      </c>
      <c r="I160" s="49">
        <f t="shared" si="22"/>
        <v>2.2382796985822006E-4</v>
      </c>
      <c r="J160" s="49"/>
      <c r="K160" s="68">
        <v>0</v>
      </c>
      <c r="L160" s="68">
        <v>0</v>
      </c>
      <c r="M160" s="68">
        <v>0</v>
      </c>
      <c r="N160" s="68">
        <v>0</v>
      </c>
      <c r="O160" s="68">
        <v>0</v>
      </c>
      <c r="P160" s="68">
        <v>0</v>
      </c>
      <c r="Q160" s="68">
        <v>0</v>
      </c>
      <c r="R160" s="68">
        <v>0</v>
      </c>
      <c r="S160" s="68">
        <v>0</v>
      </c>
      <c r="T160" s="68">
        <v>0</v>
      </c>
      <c r="U160" s="68">
        <v>0</v>
      </c>
      <c r="V160" s="68">
        <v>0</v>
      </c>
      <c r="W160" s="68">
        <v>0</v>
      </c>
      <c r="X160" s="68">
        <v>0</v>
      </c>
      <c r="Y160" s="68">
        <v>0</v>
      </c>
      <c r="Z160" s="68">
        <v>0</v>
      </c>
      <c r="AA160" s="68">
        <v>0</v>
      </c>
      <c r="AB160" s="68">
        <v>0</v>
      </c>
      <c r="AC160" s="81">
        <v>0</v>
      </c>
      <c r="AD160" s="81">
        <v>0</v>
      </c>
      <c r="AE160" s="81">
        <v>0</v>
      </c>
      <c r="AF160" s="81">
        <v>0</v>
      </c>
      <c r="AG160" s="81">
        <v>0</v>
      </c>
      <c r="AH160" s="81">
        <v>0</v>
      </c>
      <c r="AI160" s="81">
        <v>0</v>
      </c>
      <c r="AJ160" s="81">
        <v>0</v>
      </c>
      <c r="AK160" s="79">
        <f t="shared" si="28"/>
        <v>466939</v>
      </c>
      <c r="AL160" s="81"/>
      <c r="AM160" s="81"/>
      <c r="AN160" s="81"/>
      <c r="AO160" s="81"/>
      <c r="AP160" s="81"/>
      <c r="AQ160" s="81"/>
      <c r="AR160" s="81"/>
      <c r="AS160" s="81"/>
      <c r="AT160" s="81"/>
      <c r="AU160" s="81"/>
      <c r="AV160" s="81"/>
      <c r="AW160" s="41">
        <f t="shared" si="17"/>
        <v>466939</v>
      </c>
      <c r="AX160" s="53">
        <f t="shared" si="24"/>
        <v>0</v>
      </c>
    </row>
    <row r="161" spans="1:50" ht="15.75" thickBot="1">
      <c r="A161" s="59" t="s">
        <v>70</v>
      </c>
      <c r="B161" s="60"/>
      <c r="C161" s="61"/>
      <c r="D161" s="62"/>
      <c r="E161" s="63"/>
      <c r="F161" s="64"/>
      <c r="G161" s="85"/>
      <c r="H161" s="66">
        <f>SUM(H149:H160)</f>
        <v>10987788</v>
      </c>
      <c r="I161" s="67"/>
      <c r="J161" s="67"/>
      <c r="K161" s="68">
        <v>0</v>
      </c>
      <c r="L161" s="68">
        <v>0</v>
      </c>
      <c r="M161" s="68">
        <v>0</v>
      </c>
      <c r="N161" s="68">
        <v>0</v>
      </c>
      <c r="O161" s="68"/>
      <c r="P161" s="68"/>
      <c r="Q161" s="68"/>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41">
        <f t="shared" si="17"/>
        <v>0</v>
      </c>
      <c r="AX161" s="53">
        <f t="shared" si="24"/>
        <v>10987788</v>
      </c>
    </row>
    <row r="162" spans="1:50" ht="15" thickBot="1">
      <c r="A162" s="3"/>
      <c r="B162" s="69"/>
      <c r="C162" s="70"/>
      <c r="D162" s="71"/>
      <c r="E162" s="72"/>
      <c r="F162" s="73"/>
      <c r="G162" s="86"/>
      <c r="H162" s="75"/>
      <c r="I162" s="49">
        <f t="shared" si="22"/>
        <v>0</v>
      </c>
      <c r="J162" s="49"/>
      <c r="K162" s="68">
        <v>0</v>
      </c>
      <c r="L162" s="68">
        <v>0</v>
      </c>
      <c r="M162" s="68">
        <v>0</v>
      </c>
      <c r="N162" s="68">
        <v>0</v>
      </c>
      <c r="O162" s="68"/>
      <c r="P162" s="68"/>
      <c r="Q162" s="68"/>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41">
        <f t="shared" si="17"/>
        <v>0</v>
      </c>
      <c r="AX162" s="53">
        <f t="shared" si="24"/>
        <v>0</v>
      </c>
    </row>
    <row r="163" spans="1:50" ht="15">
      <c r="A163" s="31" t="s">
        <v>60</v>
      </c>
      <c r="B163" s="32" t="s">
        <v>423</v>
      </c>
      <c r="C163" s="33" t="s">
        <v>424</v>
      </c>
      <c r="D163" s="34"/>
      <c r="E163" s="34"/>
      <c r="F163" s="76"/>
      <c r="G163" s="77"/>
      <c r="H163" s="37">
        <f>SUM(H164:H171)</f>
        <v>16646982</v>
      </c>
      <c r="I163" s="38"/>
      <c r="J163" s="38"/>
      <c r="K163" s="68">
        <v>0</v>
      </c>
      <c r="L163" s="68">
        <v>0</v>
      </c>
      <c r="M163" s="68">
        <v>0</v>
      </c>
      <c r="N163" s="68">
        <v>0</v>
      </c>
      <c r="O163" s="68"/>
      <c r="P163" s="68"/>
      <c r="Q163" s="68"/>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41">
        <f t="shared" si="17"/>
        <v>0</v>
      </c>
      <c r="AX163" s="53">
        <f t="shared" si="24"/>
        <v>16646982</v>
      </c>
    </row>
    <row r="164" spans="1:50" ht="25.5">
      <c r="A164" s="87" t="s">
        <v>425</v>
      </c>
      <c r="B164" s="43" t="s">
        <v>426</v>
      </c>
      <c r="C164" s="89" t="s">
        <v>298</v>
      </c>
      <c r="D164" s="44" t="s">
        <v>69</v>
      </c>
      <c r="E164" s="44">
        <v>150</v>
      </c>
      <c r="F164" s="93">
        <v>8335</v>
      </c>
      <c r="G164" s="47">
        <v>7894.08</v>
      </c>
      <c r="H164" s="48">
        <f t="shared" ref="H164:H171" si="29">ROUND(E164*G164,0)</f>
        <v>1184112</v>
      </c>
      <c r="I164" s="49">
        <f t="shared" si="22"/>
        <v>5.6760601501428811E-4</v>
      </c>
      <c r="J164" s="49"/>
      <c r="K164" s="68">
        <v>0</v>
      </c>
      <c r="L164" s="68">
        <v>0</v>
      </c>
      <c r="M164" s="68">
        <v>0</v>
      </c>
      <c r="N164" s="68">
        <v>0</v>
      </c>
      <c r="O164" s="68">
        <v>0</v>
      </c>
      <c r="P164" s="68">
        <v>0</v>
      </c>
      <c r="Q164" s="68">
        <v>0</v>
      </c>
      <c r="R164" s="68">
        <v>0</v>
      </c>
      <c r="S164" s="68">
        <v>0</v>
      </c>
      <c r="T164" s="68">
        <v>0</v>
      </c>
      <c r="U164" s="68">
        <v>0</v>
      </c>
      <c r="V164" s="68">
        <v>0</v>
      </c>
      <c r="W164" s="68">
        <v>0</v>
      </c>
      <c r="X164" s="68">
        <v>0</v>
      </c>
      <c r="Y164" s="68">
        <v>0</v>
      </c>
      <c r="Z164" s="68">
        <v>0</v>
      </c>
      <c r="AA164" s="68">
        <v>0</v>
      </c>
      <c r="AB164" s="68">
        <v>0</v>
      </c>
      <c r="AC164" s="68">
        <v>0</v>
      </c>
      <c r="AD164" s="68">
        <v>0</v>
      </c>
      <c r="AE164" s="68">
        <v>0</v>
      </c>
      <c r="AF164" s="81">
        <v>0</v>
      </c>
      <c r="AG164" s="81">
        <f>+AL164</f>
        <v>0</v>
      </c>
      <c r="AH164" s="81">
        <f t="shared" ref="AH164:AI164" si="30">+AF164</f>
        <v>0</v>
      </c>
      <c r="AI164" s="81">
        <f t="shared" si="30"/>
        <v>0</v>
      </c>
      <c r="AJ164" s="68">
        <v>0</v>
      </c>
      <c r="AK164" s="79">
        <f>+H164</f>
        <v>1184112</v>
      </c>
      <c r="AL164" s="81">
        <f t="shared" ref="AL164" si="31">+AJ164</f>
        <v>0</v>
      </c>
      <c r="AM164" s="81"/>
      <c r="AN164" s="81"/>
      <c r="AO164" s="81"/>
      <c r="AP164" s="81"/>
      <c r="AQ164" s="81"/>
      <c r="AR164" s="81"/>
      <c r="AS164" s="81"/>
      <c r="AT164" s="81"/>
      <c r="AU164" s="81"/>
      <c r="AV164" s="81"/>
      <c r="AW164" s="41">
        <f t="shared" si="17"/>
        <v>1184112</v>
      </c>
      <c r="AX164" s="53">
        <f t="shared" si="24"/>
        <v>0</v>
      </c>
    </row>
    <row r="165" spans="1:50" ht="25.5">
      <c r="A165" s="88" t="s">
        <v>427</v>
      </c>
      <c r="B165" s="43" t="s">
        <v>428</v>
      </c>
      <c r="C165" s="89" t="s">
        <v>301</v>
      </c>
      <c r="D165" s="44" t="s">
        <v>69</v>
      </c>
      <c r="E165" s="44">
        <v>150</v>
      </c>
      <c r="F165" s="93">
        <v>31696</v>
      </c>
      <c r="G165" s="47">
        <v>30019.279999999999</v>
      </c>
      <c r="H165" s="48">
        <f t="shared" si="29"/>
        <v>4502892</v>
      </c>
      <c r="I165" s="49">
        <f t="shared" si="22"/>
        <v>2.1584686112122147E-3</v>
      </c>
      <c r="J165" s="49"/>
      <c r="K165" s="68">
        <v>0</v>
      </c>
      <c r="L165" s="68">
        <v>0</v>
      </c>
      <c r="M165" s="68">
        <v>0</v>
      </c>
      <c r="N165" s="68">
        <v>0</v>
      </c>
      <c r="O165" s="68">
        <v>0</v>
      </c>
      <c r="P165" s="68">
        <v>0</v>
      </c>
      <c r="Q165" s="68">
        <v>0</v>
      </c>
      <c r="R165" s="68">
        <v>0</v>
      </c>
      <c r="S165" s="68">
        <v>0</v>
      </c>
      <c r="T165" s="68">
        <v>0</v>
      </c>
      <c r="U165" s="68">
        <v>0</v>
      </c>
      <c r="V165" s="68">
        <v>0</v>
      </c>
      <c r="W165" s="68">
        <v>0</v>
      </c>
      <c r="X165" s="68">
        <v>0</v>
      </c>
      <c r="Y165" s="68">
        <v>0</v>
      </c>
      <c r="Z165" s="68">
        <v>0</v>
      </c>
      <c r="AA165" s="68">
        <v>0</v>
      </c>
      <c r="AB165" s="68">
        <v>0</v>
      </c>
      <c r="AC165" s="68">
        <v>0</v>
      </c>
      <c r="AD165" s="68">
        <v>0</v>
      </c>
      <c r="AE165" s="68">
        <v>0</v>
      </c>
      <c r="AF165" s="81">
        <v>0</v>
      </c>
      <c r="AG165" s="81">
        <v>0</v>
      </c>
      <c r="AH165" s="81">
        <v>0</v>
      </c>
      <c r="AI165" s="81">
        <v>0</v>
      </c>
      <c r="AJ165" s="68">
        <v>0</v>
      </c>
      <c r="AK165" s="79">
        <f>+H165/2</f>
        <v>2251446</v>
      </c>
      <c r="AL165" s="79">
        <f>+AK165</f>
        <v>2251446</v>
      </c>
      <c r="AM165" s="81"/>
      <c r="AN165" s="81"/>
      <c r="AO165" s="81"/>
      <c r="AP165" s="81"/>
      <c r="AQ165" s="81"/>
      <c r="AR165" s="81"/>
      <c r="AS165" s="81"/>
      <c r="AT165" s="81"/>
      <c r="AU165" s="81"/>
      <c r="AV165" s="81"/>
      <c r="AW165" s="41">
        <f t="shared" si="17"/>
        <v>4502892</v>
      </c>
      <c r="AX165" s="53">
        <f t="shared" si="24"/>
        <v>0</v>
      </c>
    </row>
    <row r="166" spans="1:50" ht="25.5">
      <c r="A166" s="83" t="s">
        <v>429</v>
      </c>
      <c r="B166" s="56" t="s">
        <v>430</v>
      </c>
      <c r="C166" s="89" t="s">
        <v>431</v>
      </c>
      <c r="D166" s="57" t="s">
        <v>164</v>
      </c>
      <c r="E166" s="44">
        <v>15</v>
      </c>
      <c r="F166" s="93">
        <v>413461</v>
      </c>
      <c r="G166" s="47">
        <v>391588.91</v>
      </c>
      <c r="H166" s="48">
        <f t="shared" si="29"/>
        <v>5873834</v>
      </c>
      <c r="I166" s="49">
        <f t="shared" si="22"/>
        <v>2.8156318908983576E-3</v>
      </c>
      <c r="J166" s="49"/>
      <c r="K166" s="68">
        <v>0</v>
      </c>
      <c r="L166" s="68">
        <v>0</v>
      </c>
      <c r="M166" s="68">
        <v>0</v>
      </c>
      <c r="N166" s="68">
        <v>0</v>
      </c>
      <c r="O166" s="68">
        <v>0</v>
      </c>
      <c r="P166" s="68">
        <v>0</v>
      </c>
      <c r="Q166" s="68">
        <v>0</v>
      </c>
      <c r="R166" s="68">
        <v>0</v>
      </c>
      <c r="S166" s="68">
        <v>0</v>
      </c>
      <c r="T166" s="68">
        <v>0</v>
      </c>
      <c r="U166" s="68">
        <v>0</v>
      </c>
      <c r="V166" s="68">
        <v>0</v>
      </c>
      <c r="W166" s="68">
        <v>0</v>
      </c>
      <c r="X166" s="68">
        <v>0</v>
      </c>
      <c r="Y166" s="68">
        <v>0</v>
      </c>
      <c r="Z166" s="68">
        <v>0</v>
      </c>
      <c r="AA166" s="68">
        <v>0</v>
      </c>
      <c r="AB166" s="68">
        <v>0</v>
      </c>
      <c r="AC166" s="68">
        <v>0</v>
      </c>
      <c r="AD166" s="68">
        <v>0</v>
      </c>
      <c r="AE166" s="68">
        <v>0</v>
      </c>
      <c r="AF166" s="81">
        <v>0</v>
      </c>
      <c r="AG166" s="81">
        <v>0</v>
      </c>
      <c r="AH166" s="81">
        <v>0</v>
      </c>
      <c r="AI166" s="81">
        <v>0</v>
      </c>
      <c r="AJ166" s="68">
        <v>0</v>
      </c>
      <c r="AK166" s="79">
        <f>+H166/2</f>
        <v>2936917</v>
      </c>
      <c r="AL166" s="79">
        <f>+AK166</f>
        <v>2936917</v>
      </c>
      <c r="AM166" s="81"/>
      <c r="AN166" s="81"/>
      <c r="AO166" s="81"/>
      <c r="AP166" s="81"/>
      <c r="AQ166" s="81"/>
      <c r="AR166" s="81"/>
      <c r="AS166" s="81"/>
      <c r="AT166" s="81"/>
      <c r="AU166" s="81"/>
      <c r="AV166" s="81"/>
      <c r="AW166" s="41">
        <f t="shared" si="17"/>
        <v>5873834</v>
      </c>
      <c r="AX166" s="53">
        <f t="shared" si="24"/>
        <v>0</v>
      </c>
    </row>
    <row r="167" spans="1:50" ht="45.6" customHeight="1">
      <c r="A167" s="83" t="s">
        <v>432</v>
      </c>
      <c r="B167" s="56" t="s">
        <v>433</v>
      </c>
      <c r="C167" s="89" t="s">
        <v>434</v>
      </c>
      <c r="D167" s="57" t="s">
        <v>69</v>
      </c>
      <c r="E167" s="44">
        <v>305</v>
      </c>
      <c r="F167" s="93">
        <v>3202</v>
      </c>
      <c r="G167" s="47">
        <v>3032.61</v>
      </c>
      <c r="H167" s="48">
        <f t="shared" si="29"/>
        <v>924946</v>
      </c>
      <c r="I167" s="49">
        <f t="shared" si="22"/>
        <v>4.4337437097454103E-4</v>
      </c>
      <c r="J167" s="49"/>
      <c r="K167" s="68">
        <v>0</v>
      </c>
      <c r="L167" s="68">
        <v>0</v>
      </c>
      <c r="M167" s="68">
        <v>0</v>
      </c>
      <c r="N167" s="68">
        <v>0</v>
      </c>
      <c r="O167" s="68">
        <v>0</v>
      </c>
      <c r="P167" s="68">
        <v>0</v>
      </c>
      <c r="Q167" s="68">
        <v>0</v>
      </c>
      <c r="R167" s="68">
        <v>0</v>
      </c>
      <c r="S167" s="68">
        <v>0</v>
      </c>
      <c r="T167" s="68">
        <v>0</v>
      </c>
      <c r="U167" s="68">
        <v>0</v>
      </c>
      <c r="V167" s="68">
        <v>0</v>
      </c>
      <c r="W167" s="68">
        <v>0</v>
      </c>
      <c r="X167" s="68">
        <v>0</v>
      </c>
      <c r="Y167" s="68">
        <v>0</v>
      </c>
      <c r="Z167" s="68">
        <v>0</v>
      </c>
      <c r="AA167" s="68">
        <v>0</v>
      </c>
      <c r="AB167" s="68">
        <v>0</v>
      </c>
      <c r="AC167" s="68">
        <v>0</v>
      </c>
      <c r="AD167" s="68">
        <v>0</v>
      </c>
      <c r="AE167" s="68">
        <v>0</v>
      </c>
      <c r="AF167" s="81">
        <v>0</v>
      </c>
      <c r="AG167" s="81">
        <f>+AL167</f>
        <v>0</v>
      </c>
      <c r="AH167" s="81">
        <v>0</v>
      </c>
      <c r="AI167" s="81">
        <f t="shared" ref="AH167:AI171" si="32">+AG167</f>
        <v>0</v>
      </c>
      <c r="AJ167" s="68">
        <v>0</v>
      </c>
      <c r="AK167" s="79">
        <f>+H167</f>
        <v>924946</v>
      </c>
      <c r="AL167" s="81">
        <f>+AJ167</f>
        <v>0</v>
      </c>
      <c r="AM167" s="81"/>
      <c r="AN167" s="81"/>
      <c r="AO167" s="81"/>
      <c r="AP167" s="81"/>
      <c r="AQ167" s="81"/>
      <c r="AR167" s="81"/>
      <c r="AS167" s="81"/>
      <c r="AT167" s="81"/>
      <c r="AU167" s="81"/>
      <c r="AV167" s="81"/>
      <c r="AW167" s="41">
        <f t="shared" si="17"/>
        <v>924946</v>
      </c>
      <c r="AX167" s="53">
        <f t="shared" si="24"/>
        <v>0</v>
      </c>
    </row>
    <row r="168" spans="1:50" ht="25.5">
      <c r="A168" s="83" t="s">
        <v>435</v>
      </c>
      <c r="B168" s="56" t="s">
        <v>436</v>
      </c>
      <c r="C168" s="89" t="s">
        <v>437</v>
      </c>
      <c r="D168" s="57" t="s">
        <v>164</v>
      </c>
      <c r="E168" s="44">
        <v>1</v>
      </c>
      <c r="F168" s="93">
        <v>1002123</v>
      </c>
      <c r="G168" s="47">
        <v>949110.69</v>
      </c>
      <c r="H168" s="48">
        <f t="shared" si="29"/>
        <v>949111</v>
      </c>
      <c r="I168" s="49">
        <f t="shared" si="22"/>
        <v>4.5495790306679271E-4</v>
      </c>
      <c r="J168" s="49"/>
      <c r="K168" s="68">
        <v>0</v>
      </c>
      <c r="L168" s="68">
        <v>0</v>
      </c>
      <c r="M168" s="68">
        <v>0</v>
      </c>
      <c r="N168" s="68">
        <v>0</v>
      </c>
      <c r="O168" s="68">
        <v>0</v>
      </c>
      <c r="P168" s="68">
        <v>0</v>
      </c>
      <c r="Q168" s="68">
        <v>0</v>
      </c>
      <c r="R168" s="68">
        <v>0</v>
      </c>
      <c r="S168" s="68">
        <v>0</v>
      </c>
      <c r="T168" s="68">
        <v>0</v>
      </c>
      <c r="U168" s="68">
        <v>0</v>
      </c>
      <c r="V168" s="68">
        <v>0</v>
      </c>
      <c r="W168" s="68">
        <v>0</v>
      </c>
      <c r="X168" s="68">
        <v>0</v>
      </c>
      <c r="Y168" s="68">
        <v>0</v>
      </c>
      <c r="Z168" s="68">
        <v>0</v>
      </c>
      <c r="AA168" s="68">
        <v>0</v>
      </c>
      <c r="AB168" s="68"/>
      <c r="AC168" s="68"/>
      <c r="AD168" s="68"/>
      <c r="AE168" s="68"/>
      <c r="AF168" s="81">
        <f>+AK168</f>
        <v>0</v>
      </c>
      <c r="AG168" s="81">
        <f>+AL168</f>
        <v>0</v>
      </c>
      <c r="AH168" s="81">
        <f t="shared" si="32"/>
        <v>0</v>
      </c>
      <c r="AI168" s="81">
        <f t="shared" si="32"/>
        <v>0</v>
      </c>
      <c r="AJ168" s="79">
        <f>+H168</f>
        <v>949111</v>
      </c>
      <c r="AK168" s="81">
        <f>+AB168</f>
        <v>0</v>
      </c>
      <c r="AL168" s="81">
        <v>0</v>
      </c>
      <c r="AM168" s="81"/>
      <c r="AN168" s="81"/>
      <c r="AO168" s="81"/>
      <c r="AP168" s="81"/>
      <c r="AQ168" s="81"/>
      <c r="AR168" s="81"/>
      <c r="AS168" s="81"/>
      <c r="AT168" s="81"/>
      <c r="AU168" s="81"/>
      <c r="AV168" s="81"/>
      <c r="AW168" s="41">
        <f t="shared" si="17"/>
        <v>949111</v>
      </c>
      <c r="AX168" s="53">
        <f t="shared" si="24"/>
        <v>0</v>
      </c>
    </row>
    <row r="169" spans="1:50">
      <c r="A169" s="83" t="s">
        <v>438</v>
      </c>
      <c r="B169" s="56" t="s">
        <v>439</v>
      </c>
      <c r="C169" s="89" t="s">
        <v>440</v>
      </c>
      <c r="D169" s="57" t="s">
        <v>164</v>
      </c>
      <c r="E169" s="44">
        <v>6</v>
      </c>
      <c r="F169" s="93">
        <v>225839</v>
      </c>
      <c r="G169" s="47">
        <v>213892.12</v>
      </c>
      <c r="H169" s="48">
        <f t="shared" si="29"/>
        <v>1283353</v>
      </c>
      <c r="I169" s="49">
        <f t="shared" si="22"/>
        <v>6.1517734993533696E-4</v>
      </c>
      <c r="J169" s="49"/>
      <c r="K169" s="68">
        <v>0</v>
      </c>
      <c r="L169" s="68">
        <v>0</v>
      </c>
      <c r="M169" s="68">
        <v>0</v>
      </c>
      <c r="N169" s="68">
        <v>0</v>
      </c>
      <c r="O169" s="68">
        <v>0</v>
      </c>
      <c r="P169" s="68">
        <v>0</v>
      </c>
      <c r="Q169" s="68">
        <v>0</v>
      </c>
      <c r="R169" s="68">
        <v>0</v>
      </c>
      <c r="S169" s="68">
        <v>0</v>
      </c>
      <c r="T169" s="68">
        <v>0</v>
      </c>
      <c r="U169" s="68">
        <v>0</v>
      </c>
      <c r="V169" s="68">
        <v>0</v>
      </c>
      <c r="W169" s="68">
        <v>0</v>
      </c>
      <c r="X169" s="68">
        <v>0</v>
      </c>
      <c r="Y169" s="68">
        <v>0</v>
      </c>
      <c r="Z169" s="68">
        <v>0</v>
      </c>
      <c r="AA169" s="68">
        <v>0</v>
      </c>
      <c r="AB169" s="68">
        <v>0</v>
      </c>
      <c r="AC169" s="68">
        <v>0</v>
      </c>
      <c r="AD169" s="68">
        <v>0</v>
      </c>
      <c r="AE169" s="68">
        <v>0</v>
      </c>
      <c r="AF169" s="81">
        <f>+AK169</f>
        <v>0</v>
      </c>
      <c r="AG169" s="81">
        <f>+AL169</f>
        <v>0</v>
      </c>
      <c r="AH169" s="81">
        <f t="shared" si="32"/>
        <v>0</v>
      </c>
      <c r="AI169" s="81">
        <f t="shared" si="32"/>
        <v>0</v>
      </c>
      <c r="AJ169" s="79">
        <f>+H169</f>
        <v>1283353</v>
      </c>
      <c r="AK169" s="81">
        <f>+AB169</f>
        <v>0</v>
      </c>
      <c r="AL169" s="81">
        <v>0</v>
      </c>
      <c r="AM169" s="81"/>
      <c r="AN169" s="81"/>
      <c r="AO169" s="81"/>
      <c r="AP169" s="81"/>
      <c r="AQ169" s="81"/>
      <c r="AR169" s="81"/>
      <c r="AS169" s="81"/>
      <c r="AT169" s="81"/>
      <c r="AU169" s="81"/>
      <c r="AV169" s="81"/>
      <c r="AW169" s="41">
        <f t="shared" si="17"/>
        <v>1283353</v>
      </c>
      <c r="AX169" s="53">
        <f t="shared" si="24"/>
        <v>0</v>
      </c>
    </row>
    <row r="170" spans="1:50">
      <c r="A170" s="83" t="s">
        <v>441</v>
      </c>
      <c r="B170" s="56" t="s">
        <v>442</v>
      </c>
      <c r="C170" s="89" t="s">
        <v>443</v>
      </c>
      <c r="D170" s="57" t="s">
        <v>164</v>
      </c>
      <c r="E170" s="44">
        <v>6</v>
      </c>
      <c r="F170" s="93">
        <v>292773</v>
      </c>
      <c r="G170" s="47">
        <v>277285.31</v>
      </c>
      <c r="H170" s="48">
        <f t="shared" si="29"/>
        <v>1663712</v>
      </c>
      <c r="I170" s="49">
        <f t="shared" si="22"/>
        <v>7.9750305583547109E-4</v>
      </c>
      <c r="J170" s="49"/>
      <c r="K170" s="68">
        <v>0</v>
      </c>
      <c r="L170" s="68">
        <v>0</v>
      </c>
      <c r="M170" s="68">
        <v>0</v>
      </c>
      <c r="N170" s="68">
        <v>0</v>
      </c>
      <c r="O170" s="68">
        <v>0</v>
      </c>
      <c r="P170" s="68">
        <v>0</v>
      </c>
      <c r="Q170" s="68">
        <v>0</v>
      </c>
      <c r="R170" s="68">
        <v>0</v>
      </c>
      <c r="S170" s="68">
        <v>0</v>
      </c>
      <c r="T170" s="68">
        <v>0</v>
      </c>
      <c r="U170" s="68">
        <v>0</v>
      </c>
      <c r="V170" s="68">
        <v>0</v>
      </c>
      <c r="W170" s="68">
        <v>0</v>
      </c>
      <c r="X170" s="68">
        <v>0</v>
      </c>
      <c r="Y170" s="68">
        <v>0</v>
      </c>
      <c r="Z170" s="68">
        <v>0</v>
      </c>
      <c r="AA170" s="68">
        <v>0</v>
      </c>
      <c r="AB170" s="68">
        <v>0</v>
      </c>
      <c r="AC170" s="68">
        <v>0</v>
      </c>
      <c r="AD170" s="68">
        <v>0</v>
      </c>
      <c r="AE170" s="68">
        <v>0</v>
      </c>
      <c r="AF170" s="81">
        <f>+AK170</f>
        <v>0</v>
      </c>
      <c r="AG170" s="81">
        <f>+AL170</f>
        <v>0</v>
      </c>
      <c r="AH170" s="81">
        <f t="shared" si="32"/>
        <v>0</v>
      </c>
      <c r="AI170" s="81">
        <f t="shared" si="32"/>
        <v>0</v>
      </c>
      <c r="AJ170" s="79">
        <f>+H170</f>
        <v>1663712</v>
      </c>
      <c r="AK170" s="81">
        <f>+AB170</f>
        <v>0</v>
      </c>
      <c r="AL170" s="81">
        <v>0</v>
      </c>
      <c r="AM170" s="81"/>
      <c r="AN170" s="81"/>
      <c r="AO170" s="81"/>
      <c r="AP170" s="81"/>
      <c r="AQ170" s="81"/>
      <c r="AR170" s="81"/>
      <c r="AS170" s="81"/>
      <c r="AT170" s="81"/>
      <c r="AU170" s="81"/>
      <c r="AV170" s="81"/>
      <c r="AW170" s="41">
        <f t="shared" si="17"/>
        <v>1663712</v>
      </c>
      <c r="AX170" s="53">
        <f t="shared" si="24"/>
        <v>0</v>
      </c>
    </row>
    <row r="171" spans="1:50">
      <c r="A171" s="83" t="s">
        <v>444</v>
      </c>
      <c r="B171" s="56" t="s">
        <v>445</v>
      </c>
      <c r="C171" s="89" t="s">
        <v>446</v>
      </c>
      <c r="D171" s="57" t="s">
        <v>164</v>
      </c>
      <c r="E171" s="44">
        <v>1</v>
      </c>
      <c r="F171" s="93">
        <v>279825</v>
      </c>
      <c r="G171" s="47">
        <v>265022.26</v>
      </c>
      <c r="H171" s="48">
        <f t="shared" si="29"/>
        <v>265022</v>
      </c>
      <c r="I171" s="49">
        <f t="shared" si="22"/>
        <v>1.2703872717371049E-4</v>
      </c>
      <c r="J171" s="49"/>
      <c r="K171" s="68">
        <v>0</v>
      </c>
      <c r="L171" s="68">
        <v>0</v>
      </c>
      <c r="M171" s="68">
        <v>0</v>
      </c>
      <c r="N171" s="68">
        <v>0</v>
      </c>
      <c r="O171" s="68">
        <v>0</v>
      </c>
      <c r="P171" s="68">
        <v>0</v>
      </c>
      <c r="Q171" s="68">
        <v>0</v>
      </c>
      <c r="R171" s="68">
        <v>0</v>
      </c>
      <c r="S171" s="68">
        <v>0</v>
      </c>
      <c r="T171" s="68">
        <v>0</v>
      </c>
      <c r="U171" s="68">
        <v>0</v>
      </c>
      <c r="V171" s="68">
        <v>0</v>
      </c>
      <c r="W171" s="68">
        <v>0</v>
      </c>
      <c r="X171" s="68">
        <v>0</v>
      </c>
      <c r="Y171" s="68">
        <v>0</v>
      </c>
      <c r="Z171" s="68">
        <v>0</v>
      </c>
      <c r="AA171" s="68">
        <v>0</v>
      </c>
      <c r="AB171" s="68">
        <v>0</v>
      </c>
      <c r="AC171" s="68">
        <v>0</v>
      </c>
      <c r="AD171" s="68">
        <v>0</v>
      </c>
      <c r="AE171" s="68">
        <v>0</v>
      </c>
      <c r="AF171" s="81">
        <f>+AK171</f>
        <v>0</v>
      </c>
      <c r="AG171" s="81">
        <f>+AL171</f>
        <v>0</v>
      </c>
      <c r="AH171" s="81">
        <f t="shared" si="32"/>
        <v>0</v>
      </c>
      <c r="AI171" s="81">
        <f t="shared" si="32"/>
        <v>0</v>
      </c>
      <c r="AJ171" s="79">
        <f>+H171</f>
        <v>265022</v>
      </c>
      <c r="AK171" s="81">
        <f>+AB171</f>
        <v>0</v>
      </c>
      <c r="AL171" s="81">
        <v>0</v>
      </c>
      <c r="AM171" s="81"/>
      <c r="AN171" s="81"/>
      <c r="AO171" s="81"/>
      <c r="AP171" s="81"/>
      <c r="AQ171" s="81"/>
      <c r="AR171" s="81"/>
      <c r="AS171" s="81"/>
      <c r="AT171" s="81"/>
      <c r="AU171" s="81"/>
      <c r="AV171" s="81"/>
      <c r="AW171" s="41">
        <f t="shared" si="17"/>
        <v>265022</v>
      </c>
      <c r="AX171" s="53">
        <f t="shared" si="24"/>
        <v>0</v>
      </c>
    </row>
    <row r="172" spans="1:50" ht="15.75" thickBot="1">
      <c r="A172" s="59" t="s">
        <v>70</v>
      </c>
      <c r="B172" s="60"/>
      <c r="C172" s="61"/>
      <c r="D172" s="62"/>
      <c r="E172" s="63"/>
      <c r="F172" s="64"/>
      <c r="G172" s="85"/>
      <c r="H172" s="66">
        <f>SUM(H164:H171)</f>
        <v>16646982</v>
      </c>
      <c r="I172" s="67"/>
      <c r="J172" s="67"/>
      <c r="K172" s="68">
        <v>0</v>
      </c>
      <c r="L172" s="68">
        <v>0</v>
      </c>
      <c r="M172" s="68">
        <v>0</v>
      </c>
      <c r="N172" s="68">
        <v>0</v>
      </c>
      <c r="O172" s="68"/>
      <c r="P172" s="68"/>
      <c r="Q172" s="68"/>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41">
        <f t="shared" si="17"/>
        <v>0</v>
      </c>
      <c r="AX172" s="53">
        <f t="shared" si="24"/>
        <v>16646982</v>
      </c>
    </row>
    <row r="173" spans="1:50" ht="15.75" thickBot="1">
      <c r="A173" s="94"/>
      <c r="B173" s="95"/>
      <c r="C173" s="96"/>
      <c r="D173" s="97"/>
      <c r="E173" s="98"/>
      <c r="F173" s="99"/>
      <c r="G173" s="100"/>
      <c r="H173" s="101"/>
      <c r="I173" s="67"/>
      <c r="J173" s="67"/>
      <c r="K173" s="68">
        <v>0</v>
      </c>
      <c r="L173" s="68">
        <v>0</v>
      </c>
      <c r="M173" s="68">
        <v>0</v>
      </c>
      <c r="N173" s="68">
        <v>0</v>
      </c>
      <c r="O173" s="68"/>
      <c r="P173" s="68"/>
      <c r="Q173" s="68"/>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41">
        <f t="shared" si="17"/>
        <v>0</v>
      </c>
      <c r="AX173" s="53">
        <f t="shared" si="24"/>
        <v>0</v>
      </c>
    </row>
    <row r="174" spans="1:50" ht="15">
      <c r="A174" s="31" t="s">
        <v>60</v>
      </c>
      <c r="B174" s="32" t="s">
        <v>447</v>
      </c>
      <c r="C174" s="33" t="s">
        <v>448</v>
      </c>
      <c r="D174" s="34"/>
      <c r="E174" s="34"/>
      <c r="F174" s="76"/>
      <c r="G174" s="77"/>
      <c r="H174" s="37">
        <f>SUM(H175:H181)</f>
        <v>20983169</v>
      </c>
      <c r="I174" s="38"/>
      <c r="J174" s="38"/>
      <c r="K174" s="68">
        <v>0</v>
      </c>
      <c r="L174" s="68">
        <v>0</v>
      </c>
      <c r="M174" s="68">
        <v>0</v>
      </c>
      <c r="N174" s="68">
        <v>0</v>
      </c>
      <c r="O174" s="68"/>
      <c r="P174" s="68"/>
      <c r="Q174" s="68"/>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41">
        <f t="shared" si="17"/>
        <v>0</v>
      </c>
      <c r="AX174" s="53">
        <f t="shared" si="24"/>
        <v>20983169</v>
      </c>
    </row>
    <row r="175" spans="1:50" ht="15.75" customHeight="1">
      <c r="A175" s="83" t="s">
        <v>449</v>
      </c>
      <c r="B175" s="56" t="s">
        <v>450</v>
      </c>
      <c r="C175" s="89" t="s">
        <v>451</v>
      </c>
      <c r="D175" s="57" t="s">
        <v>164</v>
      </c>
      <c r="E175" s="57">
        <v>1</v>
      </c>
      <c r="F175" s="92">
        <v>1153365</v>
      </c>
      <c r="G175" s="47">
        <v>1092351.99</v>
      </c>
      <c r="H175" s="48">
        <f t="shared" ref="H175:H181" si="33">ROUND(E175*G175,0)</f>
        <v>1092352</v>
      </c>
      <c r="I175" s="49">
        <f t="shared" si="22"/>
        <v>5.2362070962281247E-4</v>
      </c>
      <c r="J175" s="49"/>
      <c r="K175" s="68">
        <v>0</v>
      </c>
      <c r="L175" s="68">
        <v>0</v>
      </c>
      <c r="M175" s="68">
        <v>0</v>
      </c>
      <c r="N175" s="68">
        <v>0</v>
      </c>
      <c r="O175" s="68">
        <v>0</v>
      </c>
      <c r="P175" s="68">
        <v>0</v>
      </c>
      <c r="Q175" s="68">
        <v>0</v>
      </c>
      <c r="R175" s="68">
        <v>0</v>
      </c>
      <c r="S175" s="68">
        <v>0</v>
      </c>
      <c r="T175" s="68">
        <v>0</v>
      </c>
      <c r="U175" s="68">
        <v>0</v>
      </c>
      <c r="V175" s="68">
        <v>0</v>
      </c>
      <c r="W175" s="68">
        <v>0</v>
      </c>
      <c r="X175" s="68">
        <v>0</v>
      </c>
      <c r="Y175" s="68">
        <v>0</v>
      </c>
      <c r="Z175" s="68">
        <v>0</v>
      </c>
      <c r="AA175" s="68">
        <v>0</v>
      </c>
      <c r="AB175" s="68">
        <v>0</v>
      </c>
      <c r="AC175" s="68">
        <v>0</v>
      </c>
      <c r="AD175" s="68">
        <v>0</v>
      </c>
      <c r="AE175" s="68">
        <v>0</v>
      </c>
      <c r="AF175" s="68">
        <v>0</v>
      </c>
      <c r="AG175" s="81">
        <v>0</v>
      </c>
      <c r="AH175" s="81">
        <v>0</v>
      </c>
      <c r="AI175" s="81">
        <v>0</v>
      </c>
      <c r="AJ175" s="81"/>
      <c r="AK175" s="81"/>
      <c r="AL175" s="79">
        <f t="shared" ref="AL175:AL181" si="34">+H175</f>
        <v>1092352</v>
      </c>
      <c r="AM175" s="81"/>
      <c r="AN175" s="81"/>
      <c r="AO175" s="81"/>
      <c r="AP175" s="81"/>
      <c r="AQ175" s="81"/>
      <c r="AR175" s="81"/>
      <c r="AS175" s="81"/>
      <c r="AT175" s="81"/>
      <c r="AU175" s="81"/>
      <c r="AV175" s="81"/>
      <c r="AW175" s="41">
        <f t="shared" si="17"/>
        <v>1092352</v>
      </c>
      <c r="AX175" s="53">
        <f t="shared" si="24"/>
        <v>0</v>
      </c>
    </row>
    <row r="176" spans="1:50" ht="28.5" customHeight="1">
      <c r="A176" s="83" t="s">
        <v>452</v>
      </c>
      <c r="B176" s="56" t="s">
        <v>453</v>
      </c>
      <c r="C176" s="89" t="s">
        <v>454</v>
      </c>
      <c r="D176" s="57" t="s">
        <v>164</v>
      </c>
      <c r="E176" s="57">
        <v>5</v>
      </c>
      <c r="F176" s="92">
        <v>515265</v>
      </c>
      <c r="G176" s="47">
        <v>488007.48</v>
      </c>
      <c r="H176" s="48">
        <f t="shared" si="33"/>
        <v>2440037</v>
      </c>
      <c r="I176" s="49">
        <f t="shared" si="22"/>
        <v>1.1696357084949891E-3</v>
      </c>
      <c r="J176" s="49"/>
      <c r="K176" s="68">
        <v>0</v>
      </c>
      <c r="L176" s="68">
        <v>0</v>
      </c>
      <c r="M176" s="68">
        <v>0</v>
      </c>
      <c r="N176" s="68">
        <v>0</v>
      </c>
      <c r="O176" s="68">
        <v>0</v>
      </c>
      <c r="P176" s="68">
        <v>0</v>
      </c>
      <c r="Q176" s="68">
        <v>0</v>
      </c>
      <c r="R176" s="68">
        <v>0</v>
      </c>
      <c r="S176" s="68">
        <v>0</v>
      </c>
      <c r="T176" s="68">
        <v>0</v>
      </c>
      <c r="U176" s="68">
        <v>0</v>
      </c>
      <c r="V176" s="68">
        <v>0</v>
      </c>
      <c r="W176" s="68">
        <v>0</v>
      </c>
      <c r="X176" s="68">
        <v>0</v>
      </c>
      <c r="Y176" s="68">
        <v>0</v>
      </c>
      <c r="Z176" s="68">
        <v>0</v>
      </c>
      <c r="AA176" s="68">
        <v>0</v>
      </c>
      <c r="AB176" s="68">
        <v>0</v>
      </c>
      <c r="AC176" s="68">
        <v>0</v>
      </c>
      <c r="AD176" s="68">
        <v>0</v>
      </c>
      <c r="AE176" s="68">
        <v>0</v>
      </c>
      <c r="AF176" s="68">
        <v>0</v>
      </c>
      <c r="AG176" s="81">
        <v>0</v>
      </c>
      <c r="AH176" s="81">
        <v>0</v>
      </c>
      <c r="AI176" s="81">
        <v>0</v>
      </c>
      <c r="AJ176" s="81"/>
      <c r="AK176" s="81"/>
      <c r="AL176" s="79">
        <f t="shared" si="34"/>
        <v>2440037</v>
      </c>
      <c r="AM176" s="81"/>
      <c r="AN176" s="81"/>
      <c r="AO176" s="81"/>
      <c r="AP176" s="81"/>
      <c r="AQ176" s="81"/>
      <c r="AR176" s="81"/>
      <c r="AS176" s="81"/>
      <c r="AT176" s="81"/>
      <c r="AU176" s="81"/>
      <c r="AV176" s="81"/>
      <c r="AW176" s="41">
        <f t="shared" si="17"/>
        <v>2440037</v>
      </c>
      <c r="AX176" s="53">
        <f t="shared" si="24"/>
        <v>0</v>
      </c>
    </row>
    <row r="177" spans="1:50" ht="29.25" customHeight="1">
      <c r="A177" s="83" t="s">
        <v>455</v>
      </c>
      <c r="B177" s="56" t="s">
        <v>456</v>
      </c>
      <c r="C177" s="89" t="s">
        <v>457</v>
      </c>
      <c r="D177" s="57" t="s">
        <v>164</v>
      </c>
      <c r="E177" s="57">
        <v>1</v>
      </c>
      <c r="F177" s="92">
        <v>491040</v>
      </c>
      <c r="G177" s="47">
        <v>465063.98</v>
      </c>
      <c r="H177" s="48">
        <f t="shared" si="33"/>
        <v>465064</v>
      </c>
      <c r="I177" s="49">
        <f t="shared" si="22"/>
        <v>2.2292918555559348E-4</v>
      </c>
      <c r="J177" s="49"/>
      <c r="K177" s="68">
        <v>0</v>
      </c>
      <c r="L177" s="68">
        <v>0</v>
      </c>
      <c r="M177" s="68">
        <v>0</v>
      </c>
      <c r="N177" s="68">
        <v>0</v>
      </c>
      <c r="O177" s="68">
        <v>0</v>
      </c>
      <c r="P177" s="68">
        <v>0</v>
      </c>
      <c r="Q177" s="68">
        <v>0</v>
      </c>
      <c r="R177" s="68">
        <v>0</v>
      </c>
      <c r="S177" s="68">
        <v>0</v>
      </c>
      <c r="T177" s="68">
        <v>0</v>
      </c>
      <c r="U177" s="68">
        <v>0</v>
      </c>
      <c r="V177" s="68">
        <v>0</v>
      </c>
      <c r="W177" s="68">
        <v>0</v>
      </c>
      <c r="X177" s="68">
        <v>0</v>
      </c>
      <c r="Y177" s="68">
        <v>0</v>
      </c>
      <c r="Z177" s="68">
        <v>0</v>
      </c>
      <c r="AA177" s="68">
        <v>0</v>
      </c>
      <c r="AB177" s="68">
        <v>0</v>
      </c>
      <c r="AC177" s="68">
        <v>0</v>
      </c>
      <c r="AD177" s="68">
        <v>0</v>
      </c>
      <c r="AE177" s="68">
        <v>0</v>
      </c>
      <c r="AF177" s="68">
        <v>0</v>
      </c>
      <c r="AG177" s="81">
        <v>0</v>
      </c>
      <c r="AH177" s="81">
        <v>0</v>
      </c>
      <c r="AI177" s="81">
        <v>0</v>
      </c>
      <c r="AJ177" s="81"/>
      <c r="AK177" s="81"/>
      <c r="AL177" s="79">
        <f t="shared" si="34"/>
        <v>465064</v>
      </c>
      <c r="AM177" s="81"/>
      <c r="AN177" s="81"/>
      <c r="AO177" s="81"/>
      <c r="AP177" s="81"/>
      <c r="AQ177" s="81"/>
      <c r="AR177" s="81"/>
      <c r="AS177" s="81"/>
      <c r="AT177" s="81"/>
      <c r="AU177" s="81"/>
      <c r="AV177" s="81"/>
      <c r="AW177" s="41">
        <f t="shared" si="17"/>
        <v>465064</v>
      </c>
      <c r="AX177" s="53">
        <f t="shared" si="24"/>
        <v>0</v>
      </c>
    </row>
    <row r="178" spans="1:50" ht="29.25" customHeight="1">
      <c r="A178" s="83" t="s">
        <v>458</v>
      </c>
      <c r="B178" s="56" t="s">
        <v>459</v>
      </c>
      <c r="C178" s="89" t="s">
        <v>460</v>
      </c>
      <c r="D178" s="57" t="s">
        <v>69</v>
      </c>
      <c r="E178" s="57">
        <v>205</v>
      </c>
      <c r="F178" s="92">
        <v>3995</v>
      </c>
      <c r="G178" s="47">
        <v>3783.66</v>
      </c>
      <c r="H178" s="48">
        <f t="shared" si="33"/>
        <v>775650</v>
      </c>
      <c r="I178" s="49">
        <f t="shared" si="22"/>
        <v>3.7180909031057246E-4</v>
      </c>
      <c r="J178" s="49"/>
      <c r="K178" s="68">
        <v>0</v>
      </c>
      <c r="L178" s="68">
        <v>0</v>
      </c>
      <c r="M178" s="68">
        <v>0</v>
      </c>
      <c r="N178" s="68">
        <v>0</v>
      </c>
      <c r="O178" s="68">
        <v>0</v>
      </c>
      <c r="P178" s="68">
        <v>0</v>
      </c>
      <c r="Q178" s="68">
        <v>0</v>
      </c>
      <c r="R178" s="68">
        <v>0</v>
      </c>
      <c r="S178" s="68">
        <v>0</v>
      </c>
      <c r="T178" s="68">
        <v>0</v>
      </c>
      <c r="U178" s="68">
        <v>0</v>
      </c>
      <c r="V178" s="68">
        <v>0</v>
      </c>
      <c r="W178" s="68">
        <v>0</v>
      </c>
      <c r="X178" s="68">
        <v>0</v>
      </c>
      <c r="Y178" s="68">
        <v>0</v>
      </c>
      <c r="Z178" s="68">
        <v>0</v>
      </c>
      <c r="AA178" s="68">
        <v>0</v>
      </c>
      <c r="AB178" s="68">
        <v>0</v>
      </c>
      <c r="AC178" s="68">
        <v>0</v>
      </c>
      <c r="AD178" s="68">
        <v>0</v>
      </c>
      <c r="AE178" s="68">
        <v>0</v>
      </c>
      <c r="AF178" s="68">
        <v>0</v>
      </c>
      <c r="AG178" s="81">
        <v>0</v>
      </c>
      <c r="AH178" s="81">
        <v>0</v>
      </c>
      <c r="AI178" s="81">
        <v>0</v>
      </c>
      <c r="AJ178" s="81"/>
      <c r="AK178" s="81"/>
      <c r="AL178" s="79">
        <f t="shared" si="34"/>
        <v>775650</v>
      </c>
      <c r="AM178" s="81"/>
      <c r="AN178" s="81"/>
      <c r="AO178" s="81"/>
      <c r="AP178" s="81"/>
      <c r="AQ178" s="81"/>
      <c r="AR178" s="81"/>
      <c r="AS178" s="81"/>
      <c r="AT178" s="81"/>
      <c r="AU178" s="81"/>
      <c r="AV178" s="81"/>
      <c r="AW178" s="41">
        <f t="shared" si="17"/>
        <v>775650</v>
      </c>
      <c r="AX178" s="53">
        <f t="shared" si="24"/>
        <v>0</v>
      </c>
    </row>
    <row r="179" spans="1:50" ht="51.75" customHeight="1">
      <c r="A179" s="83" t="s">
        <v>461</v>
      </c>
      <c r="B179" s="56" t="s">
        <v>462</v>
      </c>
      <c r="C179" s="89" t="s">
        <v>463</v>
      </c>
      <c r="D179" s="57" t="s">
        <v>164</v>
      </c>
      <c r="E179" s="57">
        <v>1</v>
      </c>
      <c r="F179" s="92">
        <v>1192030</v>
      </c>
      <c r="G179" s="47">
        <v>1128971.6100000001</v>
      </c>
      <c r="H179" s="48">
        <f t="shared" si="33"/>
        <v>1128972</v>
      </c>
      <c r="I179" s="49">
        <f t="shared" si="22"/>
        <v>5.4117456624264506E-4</v>
      </c>
      <c r="J179" s="49"/>
      <c r="K179" s="68">
        <v>0</v>
      </c>
      <c r="L179" s="68">
        <v>0</v>
      </c>
      <c r="M179" s="68">
        <v>0</v>
      </c>
      <c r="N179" s="68">
        <v>0</v>
      </c>
      <c r="O179" s="68">
        <v>0</v>
      </c>
      <c r="P179" s="68">
        <v>0</v>
      </c>
      <c r="Q179" s="68">
        <v>0</v>
      </c>
      <c r="R179" s="68">
        <v>0</v>
      </c>
      <c r="S179" s="68">
        <v>0</v>
      </c>
      <c r="T179" s="68">
        <v>0</v>
      </c>
      <c r="U179" s="68">
        <v>0</v>
      </c>
      <c r="V179" s="68">
        <v>0</v>
      </c>
      <c r="W179" s="68">
        <v>0</v>
      </c>
      <c r="X179" s="68">
        <v>0</v>
      </c>
      <c r="Y179" s="68">
        <v>0</v>
      </c>
      <c r="Z179" s="68">
        <v>0</v>
      </c>
      <c r="AA179" s="68">
        <v>0</v>
      </c>
      <c r="AB179" s="68">
        <v>0</v>
      </c>
      <c r="AC179" s="68">
        <v>0</v>
      </c>
      <c r="AD179" s="68">
        <v>0</v>
      </c>
      <c r="AE179" s="68">
        <v>0</v>
      </c>
      <c r="AF179" s="68">
        <v>0</v>
      </c>
      <c r="AG179" s="81">
        <v>0</v>
      </c>
      <c r="AH179" s="81">
        <v>0</v>
      </c>
      <c r="AI179" s="81">
        <v>0</v>
      </c>
      <c r="AJ179" s="81"/>
      <c r="AK179" s="81"/>
      <c r="AL179" s="79">
        <f t="shared" si="34"/>
        <v>1128972</v>
      </c>
      <c r="AM179" s="81"/>
      <c r="AN179" s="81"/>
      <c r="AO179" s="81"/>
      <c r="AP179" s="81"/>
      <c r="AQ179" s="81"/>
      <c r="AR179" s="81"/>
      <c r="AS179" s="81"/>
      <c r="AT179" s="81"/>
      <c r="AU179" s="81"/>
      <c r="AV179" s="81"/>
      <c r="AW179" s="41">
        <f t="shared" ref="AW179:AW222" si="35">SUM(K179:AR179)</f>
        <v>1128972</v>
      </c>
      <c r="AX179" s="53">
        <f t="shared" si="24"/>
        <v>0</v>
      </c>
    </row>
    <row r="180" spans="1:50" ht="22.5" customHeight="1">
      <c r="A180" s="83" t="s">
        <v>464</v>
      </c>
      <c r="B180" s="56" t="s">
        <v>465</v>
      </c>
      <c r="C180" s="89" t="s">
        <v>466</v>
      </c>
      <c r="D180" s="57" t="s">
        <v>164</v>
      </c>
      <c r="E180" s="57">
        <v>1</v>
      </c>
      <c r="F180" s="92">
        <v>1380425</v>
      </c>
      <c r="G180" s="47">
        <v>1307400.52</v>
      </c>
      <c r="H180" s="48">
        <f t="shared" si="33"/>
        <v>1307401</v>
      </c>
      <c r="I180" s="49">
        <f t="shared" si="22"/>
        <v>6.2670479788710465E-4</v>
      </c>
      <c r="J180" s="49"/>
      <c r="K180" s="68">
        <v>0</v>
      </c>
      <c r="L180" s="68">
        <v>0</v>
      </c>
      <c r="M180" s="68">
        <v>0</v>
      </c>
      <c r="N180" s="68">
        <v>0</v>
      </c>
      <c r="O180" s="68">
        <v>0</v>
      </c>
      <c r="P180" s="68">
        <v>0</v>
      </c>
      <c r="Q180" s="68">
        <v>0</v>
      </c>
      <c r="R180" s="68">
        <v>0</v>
      </c>
      <c r="S180" s="68">
        <v>0</v>
      </c>
      <c r="T180" s="68">
        <v>0</v>
      </c>
      <c r="U180" s="68">
        <v>0</v>
      </c>
      <c r="V180" s="68">
        <v>0</v>
      </c>
      <c r="W180" s="68">
        <v>0</v>
      </c>
      <c r="X180" s="68">
        <v>0</v>
      </c>
      <c r="Y180" s="68">
        <v>0</v>
      </c>
      <c r="Z180" s="68">
        <v>0</v>
      </c>
      <c r="AA180" s="68">
        <v>0</v>
      </c>
      <c r="AB180" s="68">
        <v>0</v>
      </c>
      <c r="AC180" s="68">
        <v>0</v>
      </c>
      <c r="AD180" s="68">
        <v>0</v>
      </c>
      <c r="AE180" s="68">
        <v>0</v>
      </c>
      <c r="AF180" s="68">
        <v>0</v>
      </c>
      <c r="AG180" s="81">
        <v>0</v>
      </c>
      <c r="AH180" s="81">
        <v>0</v>
      </c>
      <c r="AI180" s="81">
        <v>0</v>
      </c>
      <c r="AJ180" s="81"/>
      <c r="AK180" s="81"/>
      <c r="AL180" s="79">
        <f t="shared" si="34"/>
        <v>1307401</v>
      </c>
      <c r="AM180" s="81"/>
      <c r="AN180" s="81"/>
      <c r="AO180" s="81"/>
      <c r="AP180" s="81"/>
      <c r="AQ180" s="81"/>
      <c r="AR180" s="81"/>
      <c r="AS180" s="81"/>
      <c r="AT180" s="81"/>
      <c r="AU180" s="81"/>
      <c r="AV180" s="81"/>
      <c r="AW180" s="41">
        <f t="shared" si="35"/>
        <v>1307401</v>
      </c>
      <c r="AX180" s="53">
        <f t="shared" si="24"/>
        <v>0</v>
      </c>
    </row>
    <row r="181" spans="1:50" ht="38.25">
      <c r="A181" s="83" t="s">
        <v>467</v>
      </c>
      <c r="B181" s="56" t="s">
        <v>468</v>
      </c>
      <c r="C181" s="89" t="s">
        <v>469</v>
      </c>
      <c r="D181" s="57" t="s">
        <v>164</v>
      </c>
      <c r="E181" s="57">
        <v>3</v>
      </c>
      <c r="F181" s="92">
        <v>4847673</v>
      </c>
      <c r="G181" s="47">
        <v>4591231.0999999996</v>
      </c>
      <c r="H181" s="48">
        <f t="shared" si="33"/>
        <v>13773693</v>
      </c>
      <c r="I181" s="49">
        <f t="shared" si="22"/>
        <v>6.6024421640522137E-3</v>
      </c>
      <c r="J181" s="49"/>
      <c r="K181" s="68">
        <v>0</v>
      </c>
      <c r="L181" s="68">
        <v>0</v>
      </c>
      <c r="M181" s="68">
        <v>0</v>
      </c>
      <c r="N181" s="68">
        <v>0</v>
      </c>
      <c r="O181" s="68">
        <v>0</v>
      </c>
      <c r="P181" s="68">
        <v>0</v>
      </c>
      <c r="Q181" s="68">
        <v>0</v>
      </c>
      <c r="R181" s="68">
        <v>0</v>
      </c>
      <c r="S181" s="68">
        <v>0</v>
      </c>
      <c r="T181" s="68">
        <v>0</v>
      </c>
      <c r="U181" s="68">
        <v>0</v>
      </c>
      <c r="V181" s="68">
        <v>0</v>
      </c>
      <c r="W181" s="68">
        <v>0</v>
      </c>
      <c r="X181" s="68">
        <v>0</v>
      </c>
      <c r="Y181" s="68">
        <v>0</v>
      </c>
      <c r="Z181" s="68">
        <v>0</v>
      </c>
      <c r="AA181" s="68">
        <v>0</v>
      </c>
      <c r="AB181" s="68">
        <v>0</v>
      </c>
      <c r="AC181" s="68">
        <v>0</v>
      </c>
      <c r="AD181" s="68">
        <v>0</v>
      </c>
      <c r="AE181" s="68">
        <v>0</v>
      </c>
      <c r="AF181" s="68">
        <v>0</v>
      </c>
      <c r="AG181" s="81">
        <v>0</v>
      </c>
      <c r="AH181" s="81">
        <v>0</v>
      </c>
      <c r="AI181" s="81">
        <v>0</v>
      </c>
      <c r="AJ181" s="81"/>
      <c r="AK181" s="81"/>
      <c r="AL181" s="79">
        <f t="shared" si="34"/>
        <v>13773693</v>
      </c>
      <c r="AM181" s="81"/>
      <c r="AN181" s="81"/>
      <c r="AO181" s="81"/>
      <c r="AP181" s="81"/>
      <c r="AQ181" s="81"/>
      <c r="AR181" s="81"/>
      <c r="AS181" s="81"/>
      <c r="AT181" s="81"/>
      <c r="AU181" s="81"/>
      <c r="AV181" s="81"/>
      <c r="AW181" s="41">
        <f t="shared" si="35"/>
        <v>13773693</v>
      </c>
      <c r="AX181" s="53">
        <f t="shared" si="24"/>
        <v>0</v>
      </c>
    </row>
    <row r="182" spans="1:50" ht="15.75" thickBot="1">
      <c r="A182" s="59" t="s">
        <v>70</v>
      </c>
      <c r="B182" s="60"/>
      <c r="C182" s="61"/>
      <c r="D182" s="62"/>
      <c r="E182" s="63"/>
      <c r="F182" s="64"/>
      <c r="G182" s="85"/>
      <c r="H182" s="66">
        <f>SUM(H175:H181)</f>
        <v>20983169</v>
      </c>
      <c r="I182" s="67"/>
      <c r="J182" s="67"/>
      <c r="K182" s="68">
        <v>0</v>
      </c>
      <c r="L182" s="68">
        <v>0</v>
      </c>
      <c r="M182" s="68">
        <v>0</v>
      </c>
      <c r="N182" s="68">
        <v>0</v>
      </c>
      <c r="O182" s="68"/>
      <c r="P182" s="68"/>
      <c r="Q182" s="68"/>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41">
        <f t="shared" si="35"/>
        <v>0</v>
      </c>
      <c r="AX182" s="53">
        <f t="shared" si="24"/>
        <v>20983169</v>
      </c>
    </row>
    <row r="183" spans="1:50" ht="15" thickBot="1">
      <c r="A183" s="3"/>
      <c r="B183" s="69"/>
      <c r="C183" s="70"/>
      <c r="D183" s="71"/>
      <c r="E183" s="72"/>
      <c r="F183" s="73"/>
      <c r="G183" s="86"/>
      <c r="H183" s="75"/>
      <c r="I183" s="49">
        <f t="shared" si="22"/>
        <v>0</v>
      </c>
      <c r="J183" s="49"/>
      <c r="K183" s="68">
        <v>0</v>
      </c>
      <c r="L183" s="68">
        <v>0</v>
      </c>
      <c r="M183" s="68">
        <v>0</v>
      </c>
      <c r="N183" s="68">
        <v>0</v>
      </c>
      <c r="O183" s="68"/>
      <c r="P183" s="68"/>
      <c r="Q183" s="68"/>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41">
        <f t="shared" si="35"/>
        <v>0</v>
      </c>
      <c r="AX183" s="53">
        <f t="shared" si="24"/>
        <v>0</v>
      </c>
    </row>
    <row r="184" spans="1:50" ht="15">
      <c r="A184" s="31" t="s">
        <v>60</v>
      </c>
      <c r="B184" s="32" t="s">
        <v>470</v>
      </c>
      <c r="C184" s="33" t="s">
        <v>471</v>
      </c>
      <c r="D184" s="34"/>
      <c r="E184" s="34"/>
      <c r="F184" s="76"/>
      <c r="G184" s="77"/>
      <c r="H184" s="37">
        <f>SUM(H185:H192)</f>
        <v>23226025</v>
      </c>
      <c r="I184" s="38"/>
      <c r="J184" s="38"/>
      <c r="K184" s="68">
        <v>0</v>
      </c>
      <c r="L184" s="68">
        <v>0</v>
      </c>
      <c r="M184" s="68">
        <v>0</v>
      </c>
      <c r="N184" s="68">
        <v>0</v>
      </c>
      <c r="O184" s="68"/>
      <c r="P184" s="68"/>
      <c r="Q184" s="68"/>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41">
        <f t="shared" si="35"/>
        <v>0</v>
      </c>
      <c r="AX184" s="53">
        <f t="shared" si="24"/>
        <v>23226025</v>
      </c>
    </row>
    <row r="185" spans="1:50" ht="25.5">
      <c r="A185" s="87" t="s">
        <v>472</v>
      </c>
      <c r="B185" s="43" t="s">
        <v>473</v>
      </c>
      <c r="C185" s="89" t="s">
        <v>298</v>
      </c>
      <c r="D185" s="44" t="s">
        <v>69</v>
      </c>
      <c r="E185" s="44">
        <v>5</v>
      </c>
      <c r="F185" s="93">
        <v>8335</v>
      </c>
      <c r="G185" s="47">
        <v>7894.08</v>
      </c>
      <c r="H185" s="48">
        <f t="shared" ref="H185:H192" si="36">ROUND(E185*G185,0)</f>
        <v>39470</v>
      </c>
      <c r="I185" s="49">
        <f t="shared" si="22"/>
        <v>1.8920008759825044E-5</v>
      </c>
      <c r="J185" s="49"/>
      <c r="K185" s="68">
        <v>0</v>
      </c>
      <c r="L185" s="68">
        <v>0</v>
      </c>
      <c r="M185" s="68">
        <v>0</v>
      </c>
      <c r="N185" s="68">
        <v>0</v>
      </c>
      <c r="O185" s="68">
        <v>0</v>
      </c>
      <c r="P185" s="68">
        <v>0</v>
      </c>
      <c r="Q185" s="68">
        <v>0</v>
      </c>
      <c r="R185" s="68">
        <v>0</v>
      </c>
      <c r="S185" s="68">
        <v>0</v>
      </c>
      <c r="T185" s="68">
        <v>0</v>
      </c>
      <c r="U185" s="68">
        <v>0</v>
      </c>
      <c r="V185" s="68">
        <v>0</v>
      </c>
      <c r="W185" s="68">
        <v>0</v>
      </c>
      <c r="X185" s="68">
        <v>0</v>
      </c>
      <c r="Y185" s="68">
        <v>0</v>
      </c>
      <c r="Z185" s="68">
        <v>0</v>
      </c>
      <c r="AA185" s="68">
        <v>0</v>
      </c>
      <c r="AB185" s="68">
        <v>0</v>
      </c>
      <c r="AC185" s="68">
        <v>0</v>
      </c>
      <c r="AD185" s="68">
        <v>0</v>
      </c>
      <c r="AE185" s="68">
        <v>0</v>
      </c>
      <c r="AF185" s="68">
        <v>0</v>
      </c>
      <c r="AG185" s="68">
        <v>0</v>
      </c>
      <c r="AH185" s="68">
        <v>0</v>
      </c>
      <c r="AI185" s="68">
        <v>0</v>
      </c>
      <c r="AJ185" s="68"/>
      <c r="AK185" s="68"/>
      <c r="AL185" s="68"/>
      <c r="AM185" s="79">
        <f>+H185</f>
        <v>39470</v>
      </c>
      <c r="AN185" s="68">
        <v>0</v>
      </c>
      <c r="AO185" s="68">
        <v>0</v>
      </c>
      <c r="AP185" s="68"/>
      <c r="AQ185" s="68"/>
      <c r="AR185" s="68"/>
      <c r="AS185" s="68"/>
      <c r="AT185" s="68"/>
      <c r="AU185" s="68"/>
      <c r="AV185" s="68"/>
      <c r="AW185" s="41">
        <f t="shared" si="35"/>
        <v>39470</v>
      </c>
      <c r="AX185" s="53">
        <f t="shared" si="24"/>
        <v>0</v>
      </c>
    </row>
    <row r="186" spans="1:50" ht="25.5">
      <c r="A186" s="88" t="s">
        <v>474</v>
      </c>
      <c r="B186" s="43" t="s">
        <v>475</v>
      </c>
      <c r="C186" s="89" t="s">
        <v>301</v>
      </c>
      <c r="D186" s="44" t="s">
        <v>69</v>
      </c>
      <c r="E186" s="44">
        <v>20</v>
      </c>
      <c r="F186" s="93">
        <v>31696</v>
      </c>
      <c r="G186" s="47">
        <v>30019.279999999999</v>
      </c>
      <c r="H186" s="48">
        <f t="shared" si="36"/>
        <v>600386</v>
      </c>
      <c r="I186" s="49">
        <f t="shared" si="22"/>
        <v>2.877960065689465E-4</v>
      </c>
      <c r="J186" s="49"/>
      <c r="K186" s="68">
        <v>0</v>
      </c>
      <c r="L186" s="68">
        <v>0</v>
      </c>
      <c r="M186" s="68">
        <v>0</v>
      </c>
      <c r="N186" s="68">
        <v>0</v>
      </c>
      <c r="O186" s="68">
        <v>0</v>
      </c>
      <c r="P186" s="68">
        <v>0</v>
      </c>
      <c r="Q186" s="68">
        <v>0</v>
      </c>
      <c r="R186" s="68">
        <v>0</v>
      </c>
      <c r="S186" s="68">
        <v>0</v>
      </c>
      <c r="T186" s="68">
        <v>0</v>
      </c>
      <c r="U186" s="68">
        <v>0</v>
      </c>
      <c r="V186" s="68">
        <v>0</v>
      </c>
      <c r="W186" s="68">
        <v>0</v>
      </c>
      <c r="X186" s="68">
        <v>0</v>
      </c>
      <c r="Y186" s="68">
        <v>0</v>
      </c>
      <c r="Z186" s="68">
        <v>0</v>
      </c>
      <c r="AA186" s="68">
        <v>0</v>
      </c>
      <c r="AB186" s="68">
        <v>0</v>
      </c>
      <c r="AC186" s="68">
        <v>0</v>
      </c>
      <c r="AD186" s="68">
        <v>0</v>
      </c>
      <c r="AE186" s="68">
        <v>0</v>
      </c>
      <c r="AF186" s="68">
        <v>0</v>
      </c>
      <c r="AG186" s="68">
        <v>0</v>
      </c>
      <c r="AH186" s="68">
        <v>0</v>
      </c>
      <c r="AI186" s="68">
        <v>0</v>
      </c>
      <c r="AJ186" s="68"/>
      <c r="AK186" s="68"/>
      <c r="AL186" s="68"/>
      <c r="AM186" s="79">
        <f>+H186</f>
        <v>600386</v>
      </c>
      <c r="AN186" s="68">
        <v>0</v>
      </c>
      <c r="AO186" s="68">
        <v>0</v>
      </c>
      <c r="AP186" s="68"/>
      <c r="AQ186" s="68"/>
      <c r="AR186" s="68"/>
      <c r="AS186" s="68"/>
      <c r="AT186" s="68"/>
      <c r="AU186" s="68"/>
      <c r="AV186" s="68"/>
      <c r="AW186" s="41">
        <f t="shared" si="35"/>
        <v>600386</v>
      </c>
      <c r="AX186" s="53">
        <f t="shared" si="24"/>
        <v>0</v>
      </c>
    </row>
    <row r="187" spans="1:50">
      <c r="A187" s="83" t="s">
        <v>476</v>
      </c>
      <c r="B187" s="56" t="s">
        <v>477</v>
      </c>
      <c r="C187" s="89" t="s">
        <v>478</v>
      </c>
      <c r="D187" s="57" t="s">
        <v>69</v>
      </c>
      <c r="E187" s="57">
        <v>12</v>
      </c>
      <c r="F187" s="92">
        <v>101525</v>
      </c>
      <c r="G187" s="47">
        <v>96154.33</v>
      </c>
      <c r="H187" s="48">
        <f t="shared" si="36"/>
        <v>1153852</v>
      </c>
      <c r="I187" s="49">
        <f t="shared" si="22"/>
        <v>5.5310083474896499E-4</v>
      </c>
      <c r="J187" s="49"/>
      <c r="K187" s="68">
        <v>0</v>
      </c>
      <c r="L187" s="68">
        <v>0</v>
      </c>
      <c r="M187" s="68">
        <v>0</v>
      </c>
      <c r="N187" s="68">
        <v>0</v>
      </c>
      <c r="O187" s="68">
        <v>0</v>
      </c>
      <c r="P187" s="68">
        <v>0</v>
      </c>
      <c r="Q187" s="68">
        <v>0</v>
      </c>
      <c r="R187" s="68">
        <v>0</v>
      </c>
      <c r="S187" s="68">
        <v>0</v>
      </c>
      <c r="T187" s="68">
        <v>0</v>
      </c>
      <c r="U187" s="68">
        <v>0</v>
      </c>
      <c r="V187" s="68">
        <v>0</v>
      </c>
      <c r="W187" s="68">
        <v>0</v>
      </c>
      <c r="X187" s="68">
        <v>0</v>
      </c>
      <c r="Y187" s="68">
        <v>0</v>
      </c>
      <c r="Z187" s="68">
        <v>0</v>
      </c>
      <c r="AA187" s="68">
        <v>0</v>
      </c>
      <c r="AB187" s="68">
        <v>0</v>
      </c>
      <c r="AC187" s="68">
        <v>0</v>
      </c>
      <c r="AD187" s="68">
        <v>0</v>
      </c>
      <c r="AE187" s="68">
        <v>0</v>
      </c>
      <c r="AF187" s="68">
        <v>0</v>
      </c>
      <c r="AG187" s="68">
        <v>0</v>
      </c>
      <c r="AH187" s="68">
        <v>0</v>
      </c>
      <c r="AI187" s="68">
        <v>0</v>
      </c>
      <c r="AJ187" s="68"/>
      <c r="AK187" s="68"/>
      <c r="AL187" s="68"/>
      <c r="AM187" s="79">
        <f>+H187</f>
        <v>1153852</v>
      </c>
      <c r="AN187" s="68">
        <v>0</v>
      </c>
      <c r="AO187" s="68">
        <v>0</v>
      </c>
      <c r="AP187" s="68"/>
      <c r="AQ187" s="68"/>
      <c r="AR187" s="68"/>
      <c r="AS187" s="68"/>
      <c r="AT187" s="68"/>
      <c r="AU187" s="68"/>
      <c r="AV187" s="68"/>
      <c r="AW187" s="41">
        <f t="shared" si="35"/>
        <v>1153852</v>
      </c>
      <c r="AX187" s="53">
        <f t="shared" si="24"/>
        <v>0</v>
      </c>
    </row>
    <row r="188" spans="1:50" ht="28.5">
      <c r="A188" s="78" t="s">
        <v>479</v>
      </c>
      <c r="B188" s="56" t="s">
        <v>480</v>
      </c>
      <c r="C188" s="189" t="s">
        <v>481</v>
      </c>
      <c r="D188" s="102" t="s">
        <v>164</v>
      </c>
      <c r="E188" s="57">
        <v>7</v>
      </c>
      <c r="F188" s="92">
        <v>1562497</v>
      </c>
      <c r="G188" s="47">
        <v>1479840.91</v>
      </c>
      <c r="H188" s="48">
        <f t="shared" si="36"/>
        <v>10358886</v>
      </c>
      <c r="I188" s="49">
        <f t="shared" si="22"/>
        <v>4.9655488690658481E-3</v>
      </c>
      <c r="J188" s="49"/>
      <c r="K188" s="68">
        <v>0</v>
      </c>
      <c r="L188" s="68">
        <v>0</v>
      </c>
      <c r="M188" s="68">
        <v>0</v>
      </c>
      <c r="N188" s="68">
        <v>0</v>
      </c>
      <c r="O188" s="68">
        <v>0</v>
      </c>
      <c r="P188" s="68">
        <v>0</v>
      </c>
      <c r="Q188" s="68">
        <v>0</v>
      </c>
      <c r="R188" s="68">
        <v>0</v>
      </c>
      <c r="S188" s="68">
        <v>0</v>
      </c>
      <c r="T188" s="68">
        <v>0</v>
      </c>
      <c r="U188" s="68">
        <v>0</v>
      </c>
      <c r="V188" s="68">
        <v>0</v>
      </c>
      <c r="W188" s="68">
        <v>0</v>
      </c>
      <c r="X188" s="68">
        <v>0</v>
      </c>
      <c r="Y188" s="68">
        <v>0</v>
      </c>
      <c r="Z188" s="68">
        <v>0</v>
      </c>
      <c r="AA188" s="68">
        <v>0</v>
      </c>
      <c r="AB188" s="68">
        <v>0</v>
      </c>
      <c r="AC188" s="68">
        <v>0</v>
      </c>
      <c r="AD188" s="68">
        <v>0</v>
      </c>
      <c r="AE188" s="68">
        <v>0</v>
      </c>
      <c r="AF188" s="68">
        <v>0</v>
      </c>
      <c r="AG188" s="68">
        <v>0</v>
      </c>
      <c r="AH188" s="68">
        <v>0</v>
      </c>
      <c r="AI188" s="68">
        <v>0</v>
      </c>
      <c r="AJ188" s="68"/>
      <c r="AK188" s="68"/>
      <c r="AL188" s="68"/>
      <c r="AN188" s="68">
        <v>0</v>
      </c>
      <c r="AO188" s="79">
        <f>+H188</f>
        <v>10358886</v>
      </c>
      <c r="AP188" s="68"/>
      <c r="AQ188" s="68"/>
      <c r="AR188" s="68"/>
      <c r="AS188" s="68"/>
      <c r="AT188" s="68"/>
      <c r="AU188" s="68"/>
      <c r="AV188" s="68"/>
      <c r="AW188" s="41">
        <f t="shared" si="35"/>
        <v>10358886</v>
      </c>
      <c r="AX188" s="53">
        <f t="shared" si="24"/>
        <v>0</v>
      </c>
    </row>
    <row r="189" spans="1:50" ht="25.5">
      <c r="A189" s="78" t="s">
        <v>482</v>
      </c>
      <c r="B189" s="56" t="s">
        <v>483</v>
      </c>
      <c r="C189" s="89" t="s">
        <v>484</v>
      </c>
      <c r="D189" s="102" t="s">
        <v>164</v>
      </c>
      <c r="E189" s="57">
        <v>1</v>
      </c>
      <c r="F189" s="92">
        <v>10016950</v>
      </c>
      <c r="G189" s="47">
        <v>9487053.3499999996</v>
      </c>
      <c r="H189" s="48">
        <f t="shared" si="36"/>
        <v>9487053</v>
      </c>
      <c r="I189" s="49">
        <f t="shared" si="22"/>
        <v>4.5476343011128569E-3</v>
      </c>
      <c r="J189" s="49"/>
      <c r="K189" s="68">
        <v>0</v>
      </c>
      <c r="L189" s="68">
        <v>0</v>
      </c>
      <c r="M189" s="68">
        <v>0</v>
      </c>
      <c r="N189" s="68">
        <v>0</v>
      </c>
      <c r="O189" s="68">
        <v>0</v>
      </c>
      <c r="P189" s="68">
        <v>0</v>
      </c>
      <c r="Q189" s="68">
        <v>0</v>
      </c>
      <c r="R189" s="68">
        <v>0</v>
      </c>
      <c r="S189" s="68">
        <v>0</v>
      </c>
      <c r="T189" s="68">
        <v>0</v>
      </c>
      <c r="U189" s="68">
        <v>0</v>
      </c>
      <c r="V189" s="68">
        <v>0</v>
      </c>
      <c r="W189" s="68">
        <v>0</v>
      </c>
      <c r="X189" s="68">
        <v>0</v>
      </c>
      <c r="Y189" s="68">
        <v>0</v>
      </c>
      <c r="Z189" s="68">
        <v>0</v>
      </c>
      <c r="AA189" s="68">
        <v>0</v>
      </c>
      <c r="AB189" s="68">
        <v>0</v>
      </c>
      <c r="AC189" s="68">
        <v>0</v>
      </c>
      <c r="AD189" s="68">
        <v>0</v>
      </c>
      <c r="AE189" s="68">
        <v>0</v>
      </c>
      <c r="AF189" s="68">
        <v>0</v>
      </c>
      <c r="AG189" s="68">
        <v>0</v>
      </c>
      <c r="AH189" s="68">
        <v>0</v>
      </c>
      <c r="AI189" s="68">
        <v>0</v>
      </c>
      <c r="AJ189" s="68"/>
      <c r="AK189" s="68"/>
      <c r="AL189" s="68"/>
      <c r="AM189" s="79">
        <f>+H189/2</f>
        <v>4743526.5</v>
      </c>
      <c r="AN189" s="82">
        <f>+H189/2</f>
        <v>4743526.5</v>
      </c>
      <c r="AO189" s="68">
        <v>0</v>
      </c>
      <c r="AP189" s="68"/>
      <c r="AQ189" s="68"/>
      <c r="AR189" s="68"/>
      <c r="AS189" s="68"/>
      <c r="AT189" s="68"/>
      <c r="AU189" s="68"/>
      <c r="AV189" s="68"/>
      <c r="AW189" s="41">
        <f t="shared" si="35"/>
        <v>9487053</v>
      </c>
      <c r="AX189" s="53">
        <f t="shared" si="24"/>
        <v>0</v>
      </c>
    </row>
    <row r="190" spans="1:50" ht="28.5">
      <c r="A190" s="78" t="s">
        <v>485</v>
      </c>
      <c r="B190" s="56" t="s">
        <v>486</v>
      </c>
      <c r="C190" s="89" t="s">
        <v>487</v>
      </c>
      <c r="D190" s="57" t="s">
        <v>69</v>
      </c>
      <c r="E190" s="57">
        <v>10</v>
      </c>
      <c r="F190" s="92">
        <v>13691</v>
      </c>
      <c r="G190" s="47">
        <v>12966.75</v>
      </c>
      <c r="H190" s="48">
        <f t="shared" si="36"/>
        <v>129668</v>
      </c>
      <c r="I190" s="49">
        <f t="shared" si="22"/>
        <v>6.2156566908259275E-5</v>
      </c>
      <c r="J190" s="49"/>
      <c r="K190" s="68">
        <v>0</v>
      </c>
      <c r="L190" s="68">
        <v>0</v>
      </c>
      <c r="M190" s="68">
        <v>0</v>
      </c>
      <c r="N190" s="68">
        <v>0</v>
      </c>
      <c r="O190" s="68">
        <v>0</v>
      </c>
      <c r="P190" s="68">
        <v>0</v>
      </c>
      <c r="Q190" s="68">
        <v>0</v>
      </c>
      <c r="R190" s="68">
        <v>0</v>
      </c>
      <c r="S190" s="68">
        <v>0</v>
      </c>
      <c r="T190" s="68">
        <v>0</v>
      </c>
      <c r="U190" s="68">
        <v>0</v>
      </c>
      <c r="V190" s="68">
        <v>0</v>
      </c>
      <c r="W190" s="68">
        <v>0</v>
      </c>
      <c r="X190" s="68">
        <v>0</v>
      </c>
      <c r="Y190" s="68">
        <v>0</v>
      </c>
      <c r="Z190" s="68">
        <v>0</v>
      </c>
      <c r="AA190" s="68">
        <v>0</v>
      </c>
      <c r="AB190" s="68">
        <v>0</v>
      </c>
      <c r="AC190" s="68">
        <v>0</v>
      </c>
      <c r="AD190" s="68">
        <v>0</v>
      </c>
      <c r="AE190" s="68">
        <v>0</v>
      </c>
      <c r="AF190" s="68">
        <v>0</v>
      </c>
      <c r="AG190" s="68">
        <v>0</v>
      </c>
      <c r="AH190" s="68">
        <v>0</v>
      </c>
      <c r="AI190" s="68">
        <v>0</v>
      </c>
      <c r="AJ190" s="68"/>
      <c r="AK190" s="68"/>
      <c r="AL190" s="68"/>
      <c r="AM190" s="79">
        <f>+H190</f>
        <v>129668</v>
      </c>
      <c r="AN190" s="68">
        <v>0</v>
      </c>
      <c r="AO190" s="68">
        <v>0</v>
      </c>
      <c r="AP190" s="68"/>
      <c r="AQ190" s="68"/>
      <c r="AR190" s="68"/>
      <c r="AS190" s="68"/>
      <c r="AT190" s="68"/>
      <c r="AU190" s="68"/>
      <c r="AV190" s="68"/>
      <c r="AW190" s="41">
        <f t="shared" si="35"/>
        <v>129668</v>
      </c>
      <c r="AX190" s="53">
        <f t="shared" si="24"/>
        <v>0</v>
      </c>
    </row>
    <row r="191" spans="1:50" ht="28.5">
      <c r="A191" s="78" t="s">
        <v>488</v>
      </c>
      <c r="B191" s="56" t="s">
        <v>489</v>
      </c>
      <c r="C191" s="89" t="s">
        <v>490</v>
      </c>
      <c r="D191" s="102" t="s">
        <v>69</v>
      </c>
      <c r="E191" s="57">
        <v>25</v>
      </c>
      <c r="F191" s="92">
        <v>26017</v>
      </c>
      <c r="G191" s="47">
        <v>24640.7</v>
      </c>
      <c r="H191" s="48">
        <f t="shared" si="36"/>
        <v>616018</v>
      </c>
      <c r="I191" s="49">
        <f t="shared" si="22"/>
        <v>2.9528923121889799E-4</v>
      </c>
      <c r="J191" s="49"/>
      <c r="K191" s="68">
        <v>0</v>
      </c>
      <c r="L191" s="68">
        <v>0</v>
      </c>
      <c r="M191" s="68">
        <v>0</v>
      </c>
      <c r="N191" s="68">
        <v>0</v>
      </c>
      <c r="O191" s="68">
        <v>0</v>
      </c>
      <c r="P191" s="68">
        <v>0</v>
      </c>
      <c r="Q191" s="68">
        <v>0</v>
      </c>
      <c r="R191" s="68">
        <v>0</v>
      </c>
      <c r="S191" s="68">
        <v>0</v>
      </c>
      <c r="T191" s="68">
        <v>0</v>
      </c>
      <c r="U191" s="68">
        <v>0</v>
      </c>
      <c r="V191" s="68">
        <v>0</v>
      </c>
      <c r="W191" s="68">
        <v>0</v>
      </c>
      <c r="X191" s="68">
        <v>0</v>
      </c>
      <c r="Y191" s="68">
        <v>0</v>
      </c>
      <c r="Z191" s="68">
        <v>0</v>
      </c>
      <c r="AA191" s="68">
        <v>0</v>
      </c>
      <c r="AB191" s="68">
        <v>0</v>
      </c>
      <c r="AC191" s="68">
        <v>0</v>
      </c>
      <c r="AD191" s="68">
        <v>0</v>
      </c>
      <c r="AE191" s="68">
        <v>0</v>
      </c>
      <c r="AF191" s="68">
        <v>0</v>
      </c>
      <c r="AG191" s="68">
        <v>0</v>
      </c>
      <c r="AH191" s="68">
        <v>0</v>
      </c>
      <c r="AI191" s="68">
        <v>0</v>
      </c>
      <c r="AJ191" s="68"/>
      <c r="AK191" s="68"/>
      <c r="AL191" s="68"/>
      <c r="AM191" s="79">
        <f>+H191</f>
        <v>616018</v>
      </c>
      <c r="AN191" s="68">
        <v>0</v>
      </c>
      <c r="AO191" s="68">
        <v>0</v>
      </c>
      <c r="AP191" s="68"/>
      <c r="AQ191" s="68"/>
      <c r="AR191" s="68"/>
      <c r="AS191" s="68"/>
      <c r="AT191" s="68"/>
      <c r="AU191" s="68"/>
      <c r="AV191" s="68"/>
      <c r="AW191" s="41">
        <f t="shared" si="35"/>
        <v>616018</v>
      </c>
      <c r="AX191" s="53">
        <f t="shared" si="24"/>
        <v>0</v>
      </c>
    </row>
    <row r="192" spans="1:50" ht="25.5">
      <c r="A192" s="83" t="s">
        <v>491</v>
      </c>
      <c r="B192" s="56" t="s">
        <v>492</v>
      </c>
      <c r="C192" s="89" t="s">
        <v>493</v>
      </c>
      <c r="D192" s="57" t="s">
        <v>164</v>
      </c>
      <c r="E192" s="57">
        <v>1</v>
      </c>
      <c r="F192" s="92">
        <v>887649</v>
      </c>
      <c r="G192" s="47">
        <v>840692.37</v>
      </c>
      <c r="H192" s="48">
        <f t="shared" si="36"/>
        <v>840692</v>
      </c>
      <c r="I192" s="49">
        <f t="shared" si="22"/>
        <v>4.0298707890334013E-4</v>
      </c>
      <c r="J192" s="49"/>
      <c r="K192" s="68">
        <v>0</v>
      </c>
      <c r="L192" s="68">
        <v>0</v>
      </c>
      <c r="M192" s="68">
        <v>0</v>
      </c>
      <c r="N192" s="68">
        <v>0</v>
      </c>
      <c r="O192" s="68">
        <v>0</v>
      </c>
      <c r="P192" s="68">
        <v>0</v>
      </c>
      <c r="Q192" s="68">
        <v>0</v>
      </c>
      <c r="R192" s="68">
        <v>0</v>
      </c>
      <c r="S192" s="68">
        <v>0</v>
      </c>
      <c r="T192" s="68">
        <v>0</v>
      </c>
      <c r="U192" s="68">
        <v>0</v>
      </c>
      <c r="V192" s="68">
        <v>0</v>
      </c>
      <c r="W192" s="68">
        <v>0</v>
      </c>
      <c r="X192" s="68">
        <v>0</v>
      </c>
      <c r="Y192" s="68">
        <v>0</v>
      </c>
      <c r="Z192" s="68">
        <v>0</v>
      </c>
      <c r="AA192" s="68">
        <v>0</v>
      </c>
      <c r="AB192" s="68">
        <v>0</v>
      </c>
      <c r="AC192" s="68">
        <v>0</v>
      </c>
      <c r="AD192" s="68">
        <v>0</v>
      </c>
      <c r="AE192" s="68">
        <v>0</v>
      </c>
      <c r="AF192" s="68">
        <v>0</v>
      </c>
      <c r="AG192" s="68">
        <v>0</v>
      </c>
      <c r="AH192" s="68">
        <v>0</v>
      </c>
      <c r="AI192" s="68">
        <v>0</v>
      </c>
      <c r="AJ192" s="68"/>
      <c r="AK192" s="68"/>
      <c r="AL192" s="68"/>
      <c r="AM192" s="79">
        <f>+H192</f>
        <v>840692</v>
      </c>
      <c r="AN192" s="68">
        <v>0</v>
      </c>
      <c r="AO192" s="68">
        <v>0</v>
      </c>
      <c r="AP192" s="68"/>
      <c r="AQ192" s="68"/>
      <c r="AR192" s="68"/>
      <c r="AS192" s="68"/>
      <c r="AT192" s="68"/>
      <c r="AU192" s="68"/>
      <c r="AV192" s="68"/>
      <c r="AW192" s="41">
        <f t="shared" si="35"/>
        <v>840692</v>
      </c>
      <c r="AX192" s="53">
        <f t="shared" si="24"/>
        <v>0</v>
      </c>
    </row>
    <row r="193" spans="1:50" ht="15.75" thickBot="1">
      <c r="A193" s="59" t="s">
        <v>70</v>
      </c>
      <c r="B193" s="60"/>
      <c r="C193" s="61"/>
      <c r="D193" s="62"/>
      <c r="E193" s="63"/>
      <c r="F193" s="64"/>
      <c r="G193" s="85"/>
      <c r="H193" s="66">
        <f>SUM(H185:H192)</f>
        <v>23226025</v>
      </c>
      <c r="I193" s="67"/>
      <c r="J193" s="67"/>
      <c r="K193" s="68">
        <v>0</v>
      </c>
      <c r="L193" s="68">
        <v>0</v>
      </c>
      <c r="M193" s="68">
        <v>0</v>
      </c>
      <c r="N193" s="68">
        <v>0</v>
      </c>
      <c r="O193" s="68"/>
      <c r="P193" s="68"/>
      <c r="Q193" s="68"/>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41">
        <f t="shared" si="35"/>
        <v>0</v>
      </c>
      <c r="AX193" s="53">
        <f t="shared" si="24"/>
        <v>23226025</v>
      </c>
    </row>
    <row r="194" spans="1:50" ht="15" thickBot="1">
      <c r="A194" s="3"/>
      <c r="B194" s="69"/>
      <c r="C194" s="70"/>
      <c r="D194" s="71"/>
      <c r="E194" s="72"/>
      <c r="F194" s="73"/>
      <c r="G194" s="86"/>
      <c r="H194" s="75"/>
      <c r="I194" s="49">
        <f t="shared" si="22"/>
        <v>0</v>
      </c>
      <c r="J194" s="49"/>
      <c r="K194" s="68">
        <v>0</v>
      </c>
      <c r="L194" s="68">
        <v>0</v>
      </c>
      <c r="M194" s="68">
        <v>0</v>
      </c>
      <c r="N194" s="68">
        <v>0</v>
      </c>
      <c r="O194" s="68"/>
      <c r="P194" s="68"/>
      <c r="Q194" s="68"/>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41">
        <f t="shared" si="35"/>
        <v>0</v>
      </c>
      <c r="AX194" s="53">
        <f t="shared" si="24"/>
        <v>0</v>
      </c>
    </row>
    <row r="195" spans="1:50" ht="15">
      <c r="A195" s="31" t="s">
        <v>60</v>
      </c>
      <c r="B195" s="32">
        <v>7</v>
      </c>
      <c r="C195" s="33" t="s">
        <v>494</v>
      </c>
      <c r="D195" s="34"/>
      <c r="E195" s="34"/>
      <c r="F195" s="76"/>
      <c r="G195" s="77"/>
      <c r="H195" s="37">
        <f>SUM(H196:H202)</f>
        <v>82375487</v>
      </c>
      <c r="I195" s="38"/>
      <c r="J195" s="38"/>
      <c r="K195" s="68">
        <v>0</v>
      </c>
      <c r="L195" s="68">
        <v>0</v>
      </c>
      <c r="M195" s="68">
        <v>0</v>
      </c>
      <c r="N195" s="68">
        <v>0</v>
      </c>
      <c r="O195" s="68"/>
      <c r="P195" s="68"/>
      <c r="Q195" s="68"/>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41">
        <f t="shared" si="35"/>
        <v>0</v>
      </c>
      <c r="AX195" s="53">
        <f t="shared" si="24"/>
        <v>82375487</v>
      </c>
    </row>
    <row r="196" spans="1:50" ht="51">
      <c r="A196" s="78" t="s">
        <v>495</v>
      </c>
      <c r="B196" s="56" t="s">
        <v>496</v>
      </c>
      <c r="C196" s="89" t="s">
        <v>497</v>
      </c>
      <c r="D196" s="44" t="s">
        <v>65</v>
      </c>
      <c r="E196" s="57">
        <v>335</v>
      </c>
      <c r="F196" s="92">
        <v>45592</v>
      </c>
      <c r="G196" s="47">
        <v>43180.18</v>
      </c>
      <c r="H196" s="48">
        <f t="shared" ref="H196:H202" si="37">ROUND(E196*G196,0)</f>
        <v>14465360</v>
      </c>
      <c r="I196" s="49">
        <f t="shared" ref="I196:I259" si="38">+H196/$H$288</f>
        <v>6.9339938665827919E-3</v>
      </c>
      <c r="J196" s="49"/>
      <c r="K196" s="68">
        <v>0</v>
      </c>
      <c r="L196" s="68">
        <v>0</v>
      </c>
      <c r="M196" s="68">
        <v>0</v>
      </c>
      <c r="N196" s="68">
        <v>0</v>
      </c>
      <c r="O196" s="68">
        <v>0</v>
      </c>
      <c r="P196" s="68">
        <v>0</v>
      </c>
      <c r="Q196" s="68">
        <v>0</v>
      </c>
      <c r="R196" s="68">
        <v>0</v>
      </c>
      <c r="S196" s="68">
        <v>0</v>
      </c>
      <c r="T196" s="68">
        <v>0</v>
      </c>
      <c r="U196" s="68">
        <v>0</v>
      </c>
      <c r="V196" s="68">
        <v>0</v>
      </c>
      <c r="W196" s="68">
        <v>0</v>
      </c>
      <c r="X196" s="68">
        <v>0</v>
      </c>
      <c r="Y196" s="68">
        <v>0</v>
      </c>
      <c r="Z196" s="68">
        <v>0</v>
      </c>
      <c r="AA196" s="68">
        <v>0</v>
      </c>
      <c r="AB196" s="68">
        <v>0</v>
      </c>
      <c r="AC196" s="68">
        <v>0</v>
      </c>
      <c r="AD196" s="68">
        <v>0</v>
      </c>
      <c r="AE196" s="68">
        <v>0</v>
      </c>
      <c r="AF196" s="68">
        <v>0</v>
      </c>
      <c r="AG196" s="68">
        <v>0</v>
      </c>
      <c r="AH196" s="68">
        <v>0</v>
      </c>
      <c r="AI196" s="68">
        <v>0</v>
      </c>
      <c r="AJ196" s="68">
        <v>0</v>
      </c>
      <c r="AK196" s="68">
        <v>0</v>
      </c>
      <c r="AL196" s="68">
        <v>0</v>
      </c>
      <c r="AM196" s="68">
        <v>0</v>
      </c>
      <c r="AN196" s="82">
        <f>+H196</f>
        <v>14465360</v>
      </c>
      <c r="AO196" s="68">
        <v>0</v>
      </c>
      <c r="AP196" s="68">
        <v>0</v>
      </c>
      <c r="AQ196" s="68"/>
      <c r="AR196" s="68"/>
      <c r="AS196" s="68"/>
      <c r="AT196" s="68"/>
      <c r="AU196" s="68"/>
      <c r="AV196" s="68"/>
      <c r="AW196" s="41">
        <f t="shared" si="35"/>
        <v>14465360</v>
      </c>
      <c r="AX196" s="53">
        <f t="shared" si="24"/>
        <v>0</v>
      </c>
    </row>
    <row r="197" spans="1:50" ht="51">
      <c r="A197" s="78" t="s">
        <v>498</v>
      </c>
      <c r="B197" s="56" t="s">
        <v>499</v>
      </c>
      <c r="C197" s="89" t="s">
        <v>500</v>
      </c>
      <c r="D197" s="57" t="s">
        <v>65</v>
      </c>
      <c r="E197" s="57">
        <v>316</v>
      </c>
      <c r="F197" s="92">
        <v>106171</v>
      </c>
      <c r="G197" s="47">
        <v>100554.55</v>
      </c>
      <c r="H197" s="48">
        <f t="shared" si="37"/>
        <v>31775238</v>
      </c>
      <c r="I197" s="49">
        <f t="shared" si="38"/>
        <v>1.5231512067532952E-2</v>
      </c>
      <c r="J197" s="49"/>
      <c r="K197" s="68">
        <v>0</v>
      </c>
      <c r="L197" s="68">
        <v>0</v>
      </c>
      <c r="M197" s="68">
        <v>0</v>
      </c>
      <c r="N197" s="68">
        <v>0</v>
      </c>
      <c r="O197" s="68">
        <v>0</v>
      </c>
      <c r="P197" s="68">
        <v>0</v>
      </c>
      <c r="Q197" s="68">
        <v>0</v>
      </c>
      <c r="R197" s="68">
        <v>0</v>
      </c>
      <c r="S197" s="68">
        <v>0</v>
      </c>
      <c r="T197" s="68">
        <v>0</v>
      </c>
      <c r="U197" s="68">
        <v>0</v>
      </c>
      <c r="V197" s="68">
        <v>0</v>
      </c>
      <c r="W197" s="68">
        <v>0</v>
      </c>
      <c r="X197" s="68">
        <v>0</v>
      </c>
      <c r="Y197" s="68">
        <v>0</v>
      </c>
      <c r="Z197" s="68">
        <v>0</v>
      </c>
      <c r="AA197" s="68">
        <v>0</v>
      </c>
      <c r="AB197" s="68">
        <v>0</v>
      </c>
      <c r="AC197" s="68">
        <v>0</v>
      </c>
      <c r="AD197" s="68">
        <v>0</v>
      </c>
      <c r="AE197" s="68">
        <v>0</v>
      </c>
      <c r="AF197" s="68">
        <v>0</v>
      </c>
      <c r="AG197" s="68">
        <v>0</v>
      </c>
      <c r="AH197" s="68">
        <v>0</v>
      </c>
      <c r="AI197" s="68">
        <v>0</v>
      </c>
      <c r="AJ197" s="68">
        <v>0</v>
      </c>
      <c r="AK197" s="68">
        <v>0</v>
      </c>
      <c r="AL197" s="68">
        <v>0</v>
      </c>
      <c r="AM197" s="82">
        <f>+AN197</f>
        <v>10591746</v>
      </c>
      <c r="AN197" s="82">
        <f>+H197/3</f>
        <v>10591746</v>
      </c>
      <c r="AO197" s="82">
        <f>+AN197</f>
        <v>10591746</v>
      </c>
      <c r="AP197" s="68">
        <v>0</v>
      </c>
      <c r="AQ197" s="68"/>
      <c r="AR197" s="68"/>
      <c r="AS197" s="68"/>
      <c r="AT197" s="68"/>
      <c r="AU197" s="68"/>
      <c r="AV197" s="68"/>
      <c r="AW197" s="41">
        <f t="shared" si="35"/>
        <v>31775238</v>
      </c>
      <c r="AX197" s="53">
        <f t="shared" si="24"/>
        <v>0</v>
      </c>
    </row>
    <row r="198" spans="1:50" ht="51">
      <c r="A198" s="78" t="s">
        <v>501</v>
      </c>
      <c r="B198" s="56" t="s">
        <v>502</v>
      </c>
      <c r="C198" s="89" t="s">
        <v>503</v>
      </c>
      <c r="D198" s="57" t="s">
        <v>65</v>
      </c>
      <c r="E198" s="57">
        <v>167</v>
      </c>
      <c r="F198" s="92">
        <v>108043</v>
      </c>
      <c r="G198" s="47">
        <v>102327.53</v>
      </c>
      <c r="H198" s="48">
        <f t="shared" si="37"/>
        <v>17088698</v>
      </c>
      <c r="I198" s="49">
        <f t="shared" si="38"/>
        <v>8.1914952078541853E-3</v>
      </c>
      <c r="J198" s="49"/>
      <c r="K198" s="68">
        <v>0</v>
      </c>
      <c r="L198" s="68">
        <v>0</v>
      </c>
      <c r="M198" s="68">
        <v>0</v>
      </c>
      <c r="N198" s="68">
        <v>0</v>
      </c>
      <c r="O198" s="68">
        <v>0</v>
      </c>
      <c r="P198" s="68">
        <v>0</v>
      </c>
      <c r="Q198" s="68">
        <v>0</v>
      </c>
      <c r="R198" s="68">
        <v>0</v>
      </c>
      <c r="S198" s="68">
        <v>0</v>
      </c>
      <c r="T198" s="68">
        <v>0</v>
      </c>
      <c r="U198" s="68">
        <v>0</v>
      </c>
      <c r="V198" s="68">
        <v>0</v>
      </c>
      <c r="W198" s="68">
        <v>0</v>
      </c>
      <c r="X198" s="68">
        <v>0</v>
      </c>
      <c r="Y198" s="68">
        <v>0</v>
      </c>
      <c r="Z198" s="68">
        <v>0</v>
      </c>
      <c r="AA198" s="68">
        <v>0</v>
      </c>
      <c r="AB198" s="68">
        <v>0</v>
      </c>
      <c r="AC198" s="68">
        <v>0</v>
      </c>
      <c r="AD198" s="68">
        <v>0</v>
      </c>
      <c r="AE198" s="68">
        <v>0</v>
      </c>
      <c r="AF198" s="68">
        <v>0</v>
      </c>
      <c r="AG198" s="68">
        <v>0</v>
      </c>
      <c r="AH198" s="68">
        <v>0</v>
      </c>
      <c r="AI198" s="68">
        <v>0</v>
      </c>
      <c r="AJ198" s="68">
        <v>0</v>
      </c>
      <c r="AK198" s="68">
        <v>0</v>
      </c>
      <c r="AL198" s="68">
        <v>0</v>
      </c>
      <c r="AM198" s="68">
        <v>0</v>
      </c>
      <c r="AN198" s="68">
        <v>0</v>
      </c>
      <c r="AO198" s="82">
        <f>+H198/2</f>
        <v>8544349</v>
      </c>
      <c r="AP198" s="82">
        <f>+AO198</f>
        <v>8544349</v>
      </c>
      <c r="AQ198" s="68"/>
      <c r="AR198" s="68"/>
      <c r="AS198" s="68"/>
      <c r="AT198" s="68"/>
      <c r="AU198" s="68"/>
      <c r="AV198" s="68"/>
      <c r="AW198" s="41">
        <f t="shared" si="35"/>
        <v>17088698</v>
      </c>
      <c r="AX198" s="53">
        <f t="shared" si="24"/>
        <v>0</v>
      </c>
    </row>
    <row r="199" spans="1:50" ht="25.5">
      <c r="A199" s="78" t="s">
        <v>504</v>
      </c>
      <c r="B199" s="56" t="s">
        <v>505</v>
      </c>
      <c r="C199" s="89" t="s">
        <v>506</v>
      </c>
      <c r="D199" s="57" t="s">
        <v>65</v>
      </c>
      <c r="E199" s="57">
        <v>117</v>
      </c>
      <c r="F199" s="92">
        <v>81411</v>
      </c>
      <c r="G199" s="47">
        <v>77104.36</v>
      </c>
      <c r="H199" s="48">
        <f t="shared" si="37"/>
        <v>9021210</v>
      </c>
      <c r="I199" s="49">
        <f t="shared" si="38"/>
        <v>4.3243317006389989E-3</v>
      </c>
      <c r="J199" s="49"/>
      <c r="K199" s="68">
        <v>0</v>
      </c>
      <c r="L199" s="68">
        <v>0</v>
      </c>
      <c r="M199" s="68">
        <v>0</v>
      </c>
      <c r="N199" s="68">
        <v>0</v>
      </c>
      <c r="O199" s="68">
        <v>0</v>
      </c>
      <c r="P199" s="68">
        <v>0</v>
      </c>
      <c r="Q199" s="68">
        <v>0</v>
      </c>
      <c r="R199" s="68">
        <v>0</v>
      </c>
      <c r="S199" s="68">
        <v>0</v>
      </c>
      <c r="T199" s="68">
        <v>0</v>
      </c>
      <c r="U199" s="68">
        <v>0</v>
      </c>
      <c r="V199" s="68">
        <v>0</v>
      </c>
      <c r="W199" s="68">
        <v>0</v>
      </c>
      <c r="X199" s="68">
        <v>0</v>
      </c>
      <c r="Y199" s="68">
        <v>0</v>
      </c>
      <c r="Z199" s="68">
        <v>0</v>
      </c>
      <c r="AA199" s="68">
        <v>0</v>
      </c>
      <c r="AB199" s="68">
        <v>0</v>
      </c>
      <c r="AC199" s="68">
        <v>0</v>
      </c>
      <c r="AD199" s="68">
        <v>0</v>
      </c>
      <c r="AE199" s="68">
        <v>0</v>
      </c>
      <c r="AF199" s="68">
        <v>0</v>
      </c>
      <c r="AG199" s="68">
        <v>0</v>
      </c>
      <c r="AH199" s="68">
        <v>0</v>
      </c>
      <c r="AI199" s="68">
        <v>0</v>
      </c>
      <c r="AJ199" s="68">
        <v>0</v>
      </c>
      <c r="AK199" s="68">
        <v>0</v>
      </c>
      <c r="AL199" s="68">
        <v>0</v>
      </c>
      <c r="AM199" s="68">
        <v>0</v>
      </c>
      <c r="AN199" s="68">
        <v>0</v>
      </c>
      <c r="AO199" s="82">
        <f>+H199</f>
        <v>9021210</v>
      </c>
      <c r="AP199" s="68">
        <v>0</v>
      </c>
      <c r="AQ199" s="68"/>
      <c r="AR199" s="68"/>
      <c r="AS199" s="68"/>
      <c r="AT199" s="68"/>
      <c r="AU199" s="68"/>
      <c r="AV199" s="68"/>
      <c r="AW199" s="41">
        <f t="shared" si="35"/>
        <v>9021210</v>
      </c>
      <c r="AX199" s="53">
        <f t="shared" ref="AX199:AX251" si="39">+H199-AW199</f>
        <v>0</v>
      </c>
    </row>
    <row r="200" spans="1:50" ht="25.5">
      <c r="A200" s="78" t="s">
        <v>507</v>
      </c>
      <c r="B200" s="56" t="s">
        <v>508</v>
      </c>
      <c r="C200" s="89" t="s">
        <v>509</v>
      </c>
      <c r="D200" s="57" t="s">
        <v>69</v>
      </c>
      <c r="E200" s="57">
        <v>18</v>
      </c>
      <c r="F200" s="92">
        <v>87857</v>
      </c>
      <c r="G200" s="47">
        <v>83209.36</v>
      </c>
      <c r="H200" s="48">
        <f t="shared" si="37"/>
        <v>1497768</v>
      </c>
      <c r="I200" s="49">
        <f t="shared" si="38"/>
        <v>7.1795752926743443E-4</v>
      </c>
      <c r="J200" s="49"/>
      <c r="K200" s="68">
        <v>0</v>
      </c>
      <c r="L200" s="68">
        <v>0</v>
      </c>
      <c r="M200" s="68">
        <v>0</v>
      </c>
      <c r="N200" s="68">
        <v>0</v>
      </c>
      <c r="O200" s="68">
        <v>0</v>
      </c>
      <c r="P200" s="68">
        <v>0</v>
      </c>
      <c r="Q200" s="68">
        <v>0</v>
      </c>
      <c r="R200" s="68">
        <v>0</v>
      </c>
      <c r="S200" s="68">
        <v>0</v>
      </c>
      <c r="T200" s="68">
        <v>0</v>
      </c>
      <c r="U200" s="68">
        <v>0</v>
      </c>
      <c r="V200" s="68">
        <v>0</v>
      </c>
      <c r="W200" s="68">
        <v>0</v>
      </c>
      <c r="X200" s="68">
        <v>0</v>
      </c>
      <c r="Y200" s="68">
        <v>0</v>
      </c>
      <c r="Z200" s="68">
        <v>0</v>
      </c>
      <c r="AA200" s="68">
        <v>0</v>
      </c>
      <c r="AB200" s="68">
        <v>0</v>
      </c>
      <c r="AC200" s="68">
        <v>0</v>
      </c>
      <c r="AD200" s="68">
        <v>0</v>
      </c>
      <c r="AE200" s="68">
        <v>0</v>
      </c>
      <c r="AF200" s="68">
        <v>0</v>
      </c>
      <c r="AG200" s="68">
        <v>0</v>
      </c>
      <c r="AH200" s="68">
        <v>0</v>
      </c>
      <c r="AI200" s="68">
        <v>0</v>
      </c>
      <c r="AJ200" s="68">
        <v>0</v>
      </c>
      <c r="AK200" s="68">
        <v>0</v>
      </c>
      <c r="AL200" s="68">
        <v>0</v>
      </c>
      <c r="AM200" s="68">
        <v>0</v>
      </c>
      <c r="AN200" s="68">
        <v>0</v>
      </c>
      <c r="AO200" s="82">
        <f>+H200</f>
        <v>1497768</v>
      </c>
      <c r="AP200" s="68">
        <v>0</v>
      </c>
      <c r="AQ200" s="68"/>
      <c r="AR200" s="68"/>
      <c r="AS200" s="68"/>
      <c r="AT200" s="68"/>
      <c r="AU200" s="68"/>
      <c r="AV200" s="68"/>
      <c r="AW200" s="41">
        <f t="shared" si="35"/>
        <v>1497768</v>
      </c>
      <c r="AX200" s="53">
        <f t="shared" si="39"/>
        <v>0</v>
      </c>
    </row>
    <row r="201" spans="1:50" ht="51">
      <c r="A201" s="78" t="s">
        <v>510</v>
      </c>
      <c r="B201" s="56" t="s">
        <v>511</v>
      </c>
      <c r="C201" s="89" t="s">
        <v>512</v>
      </c>
      <c r="D201" s="57" t="s">
        <v>65</v>
      </c>
      <c r="E201" s="57">
        <v>27.79</v>
      </c>
      <c r="F201" s="92">
        <v>64211</v>
      </c>
      <c r="G201" s="47">
        <v>60814.239999999998</v>
      </c>
      <c r="H201" s="48">
        <f t="shared" si="37"/>
        <v>1690028</v>
      </c>
      <c r="I201" s="49">
        <f t="shared" si="38"/>
        <v>8.1011767327969595E-4</v>
      </c>
      <c r="J201" s="49"/>
      <c r="K201" s="68">
        <v>0</v>
      </c>
      <c r="L201" s="68">
        <v>0</v>
      </c>
      <c r="M201" s="68">
        <v>0</v>
      </c>
      <c r="N201" s="68">
        <v>0</v>
      </c>
      <c r="O201" s="68">
        <v>0</v>
      </c>
      <c r="P201" s="68">
        <v>0</v>
      </c>
      <c r="Q201" s="68">
        <v>0</v>
      </c>
      <c r="R201" s="68">
        <v>0</v>
      </c>
      <c r="S201" s="68">
        <v>0</v>
      </c>
      <c r="T201" s="68">
        <v>0</v>
      </c>
      <c r="U201" s="68">
        <v>0</v>
      </c>
      <c r="V201" s="68">
        <v>0</v>
      </c>
      <c r="W201" s="68">
        <v>0</v>
      </c>
      <c r="X201" s="68">
        <v>0</v>
      </c>
      <c r="Y201" s="68">
        <v>0</v>
      </c>
      <c r="Z201" s="68">
        <v>0</v>
      </c>
      <c r="AA201" s="68">
        <v>0</v>
      </c>
      <c r="AB201" s="68">
        <v>0</v>
      </c>
      <c r="AC201" s="68">
        <v>0</v>
      </c>
      <c r="AD201" s="68">
        <v>0</v>
      </c>
      <c r="AE201" s="68">
        <v>0</v>
      </c>
      <c r="AF201" s="68">
        <v>0</v>
      </c>
      <c r="AG201" s="68">
        <v>0</v>
      </c>
      <c r="AH201" s="68">
        <v>0</v>
      </c>
      <c r="AI201" s="68">
        <v>0</v>
      </c>
      <c r="AJ201" s="68">
        <v>0</v>
      </c>
      <c r="AK201" s="68">
        <v>0</v>
      </c>
      <c r="AL201" s="68">
        <v>0</v>
      </c>
      <c r="AM201" s="68">
        <v>0</v>
      </c>
      <c r="AN201" s="68">
        <v>0</v>
      </c>
      <c r="AO201" s="82">
        <f>+H201</f>
        <v>1690028</v>
      </c>
      <c r="AP201" s="68">
        <v>0</v>
      </c>
      <c r="AQ201" s="68"/>
      <c r="AR201" s="68"/>
      <c r="AS201" s="68"/>
      <c r="AT201" s="68"/>
      <c r="AU201" s="68"/>
      <c r="AV201" s="68"/>
      <c r="AW201" s="41">
        <f t="shared" si="35"/>
        <v>1690028</v>
      </c>
      <c r="AX201" s="53">
        <f t="shared" si="39"/>
        <v>0</v>
      </c>
    </row>
    <row r="202" spans="1:50" ht="63.75">
      <c r="A202" s="78" t="s">
        <v>513</v>
      </c>
      <c r="B202" s="56" t="s">
        <v>514</v>
      </c>
      <c r="C202" s="89" t="s">
        <v>515</v>
      </c>
      <c r="D202" s="57" t="s">
        <v>69</v>
      </c>
      <c r="E202" s="57">
        <v>11.92</v>
      </c>
      <c r="F202" s="92">
        <v>605627</v>
      </c>
      <c r="G202" s="47">
        <v>573589.32999999996</v>
      </c>
      <c r="H202" s="48">
        <f t="shared" si="37"/>
        <v>6837185</v>
      </c>
      <c r="I202" s="49">
        <f t="shared" si="38"/>
        <v>3.277415761148832E-3</v>
      </c>
      <c r="J202" s="49"/>
      <c r="K202" s="68">
        <v>0</v>
      </c>
      <c r="L202" s="68">
        <v>0</v>
      </c>
      <c r="M202" s="68">
        <v>0</v>
      </c>
      <c r="N202" s="68">
        <v>0</v>
      </c>
      <c r="O202" s="68">
        <v>0</v>
      </c>
      <c r="P202" s="68">
        <v>0</v>
      </c>
      <c r="Q202" s="68">
        <v>0</v>
      </c>
      <c r="R202" s="68">
        <v>0</v>
      </c>
      <c r="S202" s="68">
        <v>0</v>
      </c>
      <c r="T202" s="68">
        <v>0</v>
      </c>
      <c r="U202" s="68">
        <v>0</v>
      </c>
      <c r="V202" s="68">
        <v>0</v>
      </c>
      <c r="W202" s="68">
        <v>0</v>
      </c>
      <c r="X202" s="68">
        <v>0</v>
      </c>
      <c r="Y202" s="68">
        <v>0</v>
      </c>
      <c r="Z202" s="68">
        <v>0</v>
      </c>
      <c r="AA202" s="68">
        <v>0</v>
      </c>
      <c r="AB202" s="68">
        <v>0</v>
      </c>
      <c r="AC202" s="68">
        <v>0</v>
      </c>
      <c r="AD202" s="68">
        <v>0</v>
      </c>
      <c r="AE202" s="68">
        <v>0</v>
      </c>
      <c r="AF202" s="68">
        <v>0</v>
      </c>
      <c r="AG202" s="68">
        <v>0</v>
      </c>
      <c r="AH202" s="68">
        <v>0</v>
      </c>
      <c r="AI202" s="68">
        <v>0</v>
      </c>
      <c r="AJ202" s="68">
        <v>0</v>
      </c>
      <c r="AK202" s="68">
        <v>0</v>
      </c>
      <c r="AL202" s="68">
        <v>0</v>
      </c>
      <c r="AM202" s="68">
        <v>0</v>
      </c>
      <c r="AN202" s="68">
        <v>0</v>
      </c>
      <c r="AO202" s="82">
        <f>+H202</f>
        <v>6837185</v>
      </c>
      <c r="AP202" s="68">
        <v>0</v>
      </c>
      <c r="AQ202" s="68"/>
      <c r="AR202" s="68"/>
      <c r="AS202" s="68"/>
      <c r="AT202" s="68"/>
      <c r="AU202" s="68"/>
      <c r="AV202" s="68"/>
      <c r="AW202" s="41">
        <f t="shared" si="35"/>
        <v>6837185</v>
      </c>
      <c r="AX202" s="53">
        <f t="shared" si="39"/>
        <v>0</v>
      </c>
    </row>
    <row r="203" spans="1:50" ht="15.75" thickBot="1">
      <c r="A203" s="59" t="s">
        <v>70</v>
      </c>
      <c r="B203" s="60"/>
      <c r="C203" s="61"/>
      <c r="D203" s="62"/>
      <c r="E203" s="63"/>
      <c r="F203" s="64"/>
      <c r="G203" s="85"/>
      <c r="H203" s="66">
        <f>SUM(H196:H202)</f>
        <v>82375487</v>
      </c>
      <c r="I203" s="67"/>
      <c r="J203" s="67"/>
      <c r="K203" s="68">
        <v>0</v>
      </c>
      <c r="L203" s="68">
        <v>0</v>
      </c>
      <c r="M203" s="68">
        <v>0</v>
      </c>
      <c r="N203" s="68">
        <v>0</v>
      </c>
      <c r="O203" s="68"/>
      <c r="P203" s="68"/>
      <c r="Q203" s="68"/>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c r="AQ203" s="81"/>
      <c r="AR203" s="81"/>
      <c r="AS203" s="81"/>
      <c r="AT203" s="81"/>
      <c r="AU203" s="81"/>
      <c r="AV203" s="81"/>
      <c r="AW203" s="41">
        <f t="shared" si="35"/>
        <v>0</v>
      </c>
      <c r="AX203" s="53">
        <f t="shared" si="39"/>
        <v>82375487</v>
      </c>
    </row>
    <row r="204" spans="1:50" ht="23.1" customHeight="1" thickBot="1">
      <c r="A204" s="3"/>
      <c r="B204" s="69"/>
      <c r="C204" s="70"/>
      <c r="D204" s="71"/>
      <c r="E204" s="72"/>
      <c r="F204" s="73"/>
      <c r="G204" s="86"/>
      <c r="H204" s="75"/>
      <c r="I204" s="49">
        <f t="shared" si="38"/>
        <v>0</v>
      </c>
      <c r="J204" s="49"/>
      <c r="K204" s="68">
        <v>0</v>
      </c>
      <c r="L204" s="68">
        <v>0</v>
      </c>
      <c r="M204" s="68">
        <v>0</v>
      </c>
      <c r="N204" s="68">
        <v>0</v>
      </c>
      <c r="O204" s="68"/>
      <c r="P204" s="68"/>
      <c r="Q204" s="68"/>
      <c r="R204" s="81"/>
      <c r="S204" s="81"/>
      <c r="T204" s="81"/>
      <c r="U204" s="81"/>
      <c r="V204" s="81"/>
      <c r="W204" s="81"/>
      <c r="X204" s="81"/>
      <c r="Y204" s="81"/>
      <c r="Z204" s="81"/>
      <c r="AA204" s="81"/>
      <c r="AB204" s="81"/>
      <c r="AC204" s="81"/>
      <c r="AD204" s="81"/>
      <c r="AE204" s="81"/>
      <c r="AF204" s="81"/>
      <c r="AG204" s="81"/>
      <c r="AH204" s="81"/>
      <c r="AI204" s="81"/>
      <c r="AJ204" s="81"/>
      <c r="AK204" s="81"/>
      <c r="AL204" s="81"/>
      <c r="AM204" s="81"/>
      <c r="AN204" s="81"/>
      <c r="AO204" s="81"/>
      <c r="AP204" s="81"/>
      <c r="AQ204" s="81"/>
      <c r="AR204" s="81"/>
      <c r="AS204" s="81"/>
      <c r="AT204" s="81"/>
      <c r="AU204" s="81"/>
      <c r="AV204" s="81"/>
      <c r="AW204" s="41">
        <f t="shared" si="35"/>
        <v>0</v>
      </c>
      <c r="AX204" s="53">
        <f t="shared" si="39"/>
        <v>0</v>
      </c>
    </row>
    <row r="205" spans="1:50" ht="15">
      <c r="A205" s="31" t="s">
        <v>60</v>
      </c>
      <c r="B205" s="32">
        <v>8</v>
      </c>
      <c r="C205" s="33" t="s">
        <v>516</v>
      </c>
      <c r="D205" s="34"/>
      <c r="E205" s="34"/>
      <c r="F205" s="76"/>
      <c r="G205" s="77"/>
      <c r="H205" s="37">
        <f>SUM(H206:H216)</f>
        <v>286879573</v>
      </c>
      <c r="I205" s="38"/>
      <c r="J205" s="38"/>
      <c r="K205" s="68">
        <v>0</v>
      </c>
      <c r="L205" s="68">
        <v>0</v>
      </c>
      <c r="M205" s="68">
        <v>0</v>
      </c>
      <c r="N205" s="68">
        <v>0</v>
      </c>
      <c r="O205" s="68"/>
      <c r="P205" s="68"/>
      <c r="Q205" s="68"/>
      <c r="R205" s="81"/>
      <c r="S205" s="81"/>
      <c r="T205" s="81"/>
      <c r="U205" s="81"/>
      <c r="V205" s="81"/>
      <c r="W205" s="81"/>
      <c r="X205" s="81"/>
      <c r="Y205" s="81"/>
      <c r="Z205" s="81"/>
      <c r="AA205" s="81"/>
      <c r="AB205" s="81"/>
      <c r="AC205" s="81"/>
      <c r="AD205" s="81"/>
      <c r="AE205" s="81"/>
      <c r="AF205" s="81"/>
      <c r="AG205" s="81"/>
      <c r="AH205" s="81"/>
      <c r="AI205" s="81"/>
      <c r="AJ205" s="81"/>
      <c r="AK205" s="81"/>
      <c r="AL205" s="81"/>
      <c r="AM205" s="81"/>
      <c r="AN205" s="81"/>
      <c r="AO205" s="81"/>
      <c r="AP205" s="81"/>
      <c r="AQ205" s="81"/>
      <c r="AR205" s="81"/>
      <c r="AS205" s="81"/>
      <c r="AT205" s="81"/>
      <c r="AU205" s="81"/>
      <c r="AV205" s="81"/>
      <c r="AW205" s="41">
        <f t="shared" si="35"/>
        <v>0</v>
      </c>
      <c r="AX205" s="53">
        <f t="shared" si="39"/>
        <v>286879573</v>
      </c>
    </row>
    <row r="206" spans="1:50" ht="51">
      <c r="A206" s="78" t="s">
        <v>517</v>
      </c>
      <c r="B206" s="56" t="s">
        <v>518</v>
      </c>
      <c r="C206" s="89" t="s">
        <v>519</v>
      </c>
      <c r="D206" s="57" t="s">
        <v>65</v>
      </c>
      <c r="E206" s="57">
        <v>809.94</v>
      </c>
      <c r="F206" s="92">
        <v>70221</v>
      </c>
      <c r="G206" s="47">
        <v>66506.31</v>
      </c>
      <c r="H206" s="48">
        <f t="shared" ref="H206:H216" si="40">ROUND(E206*G206,0)</f>
        <v>53866121</v>
      </c>
      <c r="I206" s="49">
        <f t="shared" si="38"/>
        <v>2.5820812799032068E-2</v>
      </c>
      <c r="J206" s="49"/>
      <c r="K206" s="68">
        <v>0</v>
      </c>
      <c r="L206" s="68">
        <v>0</v>
      </c>
      <c r="M206" s="68">
        <v>0</v>
      </c>
      <c r="N206" s="68">
        <v>0</v>
      </c>
      <c r="O206" s="68">
        <v>0</v>
      </c>
      <c r="P206" s="68">
        <v>0</v>
      </c>
      <c r="Q206" s="68">
        <v>0</v>
      </c>
      <c r="R206" s="68">
        <v>0</v>
      </c>
      <c r="S206" s="68">
        <v>0</v>
      </c>
      <c r="T206" s="68">
        <v>0</v>
      </c>
      <c r="U206" s="68">
        <v>0</v>
      </c>
      <c r="V206" s="68">
        <v>0</v>
      </c>
      <c r="W206" s="68">
        <v>0</v>
      </c>
      <c r="X206" s="68">
        <v>0</v>
      </c>
      <c r="Y206" s="68">
        <v>0</v>
      </c>
      <c r="Z206" s="68">
        <v>0</v>
      </c>
      <c r="AA206" s="68">
        <v>0</v>
      </c>
      <c r="AB206" s="68">
        <v>0</v>
      </c>
      <c r="AC206" s="68">
        <v>0</v>
      </c>
      <c r="AD206" s="68">
        <v>0</v>
      </c>
      <c r="AE206" s="68">
        <v>0</v>
      </c>
      <c r="AF206" s="68">
        <v>0</v>
      </c>
      <c r="AG206" s="68">
        <v>0</v>
      </c>
      <c r="AH206" s="68">
        <v>0</v>
      </c>
      <c r="AI206" s="81"/>
      <c r="AJ206" s="81"/>
      <c r="AK206" s="81"/>
      <c r="AL206" s="81"/>
      <c r="AM206" s="81"/>
      <c r="AN206" s="82">
        <f>+H206/2</f>
        <v>26933060.5</v>
      </c>
      <c r="AO206" s="82">
        <f>+AN206</f>
        <v>26933060.5</v>
      </c>
      <c r="AP206" s="81">
        <v>0</v>
      </c>
      <c r="AQ206" s="68">
        <v>0</v>
      </c>
      <c r="AR206" s="68">
        <v>0</v>
      </c>
      <c r="AS206" s="68">
        <v>0</v>
      </c>
      <c r="AT206" s="68">
        <v>0</v>
      </c>
      <c r="AU206" s="68">
        <v>0</v>
      </c>
      <c r="AV206" s="68">
        <v>0</v>
      </c>
      <c r="AW206" s="41">
        <f>SUM(K206:AR206)</f>
        <v>53866121</v>
      </c>
      <c r="AX206" s="53">
        <f t="shared" si="39"/>
        <v>0</v>
      </c>
    </row>
    <row r="207" spans="1:50" ht="76.5">
      <c r="A207" s="78" t="s">
        <v>520</v>
      </c>
      <c r="B207" s="56" t="s">
        <v>521</v>
      </c>
      <c r="C207" s="89" t="s">
        <v>522</v>
      </c>
      <c r="D207" s="57" t="s">
        <v>65</v>
      </c>
      <c r="E207" s="57">
        <v>310.42</v>
      </c>
      <c r="F207" s="92">
        <v>182536</v>
      </c>
      <c r="G207" s="47">
        <v>172879.85</v>
      </c>
      <c r="H207" s="48">
        <f t="shared" si="40"/>
        <v>53665363</v>
      </c>
      <c r="I207" s="49">
        <f t="shared" si="38"/>
        <v>2.5724579124884489E-2</v>
      </c>
      <c r="J207" s="49"/>
      <c r="K207" s="68">
        <v>0</v>
      </c>
      <c r="L207" s="68">
        <v>0</v>
      </c>
      <c r="M207" s="68">
        <v>0</v>
      </c>
      <c r="N207" s="68">
        <v>0</v>
      </c>
      <c r="O207" s="68">
        <v>0</v>
      </c>
      <c r="P207" s="68">
        <v>0</v>
      </c>
      <c r="Q207" s="68">
        <v>0</v>
      </c>
      <c r="R207" s="68">
        <v>0</v>
      </c>
      <c r="S207" s="68">
        <v>0</v>
      </c>
      <c r="T207" s="68">
        <v>0</v>
      </c>
      <c r="U207" s="68">
        <v>0</v>
      </c>
      <c r="V207" s="68">
        <v>0</v>
      </c>
      <c r="W207" s="68">
        <v>0</v>
      </c>
      <c r="X207" s="68">
        <v>0</v>
      </c>
      <c r="Y207" s="68">
        <v>0</v>
      </c>
      <c r="Z207" s="68">
        <v>0</v>
      </c>
      <c r="AA207" s="68">
        <v>0</v>
      </c>
      <c r="AB207" s="68">
        <v>0</v>
      </c>
      <c r="AC207" s="68">
        <v>0</v>
      </c>
      <c r="AD207" s="68">
        <v>0</v>
      </c>
      <c r="AE207" s="68">
        <v>0</v>
      </c>
      <c r="AF207" s="68">
        <v>0</v>
      </c>
      <c r="AG207" s="68">
        <v>0</v>
      </c>
      <c r="AH207" s="68">
        <v>0</v>
      </c>
      <c r="AI207" s="81"/>
      <c r="AJ207" s="81"/>
      <c r="AK207" s="81"/>
      <c r="AL207" s="81"/>
      <c r="AM207" s="81"/>
      <c r="AN207" s="68">
        <v>0</v>
      </c>
      <c r="AO207" s="82">
        <f>+H207/2</f>
        <v>26832681.5</v>
      </c>
      <c r="AP207" s="79">
        <f>+AO207</f>
        <v>26832681.5</v>
      </c>
      <c r="AQ207" s="68">
        <v>0</v>
      </c>
      <c r="AR207" s="68">
        <v>0</v>
      </c>
      <c r="AS207" s="68">
        <v>0</v>
      </c>
      <c r="AT207" s="68">
        <v>0</v>
      </c>
      <c r="AU207" s="68">
        <v>0</v>
      </c>
      <c r="AV207" s="68">
        <v>0</v>
      </c>
      <c r="AW207" s="41">
        <f>SUM(K207:AR207)</f>
        <v>53665363</v>
      </c>
      <c r="AX207" s="53">
        <f t="shared" si="39"/>
        <v>0</v>
      </c>
    </row>
    <row r="208" spans="1:50" ht="76.5">
      <c r="A208" s="78" t="s">
        <v>523</v>
      </c>
      <c r="B208" s="56" t="s">
        <v>524</v>
      </c>
      <c r="C208" s="89" t="s">
        <v>525</v>
      </c>
      <c r="D208" s="57" t="s">
        <v>65</v>
      </c>
      <c r="E208" s="57">
        <v>45.51</v>
      </c>
      <c r="F208" s="92">
        <v>175744</v>
      </c>
      <c r="G208" s="47">
        <v>166447.14000000001</v>
      </c>
      <c r="H208" s="48">
        <f t="shared" si="40"/>
        <v>7575009</v>
      </c>
      <c r="I208" s="49">
        <f t="shared" si="38"/>
        <v>3.6310928967761224E-3</v>
      </c>
      <c r="J208" s="49"/>
      <c r="K208" s="68">
        <v>0</v>
      </c>
      <c r="L208" s="68">
        <v>0</v>
      </c>
      <c r="M208" s="68">
        <v>0</v>
      </c>
      <c r="N208" s="68">
        <v>0</v>
      </c>
      <c r="O208" s="68">
        <v>0</v>
      </c>
      <c r="P208" s="68">
        <v>0</v>
      </c>
      <c r="Q208" s="68">
        <v>0</v>
      </c>
      <c r="R208" s="68">
        <v>0</v>
      </c>
      <c r="S208" s="68">
        <v>0</v>
      </c>
      <c r="T208" s="68">
        <v>0</v>
      </c>
      <c r="U208" s="68">
        <v>0</v>
      </c>
      <c r="V208" s="68">
        <v>0</v>
      </c>
      <c r="W208" s="68">
        <v>0</v>
      </c>
      <c r="X208" s="68">
        <v>0</v>
      </c>
      <c r="Y208" s="68">
        <v>0</v>
      </c>
      <c r="Z208" s="68">
        <v>0</v>
      </c>
      <c r="AA208" s="68">
        <v>0</v>
      </c>
      <c r="AB208" s="68">
        <v>0</v>
      </c>
      <c r="AC208" s="68">
        <v>0</v>
      </c>
      <c r="AD208" s="68">
        <v>0</v>
      </c>
      <c r="AE208" s="68">
        <v>0</v>
      </c>
      <c r="AF208" s="68">
        <v>0</v>
      </c>
      <c r="AG208" s="68">
        <v>0</v>
      </c>
      <c r="AH208" s="68">
        <v>0</v>
      </c>
      <c r="AI208" s="81"/>
      <c r="AJ208" s="81"/>
      <c r="AK208" s="81"/>
      <c r="AL208" s="81"/>
      <c r="AM208" s="81"/>
      <c r="AN208" s="68">
        <v>0</v>
      </c>
      <c r="AO208" s="68">
        <v>0</v>
      </c>
      <c r="AP208" s="68">
        <v>0</v>
      </c>
      <c r="AQ208" s="82">
        <f>+H208</f>
        <v>7575009</v>
      </c>
      <c r="AR208" s="68">
        <v>0</v>
      </c>
      <c r="AS208" s="68">
        <v>0</v>
      </c>
      <c r="AT208" s="68">
        <v>0</v>
      </c>
      <c r="AU208" s="68">
        <v>0</v>
      </c>
      <c r="AV208" s="68">
        <v>0</v>
      </c>
      <c r="AW208" s="41">
        <f t="shared" si="35"/>
        <v>7575009</v>
      </c>
      <c r="AX208" s="53">
        <f t="shared" si="39"/>
        <v>0</v>
      </c>
    </row>
    <row r="209" spans="1:50" ht="38.25">
      <c r="A209" s="78" t="s">
        <v>526</v>
      </c>
      <c r="B209" s="56" t="s">
        <v>527</v>
      </c>
      <c r="C209" s="89" t="s">
        <v>528</v>
      </c>
      <c r="D209" s="57" t="s">
        <v>65</v>
      </c>
      <c r="E209" s="57">
        <v>310.42</v>
      </c>
      <c r="F209" s="92">
        <v>109403</v>
      </c>
      <c r="G209" s="47">
        <v>103615.58</v>
      </c>
      <c r="H209" s="48">
        <f t="shared" si="40"/>
        <v>32164348</v>
      </c>
      <c r="I209" s="49">
        <f t="shared" si="38"/>
        <v>1.5418032579530306E-2</v>
      </c>
      <c r="J209" s="49"/>
      <c r="K209" s="68">
        <v>0</v>
      </c>
      <c r="L209" s="68">
        <v>0</v>
      </c>
      <c r="M209" s="68">
        <v>0</v>
      </c>
      <c r="N209" s="68">
        <v>0</v>
      </c>
      <c r="O209" s="68">
        <v>0</v>
      </c>
      <c r="P209" s="68">
        <v>0</v>
      </c>
      <c r="Q209" s="68">
        <v>0</v>
      </c>
      <c r="R209" s="68">
        <v>0</v>
      </c>
      <c r="S209" s="68">
        <v>0</v>
      </c>
      <c r="T209" s="68">
        <v>0</v>
      </c>
      <c r="U209" s="68">
        <v>0</v>
      </c>
      <c r="V209" s="68">
        <v>0</v>
      </c>
      <c r="W209" s="68">
        <v>0</v>
      </c>
      <c r="X209" s="68">
        <v>0</v>
      </c>
      <c r="Y209" s="68">
        <v>0</v>
      </c>
      <c r="Z209" s="68">
        <v>0</v>
      </c>
      <c r="AA209" s="68">
        <v>0</v>
      </c>
      <c r="AB209" s="68">
        <v>0</v>
      </c>
      <c r="AC209" s="68">
        <v>0</v>
      </c>
      <c r="AD209" s="68">
        <v>0</v>
      </c>
      <c r="AE209" s="68">
        <v>0</v>
      </c>
      <c r="AF209" s="68">
        <v>0</v>
      </c>
      <c r="AG209" s="68">
        <v>0</v>
      </c>
      <c r="AH209" s="68">
        <v>0</v>
      </c>
      <c r="AI209" s="81"/>
      <c r="AJ209" s="81"/>
      <c r="AK209" s="81"/>
      <c r="AL209" s="81"/>
      <c r="AM209" s="81"/>
      <c r="AN209" s="68">
        <v>0</v>
      </c>
      <c r="AO209" s="68">
        <v>0</v>
      </c>
      <c r="AP209" s="82">
        <f>+AQ209</f>
        <v>16082174</v>
      </c>
      <c r="AQ209" s="82">
        <f>+H209/2</f>
        <v>16082174</v>
      </c>
      <c r="AR209" s="68">
        <v>0</v>
      </c>
      <c r="AS209" s="68">
        <v>0</v>
      </c>
      <c r="AT209" s="68">
        <v>0</v>
      </c>
      <c r="AU209" s="68">
        <v>0</v>
      </c>
      <c r="AV209" s="68">
        <v>0</v>
      </c>
      <c r="AW209" s="41">
        <f t="shared" si="35"/>
        <v>32164348</v>
      </c>
      <c r="AX209" s="53">
        <f t="shared" si="39"/>
        <v>0</v>
      </c>
    </row>
    <row r="210" spans="1:50" ht="114.75">
      <c r="A210" s="78" t="s">
        <v>529</v>
      </c>
      <c r="B210" s="56" t="s">
        <v>530</v>
      </c>
      <c r="C210" s="89" t="s">
        <v>531</v>
      </c>
      <c r="D210" s="57" t="s">
        <v>65</v>
      </c>
      <c r="E210" s="57">
        <v>6.38</v>
      </c>
      <c r="F210" s="92">
        <v>1774962</v>
      </c>
      <c r="G210" s="47">
        <v>1681066.51</v>
      </c>
      <c r="H210" s="48">
        <f t="shared" si="40"/>
        <v>10725204</v>
      </c>
      <c r="I210" s="49">
        <f t="shared" si="38"/>
        <v>5.1411439987562859E-3</v>
      </c>
      <c r="J210" s="49"/>
      <c r="K210" s="68">
        <v>0</v>
      </c>
      <c r="L210" s="68">
        <v>0</v>
      </c>
      <c r="M210" s="68">
        <v>0</v>
      </c>
      <c r="N210" s="68">
        <v>0</v>
      </c>
      <c r="O210" s="68">
        <v>0</v>
      </c>
      <c r="P210" s="68">
        <v>0</v>
      </c>
      <c r="Q210" s="68">
        <v>0</v>
      </c>
      <c r="R210" s="68">
        <v>0</v>
      </c>
      <c r="S210" s="68">
        <v>0</v>
      </c>
      <c r="T210" s="68">
        <v>0</v>
      </c>
      <c r="U210" s="68">
        <v>0</v>
      </c>
      <c r="V210" s="68">
        <v>0</v>
      </c>
      <c r="W210" s="68">
        <v>0</v>
      </c>
      <c r="X210" s="68">
        <v>0</v>
      </c>
      <c r="Y210" s="68">
        <v>0</v>
      </c>
      <c r="Z210" s="68">
        <v>0</v>
      </c>
      <c r="AA210" s="68">
        <v>0</v>
      </c>
      <c r="AB210" s="68">
        <v>0</v>
      </c>
      <c r="AC210" s="68">
        <v>0</v>
      </c>
      <c r="AD210" s="68">
        <v>0</v>
      </c>
      <c r="AE210" s="68">
        <v>0</v>
      </c>
      <c r="AF210" s="68">
        <v>0</v>
      </c>
      <c r="AG210" s="68">
        <v>0</v>
      </c>
      <c r="AH210" s="68">
        <v>0</v>
      </c>
      <c r="AI210" s="81"/>
      <c r="AJ210" s="81"/>
      <c r="AK210" s="81"/>
      <c r="AL210" s="81"/>
      <c r="AM210" s="81"/>
      <c r="AN210" s="68">
        <v>0</v>
      </c>
      <c r="AO210" s="68">
        <v>0</v>
      </c>
      <c r="AP210" s="68">
        <v>0</v>
      </c>
      <c r="AQ210" s="82">
        <f>+H210</f>
        <v>10725204</v>
      </c>
      <c r="AR210" s="68">
        <v>0</v>
      </c>
      <c r="AS210" s="68">
        <v>0</v>
      </c>
      <c r="AT210" s="68">
        <v>0</v>
      </c>
      <c r="AU210" s="68">
        <v>0</v>
      </c>
      <c r="AV210" s="68">
        <v>0</v>
      </c>
      <c r="AW210" s="41">
        <f t="shared" si="35"/>
        <v>10725204</v>
      </c>
      <c r="AX210" s="53">
        <f t="shared" si="39"/>
        <v>0</v>
      </c>
    </row>
    <row r="211" spans="1:50" ht="64.5" customHeight="1">
      <c r="A211" s="78" t="s">
        <v>532</v>
      </c>
      <c r="B211" s="56" t="s">
        <v>533</v>
      </c>
      <c r="C211" s="89" t="s">
        <v>534</v>
      </c>
      <c r="D211" s="57" t="s">
        <v>69</v>
      </c>
      <c r="E211" s="57">
        <v>63.66</v>
      </c>
      <c r="F211" s="92">
        <v>34294</v>
      </c>
      <c r="G211" s="47">
        <v>32479.85</v>
      </c>
      <c r="H211" s="48">
        <f t="shared" si="40"/>
        <v>2067667</v>
      </c>
      <c r="I211" s="49">
        <f t="shared" si="38"/>
        <v>9.9113954275148637E-4</v>
      </c>
      <c r="J211" s="49"/>
      <c r="K211" s="68">
        <v>0</v>
      </c>
      <c r="L211" s="68">
        <v>0</v>
      </c>
      <c r="M211" s="68">
        <v>0</v>
      </c>
      <c r="N211" s="68">
        <v>0</v>
      </c>
      <c r="O211" s="68">
        <v>0</v>
      </c>
      <c r="P211" s="68">
        <v>0</v>
      </c>
      <c r="Q211" s="68">
        <v>0</v>
      </c>
      <c r="R211" s="68">
        <v>0</v>
      </c>
      <c r="S211" s="68">
        <v>0</v>
      </c>
      <c r="T211" s="68">
        <v>0</v>
      </c>
      <c r="U211" s="68">
        <v>0</v>
      </c>
      <c r="V211" s="68">
        <v>0</v>
      </c>
      <c r="W211" s="68">
        <v>0</v>
      </c>
      <c r="X211" s="68">
        <v>0</v>
      </c>
      <c r="Y211" s="68">
        <v>0</v>
      </c>
      <c r="Z211" s="68">
        <v>0</v>
      </c>
      <c r="AA211" s="68">
        <v>0</v>
      </c>
      <c r="AB211" s="68">
        <v>0</v>
      </c>
      <c r="AC211" s="68">
        <v>0</v>
      </c>
      <c r="AD211" s="68">
        <v>0</v>
      </c>
      <c r="AE211" s="68">
        <v>0</v>
      </c>
      <c r="AF211" s="68">
        <v>0</v>
      </c>
      <c r="AG211" s="68">
        <v>0</v>
      </c>
      <c r="AH211" s="68">
        <v>0</v>
      </c>
      <c r="AI211" s="81"/>
      <c r="AJ211" s="81"/>
      <c r="AK211" s="81"/>
      <c r="AL211" s="81"/>
      <c r="AM211" s="81"/>
      <c r="AN211" s="68">
        <v>0</v>
      </c>
      <c r="AO211" s="68">
        <v>0</v>
      </c>
      <c r="AP211" s="68">
        <v>0</v>
      </c>
      <c r="AQ211" s="82">
        <f>+H211</f>
        <v>2067667</v>
      </c>
      <c r="AR211" s="68">
        <v>0</v>
      </c>
      <c r="AS211" s="68">
        <v>0</v>
      </c>
      <c r="AT211" s="68">
        <v>0</v>
      </c>
      <c r="AU211" s="68">
        <v>0</v>
      </c>
      <c r="AV211" s="68">
        <v>0</v>
      </c>
      <c r="AW211" s="41">
        <f t="shared" si="35"/>
        <v>2067667</v>
      </c>
      <c r="AX211" s="53">
        <f t="shared" si="39"/>
        <v>0</v>
      </c>
    </row>
    <row r="212" spans="1:50" ht="63.75">
      <c r="A212" s="78" t="s">
        <v>535</v>
      </c>
      <c r="B212" s="56" t="s">
        <v>536</v>
      </c>
      <c r="C212" s="89" t="s">
        <v>537</v>
      </c>
      <c r="D212" s="57" t="s">
        <v>65</v>
      </c>
      <c r="E212" s="57">
        <v>310.42</v>
      </c>
      <c r="F212" s="92">
        <v>112918</v>
      </c>
      <c r="G212" s="47">
        <v>106944.64</v>
      </c>
      <c r="H212" s="48">
        <f t="shared" si="40"/>
        <v>33197755</v>
      </c>
      <c r="I212" s="49">
        <f t="shared" si="38"/>
        <v>1.5913397907436677E-2</v>
      </c>
      <c r="J212" s="49"/>
      <c r="K212" s="68">
        <v>0</v>
      </c>
      <c r="L212" s="68">
        <v>0</v>
      </c>
      <c r="M212" s="68">
        <v>0</v>
      </c>
      <c r="N212" s="68">
        <v>0</v>
      </c>
      <c r="O212" s="68">
        <v>0</v>
      </c>
      <c r="P212" s="68">
        <v>0</v>
      </c>
      <c r="Q212" s="68">
        <v>0</v>
      </c>
      <c r="R212" s="68">
        <v>0</v>
      </c>
      <c r="S212" s="68">
        <v>0</v>
      </c>
      <c r="T212" s="68">
        <v>0</v>
      </c>
      <c r="U212" s="68">
        <v>0</v>
      </c>
      <c r="V212" s="68">
        <v>0</v>
      </c>
      <c r="W212" s="68">
        <v>0</v>
      </c>
      <c r="X212" s="68">
        <v>0</v>
      </c>
      <c r="Y212" s="68">
        <v>0</v>
      </c>
      <c r="Z212" s="68">
        <v>0</v>
      </c>
      <c r="AA212" s="68">
        <v>0</v>
      </c>
      <c r="AB212" s="68">
        <v>0</v>
      </c>
      <c r="AC212" s="68">
        <v>0</v>
      </c>
      <c r="AD212" s="68">
        <v>0</v>
      </c>
      <c r="AE212" s="68">
        <v>0</v>
      </c>
      <c r="AF212" s="68">
        <v>0</v>
      </c>
      <c r="AG212" s="68">
        <v>0</v>
      </c>
      <c r="AH212" s="68">
        <v>0</v>
      </c>
      <c r="AI212" s="81"/>
      <c r="AJ212" s="81"/>
      <c r="AK212" s="81"/>
      <c r="AL212" s="81"/>
      <c r="AM212" s="81"/>
      <c r="AN212" s="68">
        <v>0</v>
      </c>
      <c r="AO212" s="68">
        <v>0</v>
      </c>
      <c r="AP212" s="68">
        <v>0</v>
      </c>
      <c r="AQ212" s="82">
        <f>+H212/2</f>
        <v>16598877.5</v>
      </c>
      <c r="AR212" s="82">
        <f>+AQ212</f>
        <v>16598877.5</v>
      </c>
      <c r="AS212" s="68">
        <v>0</v>
      </c>
      <c r="AT212" s="68">
        <v>0</v>
      </c>
      <c r="AU212" s="68">
        <v>0</v>
      </c>
      <c r="AV212" s="68">
        <v>0</v>
      </c>
      <c r="AW212" s="41">
        <f t="shared" si="35"/>
        <v>33197755</v>
      </c>
      <c r="AX212" s="53">
        <f t="shared" si="39"/>
        <v>0</v>
      </c>
    </row>
    <row r="213" spans="1:50" ht="51">
      <c r="A213" s="78" t="s">
        <v>538</v>
      </c>
      <c r="B213" s="56" t="s">
        <v>539</v>
      </c>
      <c r="C213" s="89" t="s">
        <v>540</v>
      </c>
      <c r="D213" s="57" t="s">
        <v>65</v>
      </c>
      <c r="E213" s="57">
        <v>329.04</v>
      </c>
      <c r="F213" s="92">
        <v>79934</v>
      </c>
      <c r="G213" s="47">
        <v>75705.490000000005</v>
      </c>
      <c r="H213" s="48">
        <f t="shared" si="40"/>
        <v>24910134</v>
      </c>
      <c r="I213" s="49">
        <f t="shared" si="38"/>
        <v>1.1940713288280103E-2</v>
      </c>
      <c r="J213" s="49"/>
      <c r="K213" s="68">
        <v>0</v>
      </c>
      <c r="L213" s="68">
        <v>0</v>
      </c>
      <c r="M213" s="68">
        <v>0</v>
      </c>
      <c r="N213" s="68">
        <v>0</v>
      </c>
      <c r="O213" s="68">
        <v>0</v>
      </c>
      <c r="P213" s="68">
        <v>0</v>
      </c>
      <c r="Q213" s="68">
        <v>0</v>
      </c>
      <c r="R213" s="68">
        <v>0</v>
      </c>
      <c r="S213" s="68">
        <v>0</v>
      </c>
      <c r="T213" s="68">
        <v>0</v>
      </c>
      <c r="U213" s="68">
        <v>0</v>
      </c>
      <c r="V213" s="68">
        <v>0</v>
      </c>
      <c r="W213" s="68">
        <v>0</v>
      </c>
      <c r="X213" s="68">
        <v>0</v>
      </c>
      <c r="Y213" s="68">
        <v>0</v>
      </c>
      <c r="Z213" s="68">
        <v>0</v>
      </c>
      <c r="AA213" s="68">
        <v>0</v>
      </c>
      <c r="AB213" s="68">
        <v>0</v>
      </c>
      <c r="AC213" s="68">
        <v>0</v>
      </c>
      <c r="AD213" s="68">
        <v>0</v>
      </c>
      <c r="AE213" s="68">
        <v>0</v>
      </c>
      <c r="AF213" s="68">
        <v>0</v>
      </c>
      <c r="AG213" s="68">
        <v>0</v>
      </c>
      <c r="AH213" s="68">
        <v>0</v>
      </c>
      <c r="AI213" s="81"/>
      <c r="AJ213" s="81"/>
      <c r="AK213" s="81"/>
      <c r="AL213" s="81"/>
      <c r="AM213" s="81"/>
      <c r="AN213" s="68">
        <v>0</v>
      </c>
      <c r="AO213" s="68">
        <v>0</v>
      </c>
      <c r="AP213" s="82">
        <f>+AR213</f>
        <v>8303378</v>
      </c>
      <c r="AQ213" s="82">
        <f>+AR213</f>
        <v>8303378</v>
      </c>
      <c r="AR213" s="82">
        <f>+H213/3</f>
        <v>8303378</v>
      </c>
      <c r="AS213" s="68">
        <v>0</v>
      </c>
      <c r="AT213" s="68">
        <v>0</v>
      </c>
      <c r="AU213" s="68">
        <v>0</v>
      </c>
      <c r="AV213" s="68">
        <v>0</v>
      </c>
      <c r="AW213" s="41">
        <f t="shared" si="35"/>
        <v>24910134</v>
      </c>
      <c r="AX213" s="53">
        <f t="shared" si="39"/>
        <v>0</v>
      </c>
    </row>
    <row r="214" spans="1:50" ht="51">
      <c r="A214" s="78" t="s">
        <v>541</v>
      </c>
      <c r="B214" s="56" t="s">
        <v>542</v>
      </c>
      <c r="C214" s="89" t="s">
        <v>543</v>
      </c>
      <c r="D214" s="57" t="s">
        <v>69</v>
      </c>
      <c r="E214" s="57">
        <v>39.9</v>
      </c>
      <c r="F214" s="92">
        <v>90197</v>
      </c>
      <c r="G214" s="47">
        <v>85425.58</v>
      </c>
      <c r="H214" s="48">
        <f t="shared" si="40"/>
        <v>3408481</v>
      </c>
      <c r="I214" s="49">
        <f t="shared" si="38"/>
        <v>1.6338609165872111E-3</v>
      </c>
      <c r="J214" s="49"/>
      <c r="K214" s="68">
        <v>0</v>
      </c>
      <c r="L214" s="68">
        <v>0</v>
      </c>
      <c r="M214" s="68">
        <v>0</v>
      </c>
      <c r="N214" s="68">
        <v>0</v>
      </c>
      <c r="O214" s="68">
        <v>0</v>
      </c>
      <c r="P214" s="68">
        <v>0</v>
      </c>
      <c r="Q214" s="68">
        <v>0</v>
      </c>
      <c r="R214" s="68">
        <v>0</v>
      </c>
      <c r="S214" s="68">
        <v>0</v>
      </c>
      <c r="T214" s="68">
        <v>0</v>
      </c>
      <c r="U214" s="68">
        <v>0</v>
      </c>
      <c r="V214" s="68">
        <v>0</v>
      </c>
      <c r="W214" s="68">
        <v>0</v>
      </c>
      <c r="X214" s="68">
        <v>0</v>
      </c>
      <c r="Y214" s="68">
        <v>0</v>
      </c>
      <c r="Z214" s="68">
        <v>0</v>
      </c>
      <c r="AA214" s="68">
        <v>0</v>
      </c>
      <c r="AB214" s="68">
        <v>0</v>
      </c>
      <c r="AC214" s="68">
        <v>0</v>
      </c>
      <c r="AD214" s="68">
        <v>0</v>
      </c>
      <c r="AE214" s="68">
        <v>0</v>
      </c>
      <c r="AF214" s="68">
        <v>0</v>
      </c>
      <c r="AG214" s="68">
        <v>0</v>
      </c>
      <c r="AH214" s="68">
        <v>0</v>
      </c>
      <c r="AI214" s="81"/>
      <c r="AJ214" s="81"/>
      <c r="AK214" s="81"/>
      <c r="AL214" s="81"/>
      <c r="AM214" s="81"/>
      <c r="AN214" s="68">
        <v>0</v>
      </c>
      <c r="AO214" s="68">
        <v>0</v>
      </c>
      <c r="AP214" s="68">
        <v>0</v>
      </c>
      <c r="AQ214" s="82">
        <f>+H214</f>
        <v>3408481</v>
      </c>
      <c r="AR214" s="68">
        <v>0</v>
      </c>
      <c r="AS214" s="68">
        <v>0</v>
      </c>
      <c r="AT214" s="68">
        <v>0</v>
      </c>
      <c r="AU214" s="68">
        <v>0</v>
      </c>
      <c r="AV214" s="68">
        <v>0</v>
      </c>
      <c r="AW214" s="41">
        <f t="shared" si="35"/>
        <v>3408481</v>
      </c>
      <c r="AX214" s="53">
        <f t="shared" si="39"/>
        <v>0</v>
      </c>
    </row>
    <row r="215" spans="1:50" ht="91.9" customHeight="1">
      <c r="A215" s="78" t="s">
        <v>544</v>
      </c>
      <c r="B215" s="56" t="s">
        <v>545</v>
      </c>
      <c r="C215" s="89" t="s">
        <v>546</v>
      </c>
      <c r="D215" s="57" t="s">
        <v>65</v>
      </c>
      <c r="E215" s="57">
        <v>289.29000000000002</v>
      </c>
      <c r="F215" s="92">
        <v>173266</v>
      </c>
      <c r="G215" s="47">
        <v>164100.23000000001</v>
      </c>
      <c r="H215" s="48">
        <f t="shared" si="40"/>
        <v>47472556</v>
      </c>
      <c r="I215" s="49">
        <f t="shared" si="38"/>
        <v>2.2756047007126551E-2</v>
      </c>
      <c r="J215" s="49"/>
      <c r="K215" s="68">
        <v>0</v>
      </c>
      <c r="L215" s="68">
        <v>0</v>
      </c>
      <c r="M215" s="68">
        <v>0</v>
      </c>
      <c r="N215" s="68">
        <v>0</v>
      </c>
      <c r="O215" s="68">
        <v>0</v>
      </c>
      <c r="P215" s="68">
        <v>0</v>
      </c>
      <c r="Q215" s="68">
        <v>0</v>
      </c>
      <c r="R215" s="68">
        <v>0</v>
      </c>
      <c r="S215" s="68">
        <v>0</v>
      </c>
      <c r="T215" s="68">
        <v>0</v>
      </c>
      <c r="U215" s="68">
        <v>0</v>
      </c>
      <c r="V215" s="68">
        <v>0</v>
      </c>
      <c r="W215" s="68">
        <v>0</v>
      </c>
      <c r="X215" s="68">
        <v>0</v>
      </c>
      <c r="Y215" s="68">
        <v>0</v>
      </c>
      <c r="Z215" s="68">
        <v>0</v>
      </c>
      <c r="AA215" s="68">
        <v>0</v>
      </c>
      <c r="AB215" s="68">
        <v>0</v>
      </c>
      <c r="AC215" s="68">
        <v>0</v>
      </c>
      <c r="AD215" s="68">
        <v>0</v>
      </c>
      <c r="AE215" s="68">
        <v>0</v>
      </c>
      <c r="AF215" s="68">
        <v>0</v>
      </c>
      <c r="AG215" s="68">
        <v>0</v>
      </c>
      <c r="AH215" s="68">
        <v>0</v>
      </c>
      <c r="AI215" s="81"/>
      <c r="AJ215" s="81"/>
      <c r="AK215" s="81"/>
      <c r="AL215" s="81"/>
      <c r="AM215" s="81"/>
      <c r="AN215" s="68">
        <v>0</v>
      </c>
      <c r="AO215" s="68">
        <v>0</v>
      </c>
      <c r="AP215" s="68">
        <v>0</v>
      </c>
      <c r="AQ215" s="82">
        <f>+H215/2</f>
        <v>23736278</v>
      </c>
      <c r="AR215" s="82">
        <f>+AQ215</f>
        <v>23736278</v>
      </c>
      <c r="AS215" s="68">
        <v>0</v>
      </c>
      <c r="AT215" s="68">
        <v>0</v>
      </c>
      <c r="AU215" s="68">
        <v>0</v>
      </c>
      <c r="AV215" s="68">
        <v>0</v>
      </c>
      <c r="AW215" s="41">
        <f t="shared" si="35"/>
        <v>47472556</v>
      </c>
      <c r="AX215" s="53">
        <f t="shared" si="39"/>
        <v>0</v>
      </c>
    </row>
    <row r="216" spans="1:50" ht="38.25">
      <c r="A216" s="78" t="s">
        <v>547</v>
      </c>
      <c r="B216" s="56" t="s">
        <v>548</v>
      </c>
      <c r="C216" s="89" t="s">
        <v>549</v>
      </c>
      <c r="D216" s="57" t="s">
        <v>65</v>
      </c>
      <c r="E216" s="57">
        <v>289.29000000000002</v>
      </c>
      <c r="F216" s="92">
        <v>65065</v>
      </c>
      <c r="G216" s="47">
        <v>61623.06</v>
      </c>
      <c r="H216" s="48">
        <f t="shared" si="40"/>
        <v>17826935</v>
      </c>
      <c r="I216" s="49">
        <f t="shared" si="38"/>
        <v>8.5453703157038676E-3</v>
      </c>
      <c r="J216" s="49"/>
      <c r="K216" s="68">
        <v>0</v>
      </c>
      <c r="L216" s="68">
        <v>0</v>
      </c>
      <c r="M216" s="68">
        <v>0</v>
      </c>
      <c r="N216" s="68">
        <v>0</v>
      </c>
      <c r="O216" s="68">
        <v>0</v>
      </c>
      <c r="P216" s="68">
        <v>0</v>
      </c>
      <c r="Q216" s="68">
        <v>0</v>
      </c>
      <c r="R216" s="68">
        <v>0</v>
      </c>
      <c r="S216" s="68">
        <v>0</v>
      </c>
      <c r="T216" s="68">
        <v>0</v>
      </c>
      <c r="U216" s="68">
        <v>0</v>
      </c>
      <c r="V216" s="68">
        <v>0</v>
      </c>
      <c r="W216" s="68">
        <v>0</v>
      </c>
      <c r="X216" s="68">
        <v>0</v>
      </c>
      <c r="Y216" s="68">
        <v>0</v>
      </c>
      <c r="Z216" s="68">
        <v>0</v>
      </c>
      <c r="AA216" s="68">
        <v>0</v>
      </c>
      <c r="AB216" s="68">
        <v>0</v>
      </c>
      <c r="AC216" s="68">
        <v>0</v>
      </c>
      <c r="AD216" s="68">
        <v>0</v>
      </c>
      <c r="AE216" s="68">
        <v>0</v>
      </c>
      <c r="AF216" s="68">
        <v>0</v>
      </c>
      <c r="AG216" s="68">
        <v>0</v>
      </c>
      <c r="AH216" s="68">
        <v>0</v>
      </c>
      <c r="AI216" s="81"/>
      <c r="AJ216" s="81"/>
      <c r="AK216" s="81"/>
      <c r="AL216" s="81"/>
      <c r="AM216" s="81"/>
      <c r="AN216" s="68">
        <v>0</v>
      </c>
      <c r="AO216" s="68">
        <v>0</v>
      </c>
      <c r="AP216" s="68">
        <v>0</v>
      </c>
      <c r="AQ216" s="68">
        <v>0</v>
      </c>
      <c r="AR216" s="82">
        <f>+H216/2</f>
        <v>8913467.5</v>
      </c>
      <c r="AS216" s="82">
        <f>+H216/2</f>
        <v>8913467.5</v>
      </c>
      <c r="AT216" s="68">
        <v>0</v>
      </c>
      <c r="AU216" s="68">
        <v>0</v>
      </c>
      <c r="AV216" s="68">
        <v>0</v>
      </c>
      <c r="AW216" s="41">
        <f>SUM(K216:AS216)</f>
        <v>17826935</v>
      </c>
      <c r="AX216" s="53">
        <f t="shared" si="39"/>
        <v>0</v>
      </c>
    </row>
    <row r="217" spans="1:50" ht="15.75" thickBot="1">
      <c r="A217" s="59" t="s">
        <v>70</v>
      </c>
      <c r="B217" s="60"/>
      <c r="C217" s="61"/>
      <c r="D217" s="62"/>
      <c r="E217" s="63"/>
      <c r="F217" s="64"/>
      <c r="G217" s="85"/>
      <c r="H217" s="66">
        <f>SUM(H206:H216)</f>
        <v>286879573</v>
      </c>
      <c r="I217" s="67"/>
      <c r="J217" s="67"/>
      <c r="K217" s="68">
        <v>0</v>
      </c>
      <c r="L217" s="68">
        <v>0</v>
      </c>
      <c r="M217" s="68">
        <v>0</v>
      </c>
      <c r="N217" s="68">
        <v>0</v>
      </c>
      <c r="O217" s="68"/>
      <c r="P217" s="68"/>
      <c r="Q217" s="68"/>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c r="AQ217" s="81"/>
      <c r="AR217" s="81"/>
      <c r="AS217" s="81"/>
      <c r="AT217" s="81"/>
      <c r="AU217" s="81"/>
      <c r="AV217" s="81"/>
      <c r="AW217" s="41">
        <f t="shared" si="35"/>
        <v>0</v>
      </c>
      <c r="AX217" s="53">
        <f t="shared" si="39"/>
        <v>286879573</v>
      </c>
    </row>
    <row r="218" spans="1:50" ht="15" thickBot="1">
      <c r="A218" s="3"/>
      <c r="B218" s="69"/>
      <c r="C218" s="70"/>
      <c r="D218" s="71"/>
      <c r="E218" s="72"/>
      <c r="F218" s="73"/>
      <c r="G218" s="86"/>
      <c r="H218" s="75"/>
      <c r="I218" s="49">
        <f t="shared" si="38"/>
        <v>0</v>
      </c>
      <c r="J218" s="49"/>
      <c r="K218" s="68">
        <v>0</v>
      </c>
      <c r="L218" s="68">
        <v>0</v>
      </c>
      <c r="M218" s="68">
        <v>0</v>
      </c>
      <c r="N218" s="68">
        <v>0</v>
      </c>
      <c r="O218" s="68"/>
      <c r="P218" s="68"/>
      <c r="Q218" s="68"/>
      <c r="R218" s="81"/>
      <c r="S218" s="81"/>
      <c r="T218" s="81"/>
      <c r="U218" s="81"/>
      <c r="V218" s="81"/>
      <c r="W218" s="81"/>
      <c r="X218" s="81"/>
      <c r="Y218" s="81"/>
      <c r="Z218" s="81"/>
      <c r="AA218" s="81"/>
      <c r="AB218" s="81"/>
      <c r="AC218" s="81"/>
      <c r="AD218" s="81"/>
      <c r="AE218" s="81"/>
      <c r="AF218" s="81"/>
      <c r="AG218" s="81"/>
      <c r="AH218" s="81"/>
      <c r="AI218" s="81"/>
      <c r="AJ218" s="81"/>
      <c r="AK218" s="81"/>
      <c r="AL218" s="81"/>
      <c r="AM218" s="81"/>
      <c r="AN218" s="81"/>
      <c r="AO218" s="81"/>
      <c r="AP218" s="81"/>
      <c r="AQ218" s="81"/>
      <c r="AR218" s="81"/>
      <c r="AS218" s="81"/>
      <c r="AT218" s="81"/>
      <c r="AU218" s="81"/>
      <c r="AV218" s="81"/>
      <c r="AW218" s="41">
        <f t="shared" si="35"/>
        <v>0</v>
      </c>
      <c r="AX218" s="53">
        <f t="shared" si="39"/>
        <v>0</v>
      </c>
    </row>
    <row r="219" spans="1:50" ht="15">
      <c r="A219" s="31" t="s">
        <v>60</v>
      </c>
      <c r="B219" s="32">
        <v>9</v>
      </c>
      <c r="C219" s="33" t="s">
        <v>550</v>
      </c>
      <c r="D219" s="34"/>
      <c r="E219" s="34"/>
      <c r="F219" s="76"/>
      <c r="G219" s="77"/>
      <c r="H219" s="37">
        <f>SUM(H220:H228)</f>
        <v>21602694</v>
      </c>
      <c r="I219" s="38"/>
      <c r="J219" s="38"/>
      <c r="K219" s="68">
        <v>0</v>
      </c>
      <c r="L219" s="68">
        <v>0</v>
      </c>
      <c r="M219" s="68">
        <v>0</v>
      </c>
      <c r="N219" s="68">
        <v>0</v>
      </c>
      <c r="O219" s="68"/>
      <c r="P219" s="68"/>
      <c r="Q219" s="68"/>
      <c r="R219" s="81"/>
      <c r="S219" s="81"/>
      <c r="T219" s="81"/>
      <c r="U219" s="81"/>
      <c r="V219" s="81"/>
      <c r="W219" s="81"/>
      <c r="X219" s="81"/>
      <c r="Y219" s="81"/>
      <c r="Z219" s="81"/>
      <c r="AA219" s="81"/>
      <c r="AB219" s="81"/>
      <c r="AC219" s="81"/>
      <c r="AD219" s="81"/>
      <c r="AE219" s="81"/>
      <c r="AF219" s="81"/>
      <c r="AG219" s="81"/>
      <c r="AH219" s="81"/>
      <c r="AI219" s="81"/>
      <c r="AJ219" s="81"/>
      <c r="AK219" s="81"/>
      <c r="AL219" s="81"/>
      <c r="AM219" s="81"/>
      <c r="AN219" s="81"/>
      <c r="AO219" s="81"/>
      <c r="AP219" s="81"/>
      <c r="AQ219" s="81"/>
      <c r="AR219" s="81"/>
      <c r="AS219" s="81"/>
      <c r="AT219" s="81"/>
      <c r="AU219" s="81"/>
      <c r="AV219" s="81"/>
      <c r="AW219" s="41">
        <f t="shared" si="35"/>
        <v>0</v>
      </c>
      <c r="AX219" s="53">
        <f t="shared" si="39"/>
        <v>21602694</v>
      </c>
    </row>
    <row r="220" spans="1:50" ht="38.25">
      <c r="A220" s="78" t="s">
        <v>551</v>
      </c>
      <c r="B220" s="56" t="s">
        <v>552</v>
      </c>
      <c r="C220" s="89" t="s">
        <v>553</v>
      </c>
      <c r="D220" s="57" t="s">
        <v>164</v>
      </c>
      <c r="E220" s="57">
        <v>5</v>
      </c>
      <c r="F220" s="92">
        <v>80038</v>
      </c>
      <c r="G220" s="47">
        <v>75803.990000000005</v>
      </c>
      <c r="H220" s="48">
        <f t="shared" ref="H220:H228" si="41">ROUND(E220*G220,0)</f>
        <v>379020</v>
      </c>
      <c r="I220" s="49">
        <f t="shared" si="38"/>
        <v>1.8168385407015171E-4</v>
      </c>
      <c r="J220" s="49"/>
      <c r="K220" s="68">
        <v>0</v>
      </c>
      <c r="L220" s="68">
        <v>0</v>
      </c>
      <c r="M220" s="68">
        <v>0</v>
      </c>
      <c r="N220" s="68">
        <v>0</v>
      </c>
      <c r="O220" s="68">
        <v>0</v>
      </c>
      <c r="P220" s="68">
        <v>0</v>
      </c>
      <c r="Q220" s="68">
        <v>0</v>
      </c>
      <c r="R220" s="68">
        <v>0</v>
      </c>
      <c r="S220" s="68">
        <v>0</v>
      </c>
      <c r="T220" s="68">
        <v>0</v>
      </c>
      <c r="U220" s="68">
        <v>0</v>
      </c>
      <c r="V220" s="68">
        <v>0</v>
      </c>
      <c r="W220" s="68">
        <v>0</v>
      </c>
      <c r="X220" s="68">
        <v>0</v>
      </c>
      <c r="Y220" s="68">
        <v>0</v>
      </c>
      <c r="Z220" s="68">
        <v>0</v>
      </c>
      <c r="AA220" s="68">
        <v>0</v>
      </c>
      <c r="AB220" s="68">
        <v>0</v>
      </c>
      <c r="AC220" s="68">
        <v>0</v>
      </c>
      <c r="AD220" s="68">
        <v>0</v>
      </c>
      <c r="AE220" s="68">
        <v>0</v>
      </c>
      <c r="AF220" s="68">
        <v>0</v>
      </c>
      <c r="AG220" s="68">
        <v>0</v>
      </c>
      <c r="AH220" s="68">
        <v>0</v>
      </c>
      <c r="AI220" s="68">
        <v>0</v>
      </c>
      <c r="AJ220" s="68">
        <v>0</v>
      </c>
      <c r="AK220" s="68">
        <v>0</v>
      </c>
      <c r="AL220" s="82">
        <f>+H220</f>
        <v>379020</v>
      </c>
      <c r="AM220" s="68">
        <v>0</v>
      </c>
      <c r="AN220" s="68">
        <v>0</v>
      </c>
      <c r="AO220" s="68">
        <v>0</v>
      </c>
      <c r="AP220" s="68">
        <v>0</v>
      </c>
      <c r="AQ220" s="68">
        <v>0</v>
      </c>
      <c r="AR220" s="68">
        <v>0</v>
      </c>
      <c r="AS220" s="68">
        <v>0</v>
      </c>
      <c r="AT220" s="68">
        <v>0</v>
      </c>
      <c r="AU220" s="68">
        <v>0</v>
      </c>
      <c r="AV220" s="68">
        <v>0</v>
      </c>
      <c r="AW220" s="41">
        <f t="shared" si="35"/>
        <v>379020</v>
      </c>
      <c r="AX220" s="53">
        <f t="shared" si="39"/>
        <v>0</v>
      </c>
    </row>
    <row r="221" spans="1:50" ht="38.25">
      <c r="A221" s="88" t="s">
        <v>554</v>
      </c>
      <c r="B221" s="43" t="s">
        <v>555</v>
      </c>
      <c r="C221" s="89" t="s">
        <v>556</v>
      </c>
      <c r="D221" s="44" t="s">
        <v>164</v>
      </c>
      <c r="E221" s="44">
        <v>4</v>
      </c>
      <c r="F221" s="93">
        <v>686301</v>
      </c>
      <c r="G221" s="47">
        <v>649995.68000000005</v>
      </c>
      <c r="H221" s="48">
        <f t="shared" si="41"/>
        <v>2599983</v>
      </c>
      <c r="I221" s="49">
        <f t="shared" si="38"/>
        <v>1.2463060839978768E-3</v>
      </c>
      <c r="J221" s="49"/>
      <c r="K221" s="68">
        <v>0</v>
      </c>
      <c r="L221" s="68">
        <v>0</v>
      </c>
      <c r="M221" s="68">
        <v>0</v>
      </c>
      <c r="N221" s="68">
        <v>0</v>
      </c>
      <c r="O221" s="68">
        <v>0</v>
      </c>
      <c r="P221" s="68">
        <v>0</v>
      </c>
      <c r="Q221" s="68">
        <v>0</v>
      </c>
      <c r="R221" s="68">
        <v>0</v>
      </c>
      <c r="S221" s="68">
        <v>0</v>
      </c>
      <c r="T221" s="68">
        <v>0</v>
      </c>
      <c r="U221" s="68">
        <v>0</v>
      </c>
      <c r="V221" s="68">
        <v>0</v>
      </c>
      <c r="W221" s="68">
        <v>0</v>
      </c>
      <c r="X221" s="68">
        <v>0</v>
      </c>
      <c r="Y221" s="68">
        <v>0</v>
      </c>
      <c r="Z221" s="68">
        <v>0</v>
      </c>
      <c r="AA221" s="68">
        <v>0</v>
      </c>
      <c r="AB221" s="68">
        <v>0</v>
      </c>
      <c r="AC221" s="68">
        <v>0</v>
      </c>
      <c r="AD221" s="68">
        <v>0</v>
      </c>
      <c r="AE221" s="68">
        <v>0</v>
      </c>
      <c r="AF221" s="68">
        <v>0</v>
      </c>
      <c r="AG221" s="68">
        <v>0</v>
      </c>
      <c r="AH221" s="68">
        <v>0</v>
      </c>
      <c r="AI221" s="68">
        <v>0</v>
      </c>
      <c r="AJ221" s="68">
        <v>0</v>
      </c>
      <c r="AK221" s="68">
        <v>0</v>
      </c>
      <c r="AL221" s="82">
        <f>+H221</f>
        <v>2599983</v>
      </c>
      <c r="AM221" s="68">
        <v>0</v>
      </c>
      <c r="AN221" s="68">
        <v>0</v>
      </c>
      <c r="AO221" s="68">
        <v>0</v>
      </c>
      <c r="AP221" s="68">
        <v>0</v>
      </c>
      <c r="AQ221" s="68">
        <v>0</v>
      </c>
      <c r="AR221" s="68">
        <v>0</v>
      </c>
      <c r="AS221" s="68">
        <v>0</v>
      </c>
      <c r="AT221" s="68">
        <v>0</v>
      </c>
      <c r="AU221" s="68">
        <v>0</v>
      </c>
      <c r="AV221" s="68">
        <v>0</v>
      </c>
      <c r="AW221" s="41">
        <f t="shared" si="35"/>
        <v>2599983</v>
      </c>
      <c r="AX221" s="53">
        <f t="shared" si="39"/>
        <v>0</v>
      </c>
    </row>
    <row r="222" spans="1:50" ht="38.25">
      <c r="A222" s="88" t="s">
        <v>557</v>
      </c>
      <c r="B222" s="43" t="s">
        <v>558</v>
      </c>
      <c r="C222" s="89" t="s">
        <v>559</v>
      </c>
      <c r="D222" s="44" t="s">
        <v>164</v>
      </c>
      <c r="E222" s="44">
        <v>4</v>
      </c>
      <c r="F222" s="93">
        <v>548764</v>
      </c>
      <c r="G222" s="47">
        <v>519734.38</v>
      </c>
      <c r="H222" s="48">
        <f t="shared" si="41"/>
        <v>2078938</v>
      </c>
      <c r="I222" s="49">
        <f t="shared" si="38"/>
        <v>9.9654231495143538E-4</v>
      </c>
      <c r="J222" s="49"/>
      <c r="K222" s="68">
        <v>0</v>
      </c>
      <c r="L222" s="68">
        <v>0</v>
      </c>
      <c r="M222" s="68">
        <v>0</v>
      </c>
      <c r="N222" s="68">
        <v>0</v>
      </c>
      <c r="O222" s="68">
        <v>0</v>
      </c>
      <c r="P222" s="68">
        <v>0</v>
      </c>
      <c r="Q222" s="68">
        <v>0</v>
      </c>
      <c r="R222" s="68">
        <v>0</v>
      </c>
      <c r="S222" s="68">
        <v>0</v>
      </c>
      <c r="T222" s="68">
        <v>0</v>
      </c>
      <c r="U222" s="68">
        <v>0</v>
      </c>
      <c r="V222" s="68">
        <v>0</v>
      </c>
      <c r="W222" s="68">
        <v>0</v>
      </c>
      <c r="X222" s="68">
        <v>0</v>
      </c>
      <c r="Y222" s="68">
        <v>0</v>
      </c>
      <c r="Z222" s="68">
        <v>0</v>
      </c>
      <c r="AA222" s="68">
        <v>0</v>
      </c>
      <c r="AB222" s="68">
        <v>0</v>
      </c>
      <c r="AC222" s="68">
        <v>0</v>
      </c>
      <c r="AD222" s="68">
        <v>0</v>
      </c>
      <c r="AE222" s="68">
        <v>0</v>
      </c>
      <c r="AF222" s="68">
        <v>0</v>
      </c>
      <c r="AG222" s="68">
        <v>0</v>
      </c>
      <c r="AH222" s="68">
        <v>0</v>
      </c>
      <c r="AI222" s="68">
        <v>0</v>
      </c>
      <c r="AJ222" s="68">
        <v>0</v>
      </c>
      <c r="AK222" s="68">
        <v>0</v>
      </c>
      <c r="AL222" s="82">
        <f>+H222</f>
        <v>2078938</v>
      </c>
      <c r="AM222" s="68">
        <v>0</v>
      </c>
      <c r="AN222" s="68">
        <v>0</v>
      </c>
      <c r="AO222" s="68">
        <v>0</v>
      </c>
      <c r="AP222" s="68">
        <v>0</v>
      </c>
      <c r="AQ222" s="68">
        <v>0</v>
      </c>
      <c r="AR222" s="68">
        <v>0</v>
      </c>
      <c r="AS222" s="68">
        <v>0</v>
      </c>
      <c r="AT222" s="68">
        <v>0</v>
      </c>
      <c r="AU222" s="68">
        <v>0</v>
      </c>
      <c r="AV222" s="68">
        <v>0</v>
      </c>
      <c r="AW222" s="41">
        <f t="shared" si="35"/>
        <v>2078938</v>
      </c>
      <c r="AX222" s="53">
        <f t="shared" si="39"/>
        <v>0</v>
      </c>
    </row>
    <row r="223" spans="1:50" ht="58.15" customHeight="1">
      <c r="A223" s="88" t="s">
        <v>560</v>
      </c>
      <c r="B223" s="43" t="s">
        <v>561</v>
      </c>
      <c r="C223" s="89" t="s">
        <v>562</v>
      </c>
      <c r="D223" s="44" t="s">
        <v>164</v>
      </c>
      <c r="E223" s="44">
        <v>1</v>
      </c>
      <c r="F223" s="93">
        <v>604924</v>
      </c>
      <c r="G223" s="47">
        <v>572923.52</v>
      </c>
      <c r="H223" s="48">
        <f t="shared" si="41"/>
        <v>572924</v>
      </c>
      <c r="I223" s="49">
        <f t="shared" si="38"/>
        <v>2.7463205215895627E-4</v>
      </c>
      <c r="J223" s="49"/>
      <c r="K223" s="68">
        <v>0</v>
      </c>
      <c r="L223" s="68">
        <v>0</v>
      </c>
      <c r="M223" s="68">
        <v>0</v>
      </c>
      <c r="N223" s="68">
        <v>0</v>
      </c>
      <c r="O223" s="68">
        <v>0</v>
      </c>
      <c r="P223" s="68">
        <v>0</v>
      </c>
      <c r="Q223" s="68">
        <v>0</v>
      </c>
      <c r="R223" s="68">
        <v>0</v>
      </c>
      <c r="S223" s="68">
        <v>0</v>
      </c>
      <c r="T223" s="68">
        <v>0</v>
      </c>
      <c r="U223" s="68">
        <v>0</v>
      </c>
      <c r="V223" s="68">
        <v>0</v>
      </c>
      <c r="W223" s="68">
        <v>0</v>
      </c>
      <c r="X223" s="68">
        <v>0</v>
      </c>
      <c r="Y223" s="68">
        <v>0</v>
      </c>
      <c r="Z223" s="68">
        <v>0</v>
      </c>
      <c r="AA223" s="68">
        <v>0</v>
      </c>
      <c r="AB223" s="68">
        <v>0</v>
      </c>
      <c r="AC223" s="68">
        <v>0</v>
      </c>
      <c r="AD223" s="68">
        <v>0</v>
      </c>
      <c r="AE223" s="68">
        <v>0</v>
      </c>
      <c r="AF223" s="68">
        <v>0</v>
      </c>
      <c r="AG223" s="68">
        <v>0</v>
      </c>
      <c r="AH223" s="68">
        <v>0</v>
      </c>
      <c r="AI223" s="68">
        <v>0</v>
      </c>
      <c r="AJ223" s="68">
        <v>0</v>
      </c>
      <c r="AK223" s="68">
        <v>0</v>
      </c>
      <c r="AL223" s="82">
        <f>+H223</f>
        <v>572924</v>
      </c>
      <c r="AM223" s="68">
        <v>0</v>
      </c>
      <c r="AN223" s="68">
        <v>0</v>
      </c>
      <c r="AO223" s="68">
        <v>0</v>
      </c>
      <c r="AP223" s="68">
        <v>0</v>
      </c>
      <c r="AQ223" s="68">
        <v>0</v>
      </c>
      <c r="AR223" s="68">
        <v>0</v>
      </c>
      <c r="AS223" s="68">
        <v>0</v>
      </c>
      <c r="AT223" s="68">
        <v>0</v>
      </c>
      <c r="AU223" s="68">
        <v>0</v>
      </c>
      <c r="AV223" s="68">
        <v>0</v>
      </c>
      <c r="AW223" s="41">
        <f>SUM(K223:AV223)</f>
        <v>572924</v>
      </c>
      <c r="AX223" s="53">
        <f t="shared" si="39"/>
        <v>0</v>
      </c>
    </row>
    <row r="224" spans="1:50" ht="63.75">
      <c r="A224" s="88" t="s">
        <v>563</v>
      </c>
      <c r="B224" s="43" t="s">
        <v>564</v>
      </c>
      <c r="C224" s="89" t="s">
        <v>565</v>
      </c>
      <c r="D224" s="44" t="s">
        <v>65</v>
      </c>
      <c r="E224" s="44">
        <v>16.47</v>
      </c>
      <c r="F224" s="93">
        <v>909398</v>
      </c>
      <c r="G224" s="47">
        <v>861290.85</v>
      </c>
      <c r="H224" s="48">
        <f t="shared" si="41"/>
        <v>14185460</v>
      </c>
      <c r="I224" s="49">
        <f t="shared" si="38"/>
        <v>6.7998233458866925E-3</v>
      </c>
      <c r="J224" s="49"/>
      <c r="K224" s="68">
        <v>0</v>
      </c>
      <c r="L224" s="68">
        <v>0</v>
      </c>
      <c r="M224" s="68">
        <v>0</v>
      </c>
      <c r="N224" s="68">
        <v>0</v>
      </c>
      <c r="O224" s="68">
        <v>0</v>
      </c>
      <c r="P224" s="68">
        <v>0</v>
      </c>
      <c r="Q224" s="68">
        <v>0</v>
      </c>
      <c r="R224" s="68">
        <v>0</v>
      </c>
      <c r="S224" s="68">
        <v>0</v>
      </c>
      <c r="T224" s="68">
        <v>0</v>
      </c>
      <c r="U224" s="68">
        <v>0</v>
      </c>
      <c r="V224" s="68">
        <v>0</v>
      </c>
      <c r="W224" s="68">
        <v>0</v>
      </c>
      <c r="X224" s="68">
        <v>0</v>
      </c>
      <c r="Y224" s="68">
        <v>0</v>
      </c>
      <c r="Z224" s="68">
        <v>0</v>
      </c>
      <c r="AA224" s="68">
        <v>0</v>
      </c>
      <c r="AB224" s="68">
        <v>0</v>
      </c>
      <c r="AC224" s="68">
        <v>0</v>
      </c>
      <c r="AD224" s="68">
        <v>0</v>
      </c>
      <c r="AE224" s="68">
        <v>0</v>
      </c>
      <c r="AF224" s="68">
        <v>0</v>
      </c>
      <c r="AG224" s="68">
        <v>0</v>
      </c>
      <c r="AH224" s="68">
        <v>0</v>
      </c>
      <c r="AI224" s="68">
        <v>0</v>
      </c>
      <c r="AJ224" s="68">
        <v>0</v>
      </c>
      <c r="AK224" s="68">
        <v>0</v>
      </c>
      <c r="AL224" s="68">
        <v>0</v>
      </c>
      <c r="AM224" s="68">
        <v>0</v>
      </c>
      <c r="AN224" s="68">
        <v>0</v>
      </c>
      <c r="AO224" s="82">
        <f>+H224/2</f>
        <v>7092730</v>
      </c>
      <c r="AP224" s="82">
        <f>+AO224</f>
        <v>7092730</v>
      </c>
      <c r="AQ224" s="68">
        <v>0</v>
      </c>
      <c r="AR224" s="68">
        <v>0</v>
      </c>
      <c r="AS224" s="68">
        <v>0</v>
      </c>
      <c r="AT224" s="68">
        <v>0</v>
      </c>
      <c r="AU224" s="68">
        <v>0</v>
      </c>
      <c r="AV224" s="68">
        <v>0</v>
      </c>
      <c r="AW224" s="41">
        <f t="shared" ref="AW224:AW278" si="42">SUM(K224:AV224)</f>
        <v>14185460</v>
      </c>
      <c r="AX224" s="53">
        <f t="shared" si="39"/>
        <v>0</v>
      </c>
    </row>
    <row r="225" spans="1:50" ht="51">
      <c r="A225" s="88" t="s">
        <v>566</v>
      </c>
      <c r="B225" s="43" t="s">
        <v>567</v>
      </c>
      <c r="C225" s="89" t="s">
        <v>568</v>
      </c>
      <c r="D225" s="44" t="s">
        <v>164</v>
      </c>
      <c r="E225" s="44">
        <v>1</v>
      </c>
      <c r="F225" s="93">
        <v>569959</v>
      </c>
      <c r="G225" s="47">
        <v>539808.17000000004</v>
      </c>
      <c r="H225" s="48">
        <f t="shared" si="41"/>
        <v>539808</v>
      </c>
      <c r="I225" s="49">
        <f t="shared" si="38"/>
        <v>2.5875784364387224E-4</v>
      </c>
      <c r="J225" s="49"/>
      <c r="K225" s="68">
        <v>0</v>
      </c>
      <c r="L225" s="68">
        <v>0</v>
      </c>
      <c r="M225" s="68">
        <v>0</v>
      </c>
      <c r="N225" s="68">
        <v>0</v>
      </c>
      <c r="O225" s="68">
        <v>0</v>
      </c>
      <c r="P225" s="68">
        <v>0</v>
      </c>
      <c r="Q225" s="68">
        <v>0</v>
      </c>
      <c r="R225" s="68">
        <v>0</v>
      </c>
      <c r="S225" s="68">
        <v>0</v>
      </c>
      <c r="T225" s="68">
        <v>0</v>
      </c>
      <c r="U225" s="68">
        <v>0</v>
      </c>
      <c r="V225" s="68">
        <v>0</v>
      </c>
      <c r="W225" s="68">
        <v>0</v>
      </c>
      <c r="X225" s="68">
        <v>0</v>
      </c>
      <c r="Y225" s="68">
        <v>0</v>
      </c>
      <c r="Z225" s="68">
        <v>0</v>
      </c>
      <c r="AA225" s="68">
        <v>0</v>
      </c>
      <c r="AB225" s="68">
        <v>0</v>
      </c>
      <c r="AC225" s="68">
        <v>0</v>
      </c>
      <c r="AD225" s="68">
        <v>0</v>
      </c>
      <c r="AE225" s="68">
        <v>0</v>
      </c>
      <c r="AF225" s="68">
        <v>0</v>
      </c>
      <c r="AG225" s="68">
        <v>0</v>
      </c>
      <c r="AH225" s="68">
        <v>0</v>
      </c>
      <c r="AI225" s="68">
        <v>0</v>
      </c>
      <c r="AJ225" s="68">
        <v>0</v>
      </c>
      <c r="AK225" s="68">
        <v>0</v>
      </c>
      <c r="AL225" s="68">
        <v>0</v>
      </c>
      <c r="AM225" s="68">
        <v>0</v>
      </c>
      <c r="AN225" s="68">
        <v>0</v>
      </c>
      <c r="AO225" s="68">
        <v>0</v>
      </c>
      <c r="AP225" s="82">
        <f>+H225</f>
        <v>539808</v>
      </c>
      <c r="AQ225" s="68">
        <v>0</v>
      </c>
      <c r="AR225" s="68">
        <v>0</v>
      </c>
      <c r="AS225" s="68">
        <v>0</v>
      </c>
      <c r="AT225" s="68">
        <v>0</v>
      </c>
      <c r="AU225" s="68">
        <v>0</v>
      </c>
      <c r="AV225" s="68">
        <v>0</v>
      </c>
      <c r="AW225" s="41">
        <f t="shared" si="42"/>
        <v>539808</v>
      </c>
      <c r="AX225" s="53">
        <f t="shared" si="39"/>
        <v>0</v>
      </c>
    </row>
    <row r="226" spans="1:50" ht="38.25">
      <c r="A226" s="88" t="s">
        <v>569</v>
      </c>
      <c r="B226" s="43" t="s">
        <v>570</v>
      </c>
      <c r="C226" s="89" t="s">
        <v>571</v>
      </c>
      <c r="D226" s="44" t="s">
        <v>164</v>
      </c>
      <c r="E226" s="44">
        <v>1</v>
      </c>
      <c r="F226" s="93">
        <v>259737</v>
      </c>
      <c r="G226" s="47">
        <v>245996.91</v>
      </c>
      <c r="H226" s="48">
        <f t="shared" si="41"/>
        <v>245997</v>
      </c>
      <c r="I226" s="49">
        <f t="shared" si="38"/>
        <v>1.179190624497259E-4</v>
      </c>
      <c r="J226" s="49"/>
      <c r="K226" s="68">
        <v>0</v>
      </c>
      <c r="L226" s="68">
        <v>0</v>
      </c>
      <c r="M226" s="68">
        <v>0</v>
      </c>
      <c r="N226" s="68">
        <v>0</v>
      </c>
      <c r="O226" s="68">
        <v>0</v>
      </c>
      <c r="P226" s="68">
        <v>0</v>
      </c>
      <c r="Q226" s="68">
        <v>0</v>
      </c>
      <c r="R226" s="68">
        <v>0</v>
      </c>
      <c r="S226" s="68">
        <v>0</v>
      </c>
      <c r="T226" s="68">
        <v>0</v>
      </c>
      <c r="U226" s="68">
        <v>0</v>
      </c>
      <c r="V226" s="68">
        <v>0</v>
      </c>
      <c r="W226" s="68">
        <v>0</v>
      </c>
      <c r="X226" s="68">
        <v>0</v>
      </c>
      <c r="Y226" s="68">
        <v>0</v>
      </c>
      <c r="Z226" s="68">
        <v>0</v>
      </c>
      <c r="AA226" s="68">
        <v>0</v>
      </c>
      <c r="AB226" s="68">
        <v>0</v>
      </c>
      <c r="AC226" s="68">
        <v>0</v>
      </c>
      <c r="AD226" s="68">
        <v>0</v>
      </c>
      <c r="AE226" s="68">
        <v>0</v>
      </c>
      <c r="AF226" s="68">
        <v>0</v>
      </c>
      <c r="AG226" s="68">
        <v>0</v>
      </c>
      <c r="AH226" s="68">
        <v>0</v>
      </c>
      <c r="AI226" s="68">
        <v>0</v>
      </c>
      <c r="AJ226" s="68">
        <v>0</v>
      </c>
      <c r="AK226" s="68">
        <v>0</v>
      </c>
      <c r="AL226" s="68">
        <v>0</v>
      </c>
      <c r="AM226" s="68">
        <v>0</v>
      </c>
      <c r="AN226" s="68">
        <v>0</v>
      </c>
      <c r="AO226" s="68">
        <v>0</v>
      </c>
      <c r="AP226" s="82">
        <f>+H226</f>
        <v>245997</v>
      </c>
      <c r="AQ226" s="68">
        <v>0</v>
      </c>
      <c r="AR226" s="68">
        <v>0</v>
      </c>
      <c r="AS226" s="68">
        <v>0</v>
      </c>
      <c r="AT226" s="68">
        <v>0</v>
      </c>
      <c r="AU226" s="68">
        <v>0</v>
      </c>
      <c r="AV226" s="68">
        <v>0</v>
      </c>
      <c r="AW226" s="41">
        <f t="shared" si="42"/>
        <v>245997</v>
      </c>
      <c r="AX226" s="53">
        <f t="shared" si="39"/>
        <v>0</v>
      </c>
    </row>
    <row r="227" spans="1:50" ht="38.25">
      <c r="A227" s="88" t="s">
        <v>572</v>
      </c>
      <c r="B227" s="43" t="s">
        <v>573</v>
      </c>
      <c r="C227" s="89" t="s">
        <v>574</v>
      </c>
      <c r="D227" s="44" t="s">
        <v>164</v>
      </c>
      <c r="E227" s="44">
        <v>1</v>
      </c>
      <c r="F227" s="93">
        <v>880053</v>
      </c>
      <c r="G227" s="47">
        <v>833498.2</v>
      </c>
      <c r="H227" s="48">
        <f t="shared" si="41"/>
        <v>833498</v>
      </c>
      <c r="I227" s="49">
        <f t="shared" si="38"/>
        <v>3.9953862329102243E-4</v>
      </c>
      <c r="J227" s="49"/>
      <c r="K227" s="68">
        <v>0</v>
      </c>
      <c r="L227" s="68">
        <v>0</v>
      </c>
      <c r="M227" s="68">
        <v>0</v>
      </c>
      <c r="N227" s="68">
        <v>0</v>
      </c>
      <c r="O227" s="68">
        <v>0</v>
      </c>
      <c r="P227" s="68">
        <v>0</v>
      </c>
      <c r="Q227" s="68">
        <v>0</v>
      </c>
      <c r="R227" s="68">
        <v>0</v>
      </c>
      <c r="S227" s="68">
        <v>0</v>
      </c>
      <c r="T227" s="68">
        <v>0</v>
      </c>
      <c r="U227" s="68">
        <v>0</v>
      </c>
      <c r="V227" s="68">
        <v>0</v>
      </c>
      <c r="W227" s="68">
        <v>0</v>
      </c>
      <c r="X227" s="68">
        <v>0</v>
      </c>
      <c r="Y227" s="68">
        <v>0</v>
      </c>
      <c r="Z227" s="68">
        <v>0</v>
      </c>
      <c r="AA227" s="68">
        <v>0</v>
      </c>
      <c r="AB227" s="68">
        <v>0</v>
      </c>
      <c r="AC227" s="68">
        <v>0</v>
      </c>
      <c r="AD227" s="68">
        <v>0</v>
      </c>
      <c r="AE227" s="68">
        <v>0</v>
      </c>
      <c r="AF227" s="68">
        <v>0</v>
      </c>
      <c r="AG227" s="68">
        <v>0</v>
      </c>
      <c r="AH227" s="68">
        <v>0</v>
      </c>
      <c r="AI227" s="68">
        <v>0</v>
      </c>
      <c r="AJ227" s="68">
        <v>0</v>
      </c>
      <c r="AK227" s="68">
        <v>0</v>
      </c>
      <c r="AL227" s="68">
        <v>0</v>
      </c>
      <c r="AM227" s="68">
        <v>0</v>
      </c>
      <c r="AN227" s="68">
        <v>0</v>
      </c>
      <c r="AO227" s="68">
        <v>0</v>
      </c>
      <c r="AP227" s="82">
        <f>+H227</f>
        <v>833498</v>
      </c>
      <c r="AQ227" s="68">
        <v>0</v>
      </c>
      <c r="AR227" s="68">
        <v>0</v>
      </c>
      <c r="AS227" s="68">
        <v>0</v>
      </c>
      <c r="AT227" s="68">
        <v>0</v>
      </c>
      <c r="AU227" s="68">
        <v>0</v>
      </c>
      <c r="AV227" s="68">
        <v>0</v>
      </c>
      <c r="AW227" s="41">
        <f t="shared" si="42"/>
        <v>833498</v>
      </c>
      <c r="AX227" s="53">
        <f t="shared" si="39"/>
        <v>0</v>
      </c>
    </row>
    <row r="228" spans="1:50" ht="38.25">
      <c r="A228" s="78" t="s">
        <v>575</v>
      </c>
      <c r="B228" s="56" t="s">
        <v>576</v>
      </c>
      <c r="C228" s="89" t="s">
        <v>577</v>
      </c>
      <c r="D228" s="57" t="s">
        <v>164</v>
      </c>
      <c r="E228" s="57">
        <v>1</v>
      </c>
      <c r="F228" s="92">
        <v>176397</v>
      </c>
      <c r="G228" s="47">
        <v>167065.60000000001</v>
      </c>
      <c r="H228" s="48">
        <f t="shared" si="41"/>
        <v>167066</v>
      </c>
      <c r="I228" s="49">
        <f t="shared" si="38"/>
        <v>8.0083359094728425E-5</v>
      </c>
      <c r="J228" s="49"/>
      <c r="K228" s="68">
        <v>0</v>
      </c>
      <c r="L228" s="68">
        <v>0</v>
      </c>
      <c r="M228" s="68">
        <v>0</v>
      </c>
      <c r="N228" s="68">
        <v>0</v>
      </c>
      <c r="O228" s="68">
        <v>0</v>
      </c>
      <c r="P228" s="68">
        <v>0</v>
      </c>
      <c r="Q228" s="68">
        <v>0</v>
      </c>
      <c r="R228" s="68">
        <v>0</v>
      </c>
      <c r="S228" s="68">
        <v>0</v>
      </c>
      <c r="T228" s="68">
        <v>0</v>
      </c>
      <c r="U228" s="68">
        <v>0</v>
      </c>
      <c r="V228" s="68">
        <v>0</v>
      </c>
      <c r="W228" s="68">
        <v>0</v>
      </c>
      <c r="X228" s="68">
        <v>0</v>
      </c>
      <c r="Y228" s="68">
        <v>0</v>
      </c>
      <c r="Z228" s="68">
        <v>0</v>
      </c>
      <c r="AA228" s="68">
        <v>0</v>
      </c>
      <c r="AB228" s="68">
        <v>0</v>
      </c>
      <c r="AC228" s="68">
        <v>0</v>
      </c>
      <c r="AD228" s="68">
        <v>0</v>
      </c>
      <c r="AE228" s="68">
        <v>0</v>
      </c>
      <c r="AF228" s="68">
        <v>0</v>
      </c>
      <c r="AG228" s="68">
        <v>0</v>
      </c>
      <c r="AH228" s="68">
        <v>0</v>
      </c>
      <c r="AI228" s="68">
        <v>0</v>
      </c>
      <c r="AJ228" s="68">
        <v>0</v>
      </c>
      <c r="AK228" s="68">
        <v>0</v>
      </c>
      <c r="AL228" s="68">
        <v>0</v>
      </c>
      <c r="AM228" s="68">
        <v>0</v>
      </c>
      <c r="AN228" s="68">
        <v>0</v>
      </c>
      <c r="AO228" s="68">
        <v>0</v>
      </c>
      <c r="AP228" s="82">
        <f>+H228</f>
        <v>167066</v>
      </c>
      <c r="AQ228" s="68">
        <v>0</v>
      </c>
      <c r="AR228" s="68">
        <v>0</v>
      </c>
      <c r="AS228" s="68">
        <v>0</v>
      </c>
      <c r="AT228" s="68">
        <v>0</v>
      </c>
      <c r="AU228" s="68">
        <v>0</v>
      </c>
      <c r="AV228" s="68">
        <v>0</v>
      </c>
      <c r="AW228" s="41">
        <f t="shared" si="42"/>
        <v>167066</v>
      </c>
      <c r="AX228" s="53">
        <f t="shared" si="39"/>
        <v>0</v>
      </c>
    </row>
    <row r="229" spans="1:50" ht="15.75" thickBot="1">
      <c r="A229" s="59" t="s">
        <v>70</v>
      </c>
      <c r="B229" s="60"/>
      <c r="C229" s="61"/>
      <c r="D229" s="62"/>
      <c r="E229" s="63"/>
      <c r="F229" s="64"/>
      <c r="G229" s="85"/>
      <c r="H229" s="66">
        <f>SUM(H220:H228)</f>
        <v>21602694</v>
      </c>
      <c r="I229" s="67"/>
      <c r="J229" s="67"/>
      <c r="K229" s="68">
        <v>0</v>
      </c>
      <c r="L229" s="68">
        <v>0</v>
      </c>
      <c r="M229" s="68">
        <v>0</v>
      </c>
      <c r="N229" s="68">
        <v>0</v>
      </c>
      <c r="O229" s="68"/>
      <c r="P229" s="68"/>
      <c r="Q229" s="68"/>
      <c r="R229" s="81"/>
      <c r="S229" s="81"/>
      <c r="T229" s="81"/>
      <c r="U229" s="81"/>
      <c r="V229" s="81"/>
      <c r="W229" s="81"/>
      <c r="X229" s="81"/>
      <c r="Y229" s="81"/>
      <c r="Z229" s="81"/>
      <c r="AA229" s="81"/>
      <c r="AB229" s="81"/>
      <c r="AC229" s="81"/>
      <c r="AD229" s="81"/>
      <c r="AE229" s="81"/>
      <c r="AF229" s="81"/>
      <c r="AG229" s="81"/>
      <c r="AH229" s="81"/>
      <c r="AI229" s="81"/>
      <c r="AJ229" s="81"/>
      <c r="AK229" s="81"/>
      <c r="AL229" s="81"/>
      <c r="AM229" s="81"/>
      <c r="AN229" s="81"/>
      <c r="AO229" s="81"/>
      <c r="AP229" s="81"/>
      <c r="AQ229" s="81"/>
      <c r="AR229" s="81"/>
      <c r="AS229" s="81"/>
      <c r="AT229" s="81"/>
      <c r="AU229" s="81"/>
      <c r="AV229" s="81"/>
      <c r="AW229" s="41"/>
      <c r="AX229" s="53">
        <f t="shared" si="39"/>
        <v>21602694</v>
      </c>
    </row>
    <row r="230" spans="1:50" ht="15" thickBot="1">
      <c r="A230" s="3"/>
      <c r="B230" s="69"/>
      <c r="C230" s="70"/>
      <c r="D230" s="71"/>
      <c r="E230" s="72"/>
      <c r="F230" s="73"/>
      <c r="G230" s="86"/>
      <c r="H230" s="75"/>
      <c r="I230" s="49">
        <f t="shared" si="38"/>
        <v>0</v>
      </c>
      <c r="J230" s="49"/>
      <c r="K230" s="68">
        <v>0</v>
      </c>
      <c r="L230" s="68">
        <v>0</v>
      </c>
      <c r="M230" s="68">
        <v>0</v>
      </c>
      <c r="N230" s="68">
        <v>0</v>
      </c>
      <c r="O230" s="68"/>
      <c r="P230" s="68"/>
      <c r="Q230" s="68"/>
      <c r="R230" s="81"/>
      <c r="S230" s="81"/>
      <c r="T230" s="81"/>
      <c r="U230" s="81"/>
      <c r="V230" s="81"/>
      <c r="W230" s="81"/>
      <c r="X230" s="81"/>
      <c r="Y230" s="81"/>
      <c r="Z230" s="81"/>
      <c r="AA230" s="81"/>
      <c r="AB230" s="81"/>
      <c r="AC230" s="81"/>
      <c r="AD230" s="81"/>
      <c r="AE230" s="81"/>
      <c r="AF230" s="81"/>
      <c r="AG230" s="81"/>
      <c r="AH230" s="81"/>
      <c r="AI230" s="81"/>
      <c r="AJ230" s="81"/>
      <c r="AK230" s="81"/>
      <c r="AL230" s="81"/>
      <c r="AM230" s="81"/>
      <c r="AN230" s="81"/>
      <c r="AO230" s="81"/>
      <c r="AP230" s="81"/>
      <c r="AQ230" s="81"/>
      <c r="AR230" s="81"/>
      <c r="AS230" s="81"/>
      <c r="AT230" s="81"/>
      <c r="AU230" s="81"/>
      <c r="AV230" s="81"/>
      <c r="AW230" s="41"/>
      <c r="AX230" s="53">
        <f t="shared" si="39"/>
        <v>0</v>
      </c>
    </row>
    <row r="231" spans="1:50" ht="15.75" thickBot="1">
      <c r="A231" s="31" t="s">
        <v>60</v>
      </c>
      <c r="B231" s="32">
        <v>10</v>
      </c>
      <c r="C231" s="33" t="s">
        <v>578</v>
      </c>
      <c r="D231" s="34"/>
      <c r="E231" s="34"/>
      <c r="F231" s="76"/>
      <c r="G231" s="77"/>
      <c r="H231" s="37">
        <f>+H232+H248</f>
        <v>91608946</v>
      </c>
      <c r="I231" s="38"/>
      <c r="J231" s="38"/>
      <c r="K231" s="68">
        <v>0</v>
      </c>
      <c r="L231" s="68">
        <v>0</v>
      </c>
      <c r="M231" s="68">
        <v>0</v>
      </c>
      <c r="N231" s="68">
        <v>0</v>
      </c>
      <c r="O231" s="68"/>
      <c r="P231" s="68"/>
      <c r="Q231" s="68"/>
      <c r="R231" s="81"/>
      <c r="S231" s="81"/>
      <c r="T231" s="81"/>
      <c r="U231" s="81"/>
      <c r="V231" s="81"/>
      <c r="W231" s="81"/>
      <c r="X231" s="81"/>
      <c r="Y231" s="81"/>
      <c r="Z231" s="81"/>
      <c r="AA231" s="81"/>
      <c r="AB231" s="81"/>
      <c r="AC231" s="81"/>
      <c r="AD231" s="81"/>
      <c r="AE231" s="81"/>
      <c r="AF231" s="81"/>
      <c r="AG231" s="81"/>
      <c r="AH231" s="81"/>
      <c r="AI231" s="81"/>
      <c r="AJ231" s="81"/>
      <c r="AK231" s="81"/>
      <c r="AL231" s="81"/>
      <c r="AM231" s="81"/>
      <c r="AN231" s="81"/>
      <c r="AO231" s="81"/>
      <c r="AP231" s="81"/>
      <c r="AQ231" s="81"/>
      <c r="AR231" s="81"/>
      <c r="AS231" s="81"/>
      <c r="AT231" s="81"/>
      <c r="AU231" s="81"/>
      <c r="AV231" s="81"/>
      <c r="AW231" s="41"/>
      <c r="AX231" s="53">
        <f t="shared" si="39"/>
        <v>91608946</v>
      </c>
    </row>
    <row r="232" spans="1:50" ht="15">
      <c r="A232" s="31" t="s">
        <v>60</v>
      </c>
      <c r="B232" s="32" t="s">
        <v>579</v>
      </c>
      <c r="C232" s="33" t="s">
        <v>580</v>
      </c>
      <c r="D232" s="34"/>
      <c r="E232" s="34"/>
      <c r="F232" s="76"/>
      <c r="G232" s="77"/>
      <c r="H232" s="37">
        <f>SUM(H233:H245)</f>
        <v>67247755</v>
      </c>
      <c r="I232" s="38"/>
      <c r="J232" s="38"/>
      <c r="K232" s="68">
        <v>0</v>
      </c>
      <c r="L232" s="68">
        <v>0</v>
      </c>
      <c r="M232" s="68">
        <v>0</v>
      </c>
      <c r="N232" s="68">
        <v>0</v>
      </c>
      <c r="O232" s="68"/>
      <c r="P232" s="68"/>
      <c r="Q232" s="68"/>
      <c r="R232" s="81"/>
      <c r="S232" s="81"/>
      <c r="T232" s="81"/>
      <c r="U232" s="81"/>
      <c r="V232" s="81"/>
      <c r="W232" s="81"/>
      <c r="X232" s="81"/>
      <c r="Y232" s="81"/>
      <c r="Z232" s="81"/>
      <c r="AA232" s="81"/>
      <c r="AB232" s="81"/>
      <c r="AC232" s="81"/>
      <c r="AD232" s="81"/>
      <c r="AE232" s="81"/>
      <c r="AF232" s="81"/>
      <c r="AG232" s="81"/>
      <c r="AH232" s="81"/>
      <c r="AI232" s="81"/>
      <c r="AJ232" s="81"/>
      <c r="AK232" s="81"/>
      <c r="AL232" s="81"/>
      <c r="AM232" s="81"/>
      <c r="AN232" s="81"/>
      <c r="AO232" s="81"/>
      <c r="AP232" s="81"/>
      <c r="AQ232" s="81"/>
      <c r="AR232" s="81"/>
      <c r="AS232" s="81"/>
      <c r="AT232" s="81"/>
      <c r="AU232" s="81"/>
      <c r="AV232" s="81"/>
      <c r="AW232" s="41"/>
      <c r="AX232" s="53">
        <f t="shared" si="39"/>
        <v>67247755</v>
      </c>
    </row>
    <row r="233" spans="1:50" ht="153">
      <c r="A233" s="88" t="s">
        <v>581</v>
      </c>
      <c r="B233" s="43" t="s">
        <v>582</v>
      </c>
      <c r="C233" s="89" t="s">
        <v>583</v>
      </c>
      <c r="D233" s="44" t="s">
        <v>65</v>
      </c>
      <c r="E233" s="44">
        <v>8.75</v>
      </c>
      <c r="F233" s="93">
        <v>489159</v>
      </c>
      <c r="G233" s="47">
        <v>463282.49</v>
      </c>
      <c r="H233" s="48">
        <f t="shared" ref="H233:H245" si="43">ROUND(E233*G233,0)</f>
        <v>4053722</v>
      </c>
      <c r="I233" s="49">
        <f t="shared" si="38"/>
        <v>1.9431582404331263E-3</v>
      </c>
      <c r="J233" s="49"/>
      <c r="K233" s="68">
        <v>0</v>
      </c>
      <c r="L233" s="68">
        <v>0</v>
      </c>
      <c r="M233" s="68">
        <v>0</v>
      </c>
      <c r="N233" s="68">
        <v>0</v>
      </c>
      <c r="O233" s="68">
        <v>0</v>
      </c>
      <c r="P233" s="68">
        <v>0</v>
      </c>
      <c r="Q233" s="68">
        <v>0</v>
      </c>
      <c r="R233" s="68">
        <v>0</v>
      </c>
      <c r="S233" s="68">
        <v>0</v>
      </c>
      <c r="T233" s="68">
        <v>0</v>
      </c>
      <c r="U233" s="68">
        <v>0</v>
      </c>
      <c r="V233" s="68">
        <v>0</v>
      </c>
      <c r="W233" s="68">
        <v>0</v>
      </c>
      <c r="X233" s="68">
        <v>0</v>
      </c>
      <c r="Y233" s="68">
        <v>0</v>
      </c>
      <c r="Z233" s="68">
        <v>0</v>
      </c>
      <c r="AA233" s="68">
        <v>0</v>
      </c>
      <c r="AB233" s="68">
        <v>0</v>
      </c>
      <c r="AC233" s="68">
        <v>0</v>
      </c>
      <c r="AD233" s="68">
        <v>0</v>
      </c>
      <c r="AE233" s="68">
        <v>0</v>
      </c>
      <c r="AF233" s="68">
        <v>0</v>
      </c>
      <c r="AG233" s="68">
        <v>0</v>
      </c>
      <c r="AH233" s="68">
        <v>0</v>
      </c>
      <c r="AI233" s="68">
        <v>0</v>
      </c>
      <c r="AJ233" s="68">
        <v>0</v>
      </c>
      <c r="AK233" s="68">
        <v>0</v>
      </c>
      <c r="AL233" s="68">
        <v>0</v>
      </c>
      <c r="AM233" s="68">
        <v>0</v>
      </c>
      <c r="AN233" s="68">
        <v>0</v>
      </c>
      <c r="AO233" s="68">
        <v>0</v>
      </c>
      <c r="AP233" s="68">
        <v>0</v>
      </c>
      <c r="AQ233" s="68">
        <v>0</v>
      </c>
      <c r="AR233" s="68">
        <v>0</v>
      </c>
      <c r="AS233" s="68">
        <v>0</v>
      </c>
      <c r="AT233" s="82">
        <f>+H233</f>
        <v>4053722</v>
      </c>
      <c r="AU233" s="68">
        <v>0</v>
      </c>
      <c r="AV233" s="68">
        <v>0</v>
      </c>
      <c r="AW233" s="41">
        <f t="shared" si="42"/>
        <v>4053722</v>
      </c>
      <c r="AX233" s="53">
        <f t="shared" si="39"/>
        <v>0</v>
      </c>
    </row>
    <row r="234" spans="1:50" ht="171.6" customHeight="1">
      <c r="A234" s="88" t="s">
        <v>584</v>
      </c>
      <c r="B234" s="43" t="s">
        <v>585</v>
      </c>
      <c r="C234" s="89" t="s">
        <v>586</v>
      </c>
      <c r="D234" s="44" t="s">
        <v>65</v>
      </c>
      <c r="E234" s="44">
        <v>3.36</v>
      </c>
      <c r="F234" s="93">
        <v>791975</v>
      </c>
      <c r="G234" s="47">
        <v>750079.52</v>
      </c>
      <c r="H234" s="48">
        <f t="shared" si="43"/>
        <v>2520267</v>
      </c>
      <c r="I234" s="49">
        <f t="shared" si="38"/>
        <v>1.2080940896148464E-3</v>
      </c>
      <c r="J234" s="49"/>
      <c r="K234" s="68">
        <v>0</v>
      </c>
      <c r="L234" s="68">
        <v>0</v>
      </c>
      <c r="M234" s="68">
        <v>0</v>
      </c>
      <c r="N234" s="68">
        <v>0</v>
      </c>
      <c r="O234" s="68">
        <v>0</v>
      </c>
      <c r="P234" s="68">
        <v>0</v>
      </c>
      <c r="Q234" s="68">
        <v>0</v>
      </c>
      <c r="R234" s="68">
        <v>0</v>
      </c>
      <c r="S234" s="68">
        <v>0</v>
      </c>
      <c r="T234" s="68">
        <v>0</v>
      </c>
      <c r="U234" s="68">
        <v>0</v>
      </c>
      <c r="V234" s="68">
        <v>0</v>
      </c>
      <c r="W234" s="68">
        <v>0</v>
      </c>
      <c r="X234" s="68">
        <v>0</v>
      </c>
      <c r="Y234" s="68">
        <v>0</v>
      </c>
      <c r="Z234" s="68">
        <v>0</v>
      </c>
      <c r="AA234" s="68">
        <v>0</v>
      </c>
      <c r="AB234" s="68">
        <v>0</v>
      </c>
      <c r="AC234" s="68">
        <v>0</v>
      </c>
      <c r="AD234" s="68">
        <v>0</v>
      </c>
      <c r="AE234" s="68">
        <v>0</v>
      </c>
      <c r="AF234" s="68">
        <v>0</v>
      </c>
      <c r="AG234" s="68">
        <v>0</v>
      </c>
      <c r="AH234" s="68">
        <v>0</v>
      </c>
      <c r="AI234" s="68">
        <v>0</v>
      </c>
      <c r="AJ234" s="68">
        <v>0</v>
      </c>
      <c r="AK234" s="68">
        <v>0</v>
      </c>
      <c r="AL234" s="68">
        <v>0</v>
      </c>
      <c r="AM234" s="68">
        <v>0</v>
      </c>
      <c r="AN234" s="68">
        <v>0</v>
      </c>
      <c r="AO234" s="68">
        <v>0</v>
      </c>
      <c r="AP234" s="68">
        <v>0</v>
      </c>
      <c r="AQ234" s="68">
        <v>0</v>
      </c>
      <c r="AR234" s="68">
        <v>0</v>
      </c>
      <c r="AS234" s="68">
        <v>0</v>
      </c>
      <c r="AT234" s="82">
        <f>+H234</f>
        <v>2520267</v>
      </c>
      <c r="AU234" s="68">
        <v>0</v>
      </c>
      <c r="AV234" s="68">
        <v>0</v>
      </c>
      <c r="AW234" s="41">
        <f t="shared" si="42"/>
        <v>2520267</v>
      </c>
      <c r="AX234" s="53">
        <f t="shared" si="39"/>
        <v>0</v>
      </c>
    </row>
    <row r="235" spans="1:50" ht="175.9" customHeight="1">
      <c r="A235" s="88" t="s">
        <v>587</v>
      </c>
      <c r="B235" s="43" t="s">
        <v>588</v>
      </c>
      <c r="C235" s="89" t="s">
        <v>589</v>
      </c>
      <c r="D235" s="44" t="s">
        <v>65</v>
      </c>
      <c r="E235" s="44">
        <v>6.65</v>
      </c>
      <c r="F235" s="93">
        <v>975389</v>
      </c>
      <c r="G235" s="47">
        <v>923790.92</v>
      </c>
      <c r="H235" s="48">
        <f t="shared" si="43"/>
        <v>6143210</v>
      </c>
      <c r="I235" s="49">
        <f t="shared" si="38"/>
        <v>2.944757715060674E-3</v>
      </c>
      <c r="J235" s="49"/>
      <c r="K235" s="68">
        <v>0</v>
      </c>
      <c r="L235" s="68">
        <v>0</v>
      </c>
      <c r="M235" s="68">
        <v>0</v>
      </c>
      <c r="N235" s="68">
        <v>0</v>
      </c>
      <c r="O235" s="68">
        <v>0</v>
      </c>
      <c r="P235" s="68">
        <v>0</v>
      </c>
      <c r="Q235" s="68">
        <v>0</v>
      </c>
      <c r="R235" s="68">
        <v>0</v>
      </c>
      <c r="S235" s="68">
        <v>0</v>
      </c>
      <c r="T235" s="68">
        <v>0</v>
      </c>
      <c r="U235" s="68">
        <v>0</v>
      </c>
      <c r="V235" s="68">
        <v>0</v>
      </c>
      <c r="W235" s="68">
        <v>0</v>
      </c>
      <c r="X235" s="68">
        <v>0</v>
      </c>
      <c r="Y235" s="68">
        <v>0</v>
      </c>
      <c r="Z235" s="68">
        <v>0</v>
      </c>
      <c r="AA235" s="68">
        <v>0</v>
      </c>
      <c r="AB235" s="68">
        <v>0</v>
      </c>
      <c r="AC235" s="68">
        <v>0</v>
      </c>
      <c r="AD235" s="68">
        <v>0</v>
      </c>
      <c r="AE235" s="68">
        <v>0</v>
      </c>
      <c r="AF235" s="68">
        <v>0</v>
      </c>
      <c r="AG235" s="68">
        <v>0</v>
      </c>
      <c r="AH235" s="68">
        <v>0</v>
      </c>
      <c r="AI235" s="68">
        <v>0</v>
      </c>
      <c r="AJ235" s="68">
        <v>0</v>
      </c>
      <c r="AK235" s="68">
        <v>0</v>
      </c>
      <c r="AL235" s="68">
        <v>0</v>
      </c>
      <c r="AM235" s="68">
        <v>0</v>
      </c>
      <c r="AN235" s="68">
        <v>0</v>
      </c>
      <c r="AO235" s="68">
        <v>0</v>
      </c>
      <c r="AP235" s="68">
        <v>0</v>
      </c>
      <c r="AQ235" s="68">
        <v>0</v>
      </c>
      <c r="AR235" s="68">
        <v>0</v>
      </c>
      <c r="AS235" s="68">
        <v>0</v>
      </c>
      <c r="AT235" s="82">
        <f>+H235</f>
        <v>6143210</v>
      </c>
      <c r="AU235" s="68">
        <v>0</v>
      </c>
      <c r="AV235" s="68">
        <v>0</v>
      </c>
      <c r="AW235" s="41">
        <f t="shared" si="42"/>
        <v>6143210</v>
      </c>
      <c r="AX235" s="53">
        <f t="shared" si="39"/>
        <v>0</v>
      </c>
    </row>
    <row r="236" spans="1:50" ht="178.5">
      <c r="A236" s="88" t="s">
        <v>590</v>
      </c>
      <c r="B236" s="43" t="s">
        <v>591</v>
      </c>
      <c r="C236" s="89" t="s">
        <v>592</v>
      </c>
      <c r="D236" s="44" t="s">
        <v>65</v>
      </c>
      <c r="E236" s="44">
        <v>18.2</v>
      </c>
      <c r="F236" s="93">
        <v>477863</v>
      </c>
      <c r="G236" s="47">
        <v>452584.05</v>
      </c>
      <c r="H236" s="48">
        <f t="shared" si="43"/>
        <v>8237030</v>
      </c>
      <c r="I236" s="49">
        <f t="shared" si="38"/>
        <v>3.9484337409410103E-3</v>
      </c>
      <c r="J236" s="49"/>
      <c r="K236" s="68">
        <v>0</v>
      </c>
      <c r="L236" s="68">
        <v>0</v>
      </c>
      <c r="M236" s="68">
        <v>0</v>
      </c>
      <c r="N236" s="68">
        <v>0</v>
      </c>
      <c r="O236" s="68">
        <v>0</v>
      </c>
      <c r="P236" s="68">
        <v>0</v>
      </c>
      <c r="Q236" s="68">
        <v>0</v>
      </c>
      <c r="R236" s="68">
        <v>0</v>
      </c>
      <c r="S236" s="68">
        <v>0</v>
      </c>
      <c r="T236" s="68">
        <v>0</v>
      </c>
      <c r="U236" s="68">
        <v>0</v>
      </c>
      <c r="V236" s="68">
        <v>0</v>
      </c>
      <c r="W236" s="68">
        <v>0</v>
      </c>
      <c r="X236" s="68">
        <v>0</v>
      </c>
      <c r="Y236" s="68">
        <v>0</v>
      </c>
      <c r="Z236" s="68">
        <v>0</v>
      </c>
      <c r="AA236" s="68">
        <v>0</v>
      </c>
      <c r="AB236" s="68">
        <v>0</v>
      </c>
      <c r="AC236" s="68">
        <v>0</v>
      </c>
      <c r="AD236" s="68">
        <v>0</v>
      </c>
      <c r="AE236" s="68">
        <v>0</v>
      </c>
      <c r="AF236" s="68">
        <v>0</v>
      </c>
      <c r="AG236" s="68">
        <v>0</v>
      </c>
      <c r="AH236" s="68">
        <v>0</v>
      </c>
      <c r="AI236" s="68">
        <v>0</v>
      </c>
      <c r="AJ236" s="68">
        <v>0</v>
      </c>
      <c r="AK236" s="68">
        <v>0</v>
      </c>
      <c r="AL236" s="68">
        <v>0</v>
      </c>
      <c r="AM236" s="68">
        <v>0</v>
      </c>
      <c r="AN236" s="68">
        <v>0</v>
      </c>
      <c r="AO236" s="68">
        <v>0</v>
      </c>
      <c r="AP236" s="68">
        <v>0</v>
      </c>
      <c r="AQ236" s="68">
        <v>0</v>
      </c>
      <c r="AR236" s="68">
        <v>0</v>
      </c>
      <c r="AS236" s="82">
        <f t="shared" ref="AS236:AS241" si="44">+H236</f>
        <v>8237030</v>
      </c>
      <c r="AT236" s="68">
        <v>0</v>
      </c>
      <c r="AU236" s="68">
        <v>0</v>
      </c>
      <c r="AV236" s="68">
        <v>0</v>
      </c>
      <c r="AW236" s="41">
        <f t="shared" si="42"/>
        <v>8237030</v>
      </c>
      <c r="AX236" s="53">
        <f t="shared" si="39"/>
        <v>0</v>
      </c>
    </row>
    <row r="237" spans="1:50" ht="38.25">
      <c r="A237" s="78" t="s">
        <v>593</v>
      </c>
      <c r="B237" s="56" t="s">
        <v>594</v>
      </c>
      <c r="C237" s="89" t="s">
        <v>595</v>
      </c>
      <c r="D237" s="57" t="s">
        <v>69</v>
      </c>
      <c r="E237" s="57">
        <v>6</v>
      </c>
      <c r="F237" s="92">
        <v>151241</v>
      </c>
      <c r="G237" s="47">
        <v>143240.35</v>
      </c>
      <c r="H237" s="48">
        <f t="shared" si="43"/>
        <v>859442</v>
      </c>
      <c r="I237" s="49">
        <f t="shared" si="38"/>
        <v>4.1197492192960618E-4</v>
      </c>
      <c r="J237" s="49"/>
      <c r="K237" s="68">
        <v>0</v>
      </c>
      <c r="L237" s="68">
        <v>0</v>
      </c>
      <c r="M237" s="68">
        <v>0</v>
      </c>
      <c r="N237" s="68">
        <v>0</v>
      </c>
      <c r="O237" s="68">
        <v>0</v>
      </c>
      <c r="P237" s="68">
        <v>0</v>
      </c>
      <c r="Q237" s="68">
        <v>0</v>
      </c>
      <c r="R237" s="68">
        <v>0</v>
      </c>
      <c r="S237" s="68">
        <v>0</v>
      </c>
      <c r="T237" s="68">
        <v>0</v>
      </c>
      <c r="U237" s="68">
        <v>0</v>
      </c>
      <c r="V237" s="68">
        <v>0</v>
      </c>
      <c r="W237" s="68">
        <v>0</v>
      </c>
      <c r="X237" s="68">
        <v>0</v>
      </c>
      <c r="Y237" s="68">
        <v>0</v>
      </c>
      <c r="Z237" s="68">
        <v>0</v>
      </c>
      <c r="AA237" s="68">
        <v>0</v>
      </c>
      <c r="AB237" s="68">
        <v>0</v>
      </c>
      <c r="AC237" s="68">
        <v>0</v>
      </c>
      <c r="AD237" s="68">
        <v>0</v>
      </c>
      <c r="AE237" s="68">
        <v>0</v>
      </c>
      <c r="AF237" s="68">
        <v>0</v>
      </c>
      <c r="AG237" s="68">
        <v>0</v>
      </c>
      <c r="AH237" s="68">
        <v>0</v>
      </c>
      <c r="AI237" s="68">
        <v>0</v>
      </c>
      <c r="AJ237" s="68">
        <v>0</v>
      </c>
      <c r="AK237" s="68">
        <v>0</v>
      </c>
      <c r="AL237" s="68">
        <v>0</v>
      </c>
      <c r="AM237" s="68">
        <v>0</v>
      </c>
      <c r="AN237" s="68">
        <v>0</v>
      </c>
      <c r="AO237" s="68">
        <v>0</v>
      </c>
      <c r="AP237" s="68">
        <v>0</v>
      </c>
      <c r="AQ237" s="68">
        <v>0</v>
      </c>
      <c r="AR237" s="68">
        <v>0</v>
      </c>
      <c r="AS237" s="82">
        <f t="shared" si="44"/>
        <v>859442</v>
      </c>
      <c r="AT237" s="68">
        <v>0</v>
      </c>
      <c r="AU237" s="68">
        <v>0</v>
      </c>
      <c r="AV237" s="68">
        <v>0</v>
      </c>
      <c r="AW237" s="41">
        <f t="shared" si="42"/>
        <v>859442</v>
      </c>
      <c r="AX237" s="53">
        <f t="shared" si="39"/>
        <v>0</v>
      </c>
    </row>
    <row r="238" spans="1:50" ht="38.25">
      <c r="A238" s="78" t="s">
        <v>596</v>
      </c>
      <c r="B238" s="56" t="s">
        <v>597</v>
      </c>
      <c r="C238" s="89" t="s">
        <v>598</v>
      </c>
      <c r="D238" s="57" t="s">
        <v>65</v>
      </c>
      <c r="E238" s="57">
        <v>35.17</v>
      </c>
      <c r="F238" s="92">
        <v>753273</v>
      </c>
      <c r="G238" s="47">
        <v>713424.86</v>
      </c>
      <c r="H238" s="48">
        <f t="shared" si="43"/>
        <v>25091152</v>
      </c>
      <c r="I238" s="49">
        <f t="shared" si="38"/>
        <v>1.2027484561289629E-2</v>
      </c>
      <c r="J238" s="49"/>
      <c r="K238" s="68">
        <v>0</v>
      </c>
      <c r="L238" s="68">
        <v>0</v>
      </c>
      <c r="M238" s="68">
        <v>0</v>
      </c>
      <c r="N238" s="68">
        <v>0</v>
      </c>
      <c r="O238" s="68">
        <v>0</v>
      </c>
      <c r="P238" s="68">
        <v>0</v>
      </c>
      <c r="Q238" s="68">
        <v>0</v>
      </c>
      <c r="R238" s="68">
        <v>0</v>
      </c>
      <c r="S238" s="68">
        <v>0</v>
      </c>
      <c r="T238" s="68">
        <v>0</v>
      </c>
      <c r="U238" s="68">
        <v>0</v>
      </c>
      <c r="V238" s="68">
        <v>0</v>
      </c>
      <c r="W238" s="68">
        <v>0</v>
      </c>
      <c r="X238" s="68">
        <v>0</v>
      </c>
      <c r="Y238" s="68">
        <v>0</v>
      </c>
      <c r="Z238" s="68">
        <v>0</v>
      </c>
      <c r="AA238" s="68">
        <v>0</v>
      </c>
      <c r="AB238" s="68">
        <v>0</v>
      </c>
      <c r="AC238" s="68">
        <v>0</v>
      </c>
      <c r="AD238" s="68">
        <v>0</v>
      </c>
      <c r="AE238" s="68">
        <v>0</v>
      </c>
      <c r="AF238" s="68">
        <v>0</v>
      </c>
      <c r="AG238" s="68">
        <v>0</v>
      </c>
      <c r="AH238" s="68">
        <v>0</v>
      </c>
      <c r="AI238" s="68">
        <v>0</v>
      </c>
      <c r="AJ238" s="68">
        <v>0</v>
      </c>
      <c r="AK238" s="68">
        <v>0</v>
      </c>
      <c r="AL238" s="68">
        <v>0</v>
      </c>
      <c r="AM238" s="68">
        <v>0</v>
      </c>
      <c r="AN238" s="68">
        <v>0</v>
      </c>
      <c r="AO238" s="68">
        <v>0</v>
      </c>
      <c r="AP238" s="68">
        <v>0</v>
      </c>
      <c r="AQ238" s="68">
        <v>0</v>
      </c>
      <c r="AR238" s="68">
        <v>0</v>
      </c>
      <c r="AS238" s="82">
        <f t="shared" si="44"/>
        <v>25091152</v>
      </c>
      <c r="AT238" s="68">
        <v>0</v>
      </c>
      <c r="AU238" s="68">
        <v>0</v>
      </c>
      <c r="AV238" s="68">
        <v>0</v>
      </c>
      <c r="AW238" s="41">
        <f t="shared" si="42"/>
        <v>25091152</v>
      </c>
      <c r="AX238" s="53">
        <f t="shared" si="39"/>
        <v>0</v>
      </c>
    </row>
    <row r="239" spans="1:50" ht="38.25">
      <c r="A239" s="78" t="s">
        <v>599</v>
      </c>
      <c r="B239" s="56" t="s">
        <v>600</v>
      </c>
      <c r="C239" s="89" t="s">
        <v>601</v>
      </c>
      <c r="D239" s="57" t="s">
        <v>65</v>
      </c>
      <c r="E239" s="57">
        <v>36.229999999999997</v>
      </c>
      <c r="F239" s="92">
        <v>325842</v>
      </c>
      <c r="G239" s="47">
        <v>308604.96000000002</v>
      </c>
      <c r="H239" s="48">
        <f t="shared" si="43"/>
        <v>11180758</v>
      </c>
      <c r="I239" s="49">
        <f t="shared" si="38"/>
        <v>5.359514550328957E-3</v>
      </c>
      <c r="J239" s="49"/>
      <c r="K239" s="68">
        <v>0</v>
      </c>
      <c r="L239" s="68">
        <v>0</v>
      </c>
      <c r="M239" s="68">
        <v>0</v>
      </c>
      <c r="N239" s="68">
        <v>0</v>
      </c>
      <c r="O239" s="68">
        <v>0</v>
      </c>
      <c r="P239" s="68">
        <v>0</v>
      </c>
      <c r="Q239" s="68">
        <v>0</v>
      </c>
      <c r="R239" s="68">
        <v>0</v>
      </c>
      <c r="S239" s="68">
        <v>0</v>
      </c>
      <c r="T239" s="68">
        <v>0</v>
      </c>
      <c r="U239" s="68">
        <v>0</v>
      </c>
      <c r="V239" s="68">
        <v>0</v>
      </c>
      <c r="W239" s="68">
        <v>0</v>
      </c>
      <c r="X239" s="68">
        <v>0</v>
      </c>
      <c r="Y239" s="68">
        <v>0</v>
      </c>
      <c r="Z239" s="68">
        <v>0</v>
      </c>
      <c r="AA239" s="68">
        <v>0</v>
      </c>
      <c r="AB239" s="68">
        <v>0</v>
      </c>
      <c r="AC239" s="68">
        <v>0</v>
      </c>
      <c r="AD239" s="68">
        <v>0</v>
      </c>
      <c r="AE239" s="68">
        <v>0</v>
      </c>
      <c r="AF239" s="68">
        <v>0</v>
      </c>
      <c r="AG239" s="68">
        <v>0</v>
      </c>
      <c r="AH239" s="68">
        <v>0</v>
      </c>
      <c r="AI239" s="68">
        <v>0</v>
      </c>
      <c r="AJ239" s="68">
        <v>0</v>
      </c>
      <c r="AK239" s="68">
        <v>0</v>
      </c>
      <c r="AL239" s="68">
        <v>0</v>
      </c>
      <c r="AM239" s="68">
        <v>0</v>
      </c>
      <c r="AN239" s="68">
        <v>0</v>
      </c>
      <c r="AO239" s="68">
        <v>0</v>
      </c>
      <c r="AP239" s="68">
        <v>0</v>
      </c>
      <c r="AQ239" s="68">
        <v>0</v>
      </c>
      <c r="AR239" s="68">
        <v>0</v>
      </c>
      <c r="AS239" s="82">
        <f t="shared" si="44"/>
        <v>11180758</v>
      </c>
      <c r="AT239" s="68">
        <v>0</v>
      </c>
      <c r="AU239" s="68">
        <v>0</v>
      </c>
      <c r="AV239" s="68">
        <v>0</v>
      </c>
      <c r="AW239" s="41">
        <f t="shared" si="42"/>
        <v>11180758</v>
      </c>
      <c r="AX239" s="53">
        <f t="shared" si="39"/>
        <v>0</v>
      </c>
    </row>
    <row r="240" spans="1:50" ht="28.5">
      <c r="A240" s="78" t="s">
        <v>602</v>
      </c>
      <c r="B240" s="56" t="s">
        <v>603</v>
      </c>
      <c r="C240" s="89" t="s">
        <v>604</v>
      </c>
      <c r="D240" s="57" t="s">
        <v>164</v>
      </c>
      <c r="E240" s="57">
        <v>1</v>
      </c>
      <c r="F240" s="92">
        <v>1418901</v>
      </c>
      <c r="G240" s="47">
        <v>1343841.14</v>
      </c>
      <c r="H240" s="48">
        <f t="shared" si="43"/>
        <v>1343841</v>
      </c>
      <c r="I240" s="49">
        <f t="shared" si="38"/>
        <v>6.4417237121388519E-4</v>
      </c>
      <c r="J240" s="49"/>
      <c r="K240" s="68">
        <v>0</v>
      </c>
      <c r="L240" s="68">
        <v>0</v>
      </c>
      <c r="M240" s="68">
        <v>0</v>
      </c>
      <c r="N240" s="68">
        <v>0</v>
      </c>
      <c r="O240" s="68">
        <v>0</v>
      </c>
      <c r="P240" s="68">
        <v>0</v>
      </c>
      <c r="Q240" s="68">
        <v>0</v>
      </c>
      <c r="R240" s="68">
        <v>0</v>
      </c>
      <c r="S240" s="68">
        <v>0</v>
      </c>
      <c r="T240" s="68">
        <v>0</v>
      </c>
      <c r="U240" s="68">
        <v>0</v>
      </c>
      <c r="V240" s="68">
        <v>0</v>
      </c>
      <c r="W240" s="68">
        <v>0</v>
      </c>
      <c r="X240" s="68">
        <v>0</v>
      </c>
      <c r="Y240" s="68">
        <v>0</v>
      </c>
      <c r="Z240" s="68">
        <v>0</v>
      </c>
      <c r="AA240" s="68">
        <v>0</v>
      </c>
      <c r="AB240" s="68">
        <v>0</v>
      </c>
      <c r="AC240" s="68">
        <v>0</v>
      </c>
      <c r="AD240" s="68">
        <v>0</v>
      </c>
      <c r="AE240" s="68">
        <v>0</v>
      </c>
      <c r="AF240" s="68">
        <v>0</v>
      </c>
      <c r="AG240" s="68">
        <v>0</v>
      </c>
      <c r="AH240" s="68">
        <v>0</v>
      </c>
      <c r="AI240" s="68">
        <v>0</v>
      </c>
      <c r="AJ240" s="68">
        <v>0</v>
      </c>
      <c r="AK240" s="68">
        <v>0</v>
      </c>
      <c r="AL240" s="68">
        <v>0</v>
      </c>
      <c r="AM240" s="68">
        <v>0</v>
      </c>
      <c r="AN240" s="68">
        <v>0</v>
      </c>
      <c r="AO240" s="68">
        <v>0</v>
      </c>
      <c r="AP240" s="68">
        <v>0</v>
      </c>
      <c r="AQ240" s="68">
        <v>0</v>
      </c>
      <c r="AR240" s="68">
        <v>0</v>
      </c>
      <c r="AS240" s="82">
        <f t="shared" si="44"/>
        <v>1343841</v>
      </c>
      <c r="AT240" s="68">
        <v>0</v>
      </c>
      <c r="AU240" s="68">
        <v>0</v>
      </c>
      <c r="AV240" s="68">
        <v>0</v>
      </c>
      <c r="AW240" s="41">
        <f t="shared" si="42"/>
        <v>1343841</v>
      </c>
      <c r="AX240" s="53">
        <f t="shared" si="39"/>
        <v>0</v>
      </c>
    </row>
    <row r="241" spans="1:50" ht="28.5">
      <c r="A241" s="78" t="s">
        <v>605</v>
      </c>
      <c r="B241" s="56" t="s">
        <v>606</v>
      </c>
      <c r="C241" s="89" t="s">
        <v>607</v>
      </c>
      <c r="D241" s="57" t="s">
        <v>164</v>
      </c>
      <c r="E241" s="57">
        <v>1</v>
      </c>
      <c r="F241" s="92">
        <v>2078694</v>
      </c>
      <c r="G241" s="47">
        <v>1968731.09</v>
      </c>
      <c r="H241" s="48">
        <f t="shared" si="43"/>
        <v>1968731</v>
      </c>
      <c r="I241" s="49">
        <f t="shared" si="38"/>
        <v>9.4371441007699819E-4</v>
      </c>
      <c r="J241" s="49"/>
      <c r="K241" s="68">
        <v>0</v>
      </c>
      <c r="L241" s="68">
        <v>0</v>
      </c>
      <c r="M241" s="68">
        <v>0</v>
      </c>
      <c r="N241" s="68">
        <v>0</v>
      </c>
      <c r="O241" s="68">
        <v>0</v>
      </c>
      <c r="P241" s="68">
        <v>0</v>
      </c>
      <c r="Q241" s="68">
        <v>0</v>
      </c>
      <c r="R241" s="68">
        <v>0</v>
      </c>
      <c r="S241" s="68">
        <v>0</v>
      </c>
      <c r="T241" s="68">
        <v>0</v>
      </c>
      <c r="U241" s="68">
        <v>0</v>
      </c>
      <c r="V241" s="68">
        <v>0</v>
      </c>
      <c r="W241" s="68">
        <v>0</v>
      </c>
      <c r="X241" s="68">
        <v>0</v>
      </c>
      <c r="Y241" s="68">
        <v>0</v>
      </c>
      <c r="Z241" s="68">
        <v>0</v>
      </c>
      <c r="AA241" s="68">
        <v>0</v>
      </c>
      <c r="AB241" s="68">
        <v>0</v>
      </c>
      <c r="AC241" s="68">
        <v>0</v>
      </c>
      <c r="AD241" s="68">
        <v>0</v>
      </c>
      <c r="AE241" s="68">
        <v>0</v>
      </c>
      <c r="AF241" s="68">
        <v>0</v>
      </c>
      <c r="AG241" s="68">
        <v>0</v>
      </c>
      <c r="AH241" s="68">
        <v>0</v>
      </c>
      <c r="AI241" s="68">
        <v>0</v>
      </c>
      <c r="AJ241" s="68">
        <v>0</v>
      </c>
      <c r="AK241" s="68">
        <v>0</v>
      </c>
      <c r="AL241" s="68">
        <v>0</v>
      </c>
      <c r="AM241" s="68">
        <v>0</v>
      </c>
      <c r="AN241" s="68">
        <v>0</v>
      </c>
      <c r="AO241" s="68">
        <v>0</v>
      </c>
      <c r="AP241" s="68">
        <v>0</v>
      </c>
      <c r="AQ241" s="68">
        <v>0</v>
      </c>
      <c r="AR241" s="68">
        <v>0</v>
      </c>
      <c r="AS241" s="82">
        <f t="shared" si="44"/>
        <v>1968731</v>
      </c>
      <c r="AT241" s="68">
        <v>0</v>
      </c>
      <c r="AU241" s="68">
        <v>0</v>
      </c>
      <c r="AV241" s="68">
        <v>0</v>
      </c>
      <c r="AW241" s="41">
        <f t="shared" si="42"/>
        <v>1968731</v>
      </c>
      <c r="AX241" s="53">
        <f t="shared" si="39"/>
        <v>0</v>
      </c>
    </row>
    <row r="242" spans="1:50" ht="28.5">
      <c r="A242" s="78" t="s">
        <v>608</v>
      </c>
      <c r="B242" s="56" t="s">
        <v>609</v>
      </c>
      <c r="C242" s="89" t="s">
        <v>610</v>
      </c>
      <c r="D242" s="57" t="s">
        <v>164</v>
      </c>
      <c r="E242" s="57">
        <v>1</v>
      </c>
      <c r="F242" s="92">
        <v>1637605</v>
      </c>
      <c r="G242" s="47">
        <v>1550975.7</v>
      </c>
      <c r="H242" s="48">
        <f t="shared" si="43"/>
        <v>1550976</v>
      </c>
      <c r="I242" s="49">
        <f t="shared" si="38"/>
        <v>7.4346287069365104E-4</v>
      </c>
      <c r="J242" s="49"/>
      <c r="K242" s="68">
        <v>0</v>
      </c>
      <c r="L242" s="68">
        <v>0</v>
      </c>
      <c r="M242" s="68">
        <v>0</v>
      </c>
      <c r="N242" s="68">
        <v>0</v>
      </c>
      <c r="O242" s="68">
        <v>0</v>
      </c>
      <c r="P242" s="68">
        <v>0</v>
      </c>
      <c r="Q242" s="68">
        <v>0</v>
      </c>
      <c r="R242" s="68">
        <v>0</v>
      </c>
      <c r="S242" s="68">
        <v>0</v>
      </c>
      <c r="T242" s="68">
        <v>0</v>
      </c>
      <c r="U242" s="68">
        <v>0</v>
      </c>
      <c r="V242" s="68">
        <v>0</v>
      </c>
      <c r="W242" s="68">
        <v>0</v>
      </c>
      <c r="X242" s="68">
        <v>0</v>
      </c>
      <c r="Y242" s="68">
        <v>0</v>
      </c>
      <c r="Z242" s="68">
        <v>0</v>
      </c>
      <c r="AA242" s="68">
        <v>0</v>
      </c>
      <c r="AB242" s="68">
        <v>0</v>
      </c>
      <c r="AC242" s="68">
        <v>0</v>
      </c>
      <c r="AD242" s="68">
        <v>0</v>
      </c>
      <c r="AE242" s="68">
        <v>0</v>
      </c>
      <c r="AF242" s="68">
        <v>0</v>
      </c>
      <c r="AG242" s="68">
        <v>0</v>
      </c>
      <c r="AH242" s="68">
        <v>0</v>
      </c>
      <c r="AI242" s="68">
        <v>0</v>
      </c>
      <c r="AJ242" s="68">
        <v>0</v>
      </c>
      <c r="AK242" s="68">
        <v>0</v>
      </c>
      <c r="AL242" s="68">
        <v>0</v>
      </c>
      <c r="AM242" s="68">
        <v>0</v>
      </c>
      <c r="AN242" s="68">
        <v>0</v>
      </c>
      <c r="AO242" s="68">
        <v>0</v>
      </c>
      <c r="AP242" s="68">
        <v>0</v>
      </c>
      <c r="AQ242" s="68">
        <v>0</v>
      </c>
      <c r="AR242" s="68">
        <v>0</v>
      </c>
      <c r="AS242" s="68">
        <v>0</v>
      </c>
      <c r="AT242" s="82">
        <f>+H242</f>
        <v>1550976</v>
      </c>
      <c r="AU242" s="68">
        <v>0</v>
      </c>
      <c r="AV242" s="68">
        <v>0</v>
      </c>
      <c r="AW242" s="41">
        <f t="shared" si="42"/>
        <v>1550976</v>
      </c>
      <c r="AX242" s="53">
        <f t="shared" si="39"/>
        <v>0</v>
      </c>
    </row>
    <row r="243" spans="1:50" ht="28.5">
      <c r="A243" s="78" t="s">
        <v>611</v>
      </c>
      <c r="B243" s="56" t="s">
        <v>612</v>
      </c>
      <c r="C243" s="89" t="s">
        <v>613</v>
      </c>
      <c r="D243" s="57" t="s">
        <v>164</v>
      </c>
      <c r="E243" s="57">
        <v>1</v>
      </c>
      <c r="F243" s="92">
        <v>2190022</v>
      </c>
      <c r="G243" s="47">
        <v>2074169.84</v>
      </c>
      <c r="H243" s="48">
        <f t="shared" si="43"/>
        <v>2074170</v>
      </c>
      <c r="I243" s="49">
        <f t="shared" si="38"/>
        <v>9.942567663888094E-4</v>
      </c>
      <c r="J243" s="49"/>
      <c r="K243" s="68">
        <v>0</v>
      </c>
      <c r="L243" s="68">
        <v>0</v>
      </c>
      <c r="M243" s="68">
        <v>0</v>
      </c>
      <c r="N243" s="68">
        <v>0</v>
      </c>
      <c r="O243" s="68">
        <v>0</v>
      </c>
      <c r="P243" s="68">
        <v>0</v>
      </c>
      <c r="Q243" s="68">
        <v>0</v>
      </c>
      <c r="R243" s="68">
        <v>0</v>
      </c>
      <c r="S243" s="68">
        <v>0</v>
      </c>
      <c r="T243" s="68">
        <v>0</v>
      </c>
      <c r="U243" s="68">
        <v>0</v>
      </c>
      <c r="V243" s="68">
        <v>0</v>
      </c>
      <c r="W243" s="68">
        <v>0</v>
      </c>
      <c r="X243" s="68">
        <v>0</v>
      </c>
      <c r="Y243" s="68">
        <v>0</v>
      </c>
      <c r="Z243" s="68">
        <v>0</v>
      </c>
      <c r="AA243" s="68">
        <v>0</v>
      </c>
      <c r="AB243" s="68">
        <v>0</v>
      </c>
      <c r="AC243" s="68">
        <v>0</v>
      </c>
      <c r="AD243" s="68">
        <v>0</v>
      </c>
      <c r="AE243" s="68">
        <v>0</v>
      </c>
      <c r="AF243" s="68">
        <v>0</v>
      </c>
      <c r="AG243" s="68">
        <v>0</v>
      </c>
      <c r="AH243" s="68">
        <v>0</v>
      </c>
      <c r="AI243" s="68">
        <v>0</v>
      </c>
      <c r="AJ243" s="68">
        <v>0</v>
      </c>
      <c r="AK243" s="68">
        <v>0</v>
      </c>
      <c r="AL243" s="68">
        <v>0</v>
      </c>
      <c r="AM243" s="68">
        <v>0</v>
      </c>
      <c r="AN243" s="68">
        <v>0</v>
      </c>
      <c r="AO243" s="68">
        <v>0</v>
      </c>
      <c r="AP243" s="68">
        <v>0</v>
      </c>
      <c r="AQ243" s="68">
        <v>0</v>
      </c>
      <c r="AR243" s="68">
        <v>0</v>
      </c>
      <c r="AS243" s="68">
        <v>0</v>
      </c>
      <c r="AT243" s="82">
        <f>+H243</f>
        <v>2074170</v>
      </c>
      <c r="AU243" s="68">
        <v>0</v>
      </c>
      <c r="AV243" s="68">
        <v>0</v>
      </c>
      <c r="AW243" s="41">
        <f t="shared" si="42"/>
        <v>2074170</v>
      </c>
      <c r="AX243" s="53">
        <f t="shared" si="39"/>
        <v>0</v>
      </c>
    </row>
    <row r="244" spans="1:50" ht="28.5">
      <c r="A244" s="78" t="s">
        <v>614</v>
      </c>
      <c r="B244" s="56" t="s">
        <v>615</v>
      </c>
      <c r="C244" s="89" t="s">
        <v>616</v>
      </c>
      <c r="D244" s="57" t="s">
        <v>164</v>
      </c>
      <c r="E244" s="57">
        <v>1</v>
      </c>
      <c r="F244" s="92">
        <v>1322698</v>
      </c>
      <c r="G244" s="47">
        <v>1252727.28</v>
      </c>
      <c r="H244" s="48">
        <f t="shared" si="43"/>
        <v>1252727</v>
      </c>
      <c r="I244" s="49">
        <f t="shared" si="38"/>
        <v>6.004967269741411E-4</v>
      </c>
      <c r="J244" s="49"/>
      <c r="K244" s="68">
        <v>0</v>
      </c>
      <c r="L244" s="68">
        <v>0</v>
      </c>
      <c r="M244" s="68">
        <v>0</v>
      </c>
      <c r="N244" s="68">
        <v>0</v>
      </c>
      <c r="O244" s="68">
        <v>0</v>
      </c>
      <c r="P244" s="68">
        <v>0</v>
      </c>
      <c r="Q244" s="68">
        <v>0</v>
      </c>
      <c r="R244" s="68">
        <v>0</v>
      </c>
      <c r="S244" s="68">
        <v>0</v>
      </c>
      <c r="T244" s="68">
        <v>0</v>
      </c>
      <c r="U244" s="68">
        <v>0</v>
      </c>
      <c r="V244" s="68">
        <v>0</v>
      </c>
      <c r="W244" s="68">
        <v>0</v>
      </c>
      <c r="X244" s="68">
        <v>0</v>
      </c>
      <c r="Y244" s="68">
        <v>0</v>
      </c>
      <c r="Z244" s="68">
        <v>0</v>
      </c>
      <c r="AA244" s="68">
        <v>0</v>
      </c>
      <c r="AB244" s="68">
        <v>0</v>
      </c>
      <c r="AC244" s="68">
        <v>0</v>
      </c>
      <c r="AD244" s="68">
        <v>0</v>
      </c>
      <c r="AE244" s="68">
        <v>0</v>
      </c>
      <c r="AF244" s="68">
        <v>0</v>
      </c>
      <c r="AG244" s="68">
        <v>0</v>
      </c>
      <c r="AH244" s="68">
        <v>0</v>
      </c>
      <c r="AI244" s="68">
        <v>0</v>
      </c>
      <c r="AJ244" s="68">
        <v>0</v>
      </c>
      <c r="AK244" s="68">
        <v>0</v>
      </c>
      <c r="AL244" s="68">
        <v>0</v>
      </c>
      <c r="AM244" s="68">
        <v>0</v>
      </c>
      <c r="AN244" s="68">
        <v>0</v>
      </c>
      <c r="AO244" s="68">
        <v>0</v>
      </c>
      <c r="AP244" s="68">
        <v>0</v>
      </c>
      <c r="AQ244" s="68">
        <v>0</v>
      </c>
      <c r="AR244" s="68">
        <v>0</v>
      </c>
      <c r="AS244" s="68">
        <v>0</v>
      </c>
      <c r="AT244" s="82">
        <f>+H244</f>
        <v>1252727</v>
      </c>
      <c r="AU244" s="68">
        <v>0</v>
      </c>
      <c r="AV244" s="68">
        <v>0</v>
      </c>
      <c r="AW244" s="41">
        <f t="shared" si="42"/>
        <v>1252727</v>
      </c>
      <c r="AX244" s="53">
        <f t="shared" si="39"/>
        <v>0</v>
      </c>
    </row>
    <row r="245" spans="1:50" ht="85.15" customHeight="1">
      <c r="A245" s="78" t="s">
        <v>617</v>
      </c>
      <c r="B245" s="56" t="s">
        <v>618</v>
      </c>
      <c r="C245" s="89" t="s">
        <v>619</v>
      </c>
      <c r="D245" s="57" t="s">
        <v>164</v>
      </c>
      <c r="E245" s="57">
        <v>1</v>
      </c>
      <c r="F245" s="92">
        <v>1026005</v>
      </c>
      <c r="G245" s="47">
        <v>971729.34</v>
      </c>
      <c r="H245" s="48">
        <f t="shared" si="43"/>
        <v>971729</v>
      </c>
      <c r="I245" s="49">
        <f t="shared" si="38"/>
        <v>4.6579987819042384E-4</v>
      </c>
      <c r="J245" s="49"/>
      <c r="K245" s="68">
        <v>0</v>
      </c>
      <c r="L245" s="68">
        <v>0</v>
      </c>
      <c r="M245" s="68">
        <v>0</v>
      </c>
      <c r="N245" s="68">
        <v>0</v>
      </c>
      <c r="O245" s="68">
        <v>0</v>
      </c>
      <c r="P245" s="68">
        <v>0</v>
      </c>
      <c r="Q245" s="68">
        <v>0</v>
      </c>
      <c r="R245" s="68">
        <v>0</v>
      </c>
      <c r="S245" s="68">
        <v>0</v>
      </c>
      <c r="T245" s="68">
        <v>0</v>
      </c>
      <c r="U245" s="68">
        <v>0</v>
      </c>
      <c r="V245" s="68">
        <v>0</v>
      </c>
      <c r="W245" s="68">
        <v>0</v>
      </c>
      <c r="X245" s="68">
        <v>0</v>
      </c>
      <c r="Y245" s="68">
        <v>0</v>
      </c>
      <c r="Z245" s="68">
        <v>0</v>
      </c>
      <c r="AA245" s="68">
        <v>0</v>
      </c>
      <c r="AB245" s="68">
        <v>0</v>
      </c>
      <c r="AC245" s="68">
        <v>0</v>
      </c>
      <c r="AD245" s="68">
        <v>0</v>
      </c>
      <c r="AE245" s="68">
        <v>0</v>
      </c>
      <c r="AF245" s="68">
        <v>0</v>
      </c>
      <c r="AG245" s="68">
        <v>0</v>
      </c>
      <c r="AH245" s="68">
        <v>0</v>
      </c>
      <c r="AI245" s="68">
        <v>0</v>
      </c>
      <c r="AJ245" s="68">
        <v>0</v>
      </c>
      <c r="AK245" s="68">
        <v>0</v>
      </c>
      <c r="AL245" s="68">
        <v>0</v>
      </c>
      <c r="AM245" s="68">
        <v>0</v>
      </c>
      <c r="AN245" s="68">
        <v>0</v>
      </c>
      <c r="AO245" s="68">
        <v>0</v>
      </c>
      <c r="AP245" s="68">
        <v>0</v>
      </c>
      <c r="AQ245" s="68">
        <v>0</v>
      </c>
      <c r="AR245" s="68">
        <v>0</v>
      </c>
      <c r="AS245" s="68">
        <v>0</v>
      </c>
      <c r="AT245" s="82">
        <f>+H245</f>
        <v>971729</v>
      </c>
      <c r="AU245" s="68">
        <v>0</v>
      </c>
      <c r="AV245" s="68">
        <v>0</v>
      </c>
      <c r="AW245" s="41">
        <f t="shared" si="42"/>
        <v>971729</v>
      </c>
      <c r="AX245" s="53">
        <f t="shared" si="39"/>
        <v>0</v>
      </c>
    </row>
    <row r="246" spans="1:50" ht="15.75" thickBot="1">
      <c r="A246" s="59" t="s">
        <v>70</v>
      </c>
      <c r="B246" s="60"/>
      <c r="C246" s="61"/>
      <c r="D246" s="62"/>
      <c r="E246" s="63"/>
      <c r="F246" s="64"/>
      <c r="G246" s="85"/>
      <c r="H246" s="66">
        <f>SUM(H233:H245)</f>
        <v>67247755</v>
      </c>
      <c r="I246" s="67"/>
      <c r="J246" s="67"/>
      <c r="K246" s="68">
        <v>0</v>
      </c>
      <c r="L246" s="68">
        <v>0</v>
      </c>
      <c r="M246" s="68">
        <v>0</v>
      </c>
      <c r="N246" s="68">
        <v>0</v>
      </c>
      <c r="O246" s="68"/>
      <c r="P246" s="68"/>
      <c r="Q246" s="68"/>
      <c r="R246" s="81"/>
      <c r="S246" s="81"/>
      <c r="T246" s="81"/>
      <c r="U246" s="81"/>
      <c r="V246" s="81"/>
      <c r="W246" s="81"/>
      <c r="X246" s="81"/>
      <c r="Y246" s="81"/>
      <c r="Z246" s="81"/>
      <c r="AA246" s="81"/>
      <c r="AB246" s="81"/>
      <c r="AC246" s="81"/>
      <c r="AD246" s="81"/>
      <c r="AE246" s="81"/>
      <c r="AF246" s="81"/>
      <c r="AG246" s="81"/>
      <c r="AH246" s="81"/>
      <c r="AI246" s="81"/>
      <c r="AJ246" s="81"/>
      <c r="AK246" s="81"/>
      <c r="AL246" s="81"/>
      <c r="AM246" s="81"/>
      <c r="AN246" s="81"/>
      <c r="AO246" s="81"/>
      <c r="AP246" s="81"/>
      <c r="AQ246" s="81"/>
      <c r="AR246" s="81"/>
      <c r="AS246" s="81"/>
      <c r="AT246" s="81"/>
      <c r="AU246" s="81"/>
      <c r="AV246" s="81"/>
      <c r="AW246" s="41"/>
      <c r="AX246" s="53">
        <f t="shared" si="39"/>
        <v>67247755</v>
      </c>
    </row>
    <row r="247" spans="1:50" ht="18" customHeight="1" thickBot="1">
      <c r="A247" s="3"/>
      <c r="B247" s="69"/>
      <c r="C247" s="70"/>
      <c r="D247" s="71"/>
      <c r="E247" s="72"/>
      <c r="F247" s="73"/>
      <c r="G247" s="86"/>
      <c r="H247" s="75"/>
      <c r="I247" s="49">
        <f t="shared" si="38"/>
        <v>0</v>
      </c>
      <c r="J247" s="49"/>
      <c r="K247" s="68">
        <v>0</v>
      </c>
      <c r="L247" s="68">
        <v>0</v>
      </c>
      <c r="M247" s="68">
        <v>0</v>
      </c>
      <c r="N247" s="68">
        <v>0</v>
      </c>
      <c r="O247" s="68"/>
      <c r="P247" s="68"/>
      <c r="Q247" s="68"/>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c r="AQ247" s="81"/>
      <c r="AR247" s="81"/>
      <c r="AS247" s="81"/>
      <c r="AT247" s="81"/>
      <c r="AU247" s="81"/>
      <c r="AV247" s="81"/>
      <c r="AW247" s="41"/>
      <c r="AX247" s="53">
        <f t="shared" si="39"/>
        <v>0</v>
      </c>
    </row>
    <row r="248" spans="1:50" ht="15">
      <c r="A248" s="31" t="s">
        <v>60</v>
      </c>
      <c r="B248" s="32" t="s">
        <v>620</v>
      </c>
      <c r="C248" s="33" t="s">
        <v>621</v>
      </c>
      <c r="D248" s="34"/>
      <c r="E248" s="34"/>
      <c r="F248" s="76"/>
      <c r="G248" s="77"/>
      <c r="H248" s="37">
        <f>SUM(H249:H251)</f>
        <v>24361191</v>
      </c>
      <c r="I248" s="38"/>
      <c r="J248" s="38"/>
      <c r="K248" s="68">
        <v>0</v>
      </c>
      <c r="L248" s="68">
        <v>0</v>
      </c>
      <c r="M248" s="68">
        <v>0</v>
      </c>
      <c r="N248" s="68">
        <v>0</v>
      </c>
      <c r="O248" s="68"/>
      <c r="P248" s="68"/>
      <c r="Q248" s="68"/>
      <c r="R248" s="81"/>
      <c r="S248" s="81"/>
      <c r="T248" s="81"/>
      <c r="U248" s="81"/>
      <c r="V248" s="81"/>
      <c r="W248" s="81"/>
      <c r="X248" s="81"/>
      <c r="Y248" s="81"/>
      <c r="Z248" s="81"/>
      <c r="AA248" s="81"/>
      <c r="AB248" s="81"/>
      <c r="AC248" s="81"/>
      <c r="AD248" s="81"/>
      <c r="AE248" s="81"/>
      <c r="AF248" s="81"/>
      <c r="AG248" s="81"/>
      <c r="AH248" s="81"/>
      <c r="AI248" s="81"/>
      <c r="AJ248" s="81"/>
      <c r="AK248" s="81"/>
      <c r="AL248" s="81"/>
      <c r="AM248" s="81"/>
      <c r="AN248" s="81"/>
      <c r="AO248" s="81"/>
      <c r="AP248" s="81"/>
      <c r="AQ248" s="81"/>
      <c r="AR248" s="81"/>
      <c r="AS248" s="81"/>
      <c r="AT248" s="81"/>
      <c r="AU248" s="81"/>
      <c r="AV248" s="81"/>
      <c r="AW248" s="41"/>
      <c r="AX248" s="53">
        <f t="shared" si="39"/>
        <v>24361191</v>
      </c>
    </row>
    <row r="249" spans="1:50" ht="338.45" customHeight="1">
      <c r="A249" s="88" t="s">
        <v>622</v>
      </c>
      <c r="B249" s="43" t="s">
        <v>623</v>
      </c>
      <c r="C249" s="89" t="s">
        <v>624</v>
      </c>
      <c r="D249" s="44" t="s">
        <v>65</v>
      </c>
      <c r="E249" s="44">
        <v>14.46</v>
      </c>
      <c r="F249" s="93">
        <v>539894</v>
      </c>
      <c r="G249" s="47">
        <v>511333.61</v>
      </c>
      <c r="H249" s="48">
        <f>ROUND(E249*G249,0)</f>
        <v>7393884</v>
      </c>
      <c r="I249" s="49">
        <f t="shared" si="38"/>
        <v>3.5442703331423926E-3</v>
      </c>
      <c r="J249" s="49"/>
      <c r="K249" s="68">
        <v>0</v>
      </c>
      <c r="L249" s="68">
        <v>0</v>
      </c>
      <c r="M249" s="68">
        <v>0</v>
      </c>
      <c r="N249" s="68">
        <v>0</v>
      </c>
      <c r="O249" s="68">
        <v>0</v>
      </c>
      <c r="P249" s="68">
        <v>0</v>
      </c>
      <c r="Q249" s="68">
        <v>0</v>
      </c>
      <c r="R249" s="68">
        <v>0</v>
      </c>
      <c r="S249" s="68">
        <v>0</v>
      </c>
      <c r="T249" s="68">
        <v>0</v>
      </c>
      <c r="U249" s="68">
        <v>0</v>
      </c>
      <c r="V249" s="68">
        <v>0</v>
      </c>
      <c r="W249" s="68">
        <v>0</v>
      </c>
      <c r="X249" s="68">
        <v>0</v>
      </c>
      <c r="Y249" s="68">
        <v>0</v>
      </c>
      <c r="Z249" s="68">
        <v>0</v>
      </c>
      <c r="AA249" s="68">
        <v>0</v>
      </c>
      <c r="AB249" s="68">
        <v>0</v>
      </c>
      <c r="AC249" s="68">
        <v>0</v>
      </c>
      <c r="AD249" s="68">
        <v>0</v>
      </c>
      <c r="AE249" s="68">
        <v>0</v>
      </c>
      <c r="AF249" s="68">
        <v>0</v>
      </c>
      <c r="AG249" s="68">
        <v>0</v>
      </c>
      <c r="AH249" s="68">
        <v>0</v>
      </c>
      <c r="AI249" s="68">
        <v>0</v>
      </c>
      <c r="AJ249" s="81"/>
      <c r="AK249" s="81"/>
      <c r="AL249" s="81"/>
      <c r="AM249" s="81"/>
      <c r="AN249" s="81"/>
      <c r="AO249" s="81"/>
      <c r="AP249" s="81"/>
      <c r="AQ249" s="81"/>
      <c r="AR249" s="81"/>
      <c r="AS249" s="81"/>
      <c r="AT249" s="68">
        <v>0</v>
      </c>
      <c r="AU249" s="82">
        <f>+H249</f>
        <v>7393884</v>
      </c>
      <c r="AV249" s="81"/>
      <c r="AW249" s="41">
        <f t="shared" si="42"/>
        <v>7393884</v>
      </c>
      <c r="AX249" s="53">
        <f t="shared" si="39"/>
        <v>0</v>
      </c>
    </row>
    <row r="250" spans="1:50" ht="334.15" customHeight="1">
      <c r="A250" s="88" t="s">
        <v>625</v>
      </c>
      <c r="B250" s="43" t="s">
        <v>626</v>
      </c>
      <c r="C250" s="89" t="s">
        <v>624</v>
      </c>
      <c r="D250" s="44" t="s">
        <v>65</v>
      </c>
      <c r="E250" s="44">
        <v>16.239999999999998</v>
      </c>
      <c r="F250" s="93">
        <v>529247</v>
      </c>
      <c r="G250" s="47">
        <v>501249.83</v>
      </c>
      <c r="H250" s="48">
        <f>ROUND(E250*G250,0)</f>
        <v>8140297</v>
      </c>
      <c r="I250" s="49">
        <f t="shared" si="38"/>
        <v>3.9020646199031551E-3</v>
      </c>
      <c r="J250" s="49"/>
      <c r="K250" s="68">
        <v>0</v>
      </c>
      <c r="L250" s="68">
        <v>0</v>
      </c>
      <c r="M250" s="68">
        <v>0</v>
      </c>
      <c r="N250" s="68">
        <v>0</v>
      </c>
      <c r="O250" s="68">
        <v>0</v>
      </c>
      <c r="P250" s="68">
        <v>0</v>
      </c>
      <c r="Q250" s="68">
        <v>0</v>
      </c>
      <c r="R250" s="68">
        <v>0</v>
      </c>
      <c r="S250" s="68">
        <v>0</v>
      </c>
      <c r="T250" s="68">
        <v>0</v>
      </c>
      <c r="U250" s="68">
        <v>0</v>
      </c>
      <c r="V250" s="68">
        <v>0</v>
      </c>
      <c r="W250" s="68">
        <v>0</v>
      </c>
      <c r="X250" s="68">
        <v>0</v>
      </c>
      <c r="Y250" s="68">
        <v>0</v>
      </c>
      <c r="Z250" s="68">
        <v>0</v>
      </c>
      <c r="AA250" s="68">
        <v>0</v>
      </c>
      <c r="AB250" s="68">
        <v>0</v>
      </c>
      <c r="AC250" s="68">
        <v>0</v>
      </c>
      <c r="AD250" s="68">
        <v>0</v>
      </c>
      <c r="AE250" s="68">
        <v>0</v>
      </c>
      <c r="AF250" s="68">
        <v>0</v>
      </c>
      <c r="AG250" s="68">
        <v>0</v>
      </c>
      <c r="AH250" s="68">
        <v>0</v>
      </c>
      <c r="AI250" s="81"/>
      <c r="AJ250" s="81"/>
      <c r="AK250" s="81"/>
      <c r="AL250" s="81"/>
      <c r="AM250" s="81"/>
      <c r="AN250" s="81"/>
      <c r="AO250" s="81"/>
      <c r="AP250" s="81"/>
      <c r="AQ250" s="81"/>
      <c r="AR250" s="81"/>
      <c r="AS250" s="81"/>
      <c r="AT250" s="68">
        <v>0</v>
      </c>
      <c r="AU250" s="82">
        <f>+H250</f>
        <v>8140297</v>
      </c>
      <c r="AV250" s="81"/>
      <c r="AW250" s="41">
        <f t="shared" si="42"/>
        <v>8140297</v>
      </c>
      <c r="AX250" s="53">
        <f t="shared" si="39"/>
        <v>0</v>
      </c>
    </row>
    <row r="251" spans="1:50" ht="102">
      <c r="A251" s="88" t="s">
        <v>627</v>
      </c>
      <c r="B251" s="43" t="s">
        <v>628</v>
      </c>
      <c r="C251" s="89" t="s">
        <v>629</v>
      </c>
      <c r="D251" s="44" t="s">
        <v>65</v>
      </c>
      <c r="E251" s="44">
        <v>17.61</v>
      </c>
      <c r="F251" s="93">
        <v>529247</v>
      </c>
      <c r="G251" s="47">
        <v>501249.83</v>
      </c>
      <c r="H251" s="48">
        <f>ROUND(E251*G251,0)</f>
        <v>8827010</v>
      </c>
      <c r="I251" s="49">
        <f t="shared" si="38"/>
        <v>4.2312416144682863E-3</v>
      </c>
      <c r="J251" s="49"/>
      <c r="K251" s="68">
        <v>0</v>
      </c>
      <c r="L251" s="68">
        <v>0</v>
      </c>
      <c r="M251" s="68">
        <v>0</v>
      </c>
      <c r="N251" s="68">
        <v>0</v>
      </c>
      <c r="O251" s="68">
        <v>0</v>
      </c>
      <c r="P251" s="68">
        <v>0</v>
      </c>
      <c r="Q251" s="68">
        <v>0</v>
      </c>
      <c r="R251" s="68">
        <v>0</v>
      </c>
      <c r="S251" s="68">
        <v>0</v>
      </c>
      <c r="T251" s="68">
        <v>0</v>
      </c>
      <c r="U251" s="68">
        <v>0</v>
      </c>
      <c r="V251" s="68">
        <v>0</v>
      </c>
      <c r="W251" s="68">
        <v>0</v>
      </c>
      <c r="X251" s="68">
        <v>0</v>
      </c>
      <c r="Y251" s="68">
        <v>0</v>
      </c>
      <c r="Z251" s="68">
        <v>0</v>
      </c>
      <c r="AA251" s="68">
        <v>0</v>
      </c>
      <c r="AB251" s="68">
        <v>0</v>
      </c>
      <c r="AC251" s="68">
        <v>0</v>
      </c>
      <c r="AD251" s="68">
        <v>0</v>
      </c>
      <c r="AE251" s="68">
        <v>0</v>
      </c>
      <c r="AF251" s="68">
        <v>0</v>
      </c>
      <c r="AG251" s="68">
        <v>0</v>
      </c>
      <c r="AH251" s="68">
        <v>0</v>
      </c>
      <c r="AI251" s="81"/>
      <c r="AJ251" s="81"/>
      <c r="AK251" s="81"/>
      <c r="AL251" s="81"/>
      <c r="AM251" s="81"/>
      <c r="AN251" s="81"/>
      <c r="AO251" s="81"/>
      <c r="AP251" s="81"/>
      <c r="AQ251" s="81"/>
      <c r="AR251" s="81"/>
      <c r="AS251" s="81"/>
      <c r="AT251" s="82">
        <f>+H251</f>
        <v>8827010</v>
      </c>
      <c r="AU251" s="68">
        <v>0</v>
      </c>
      <c r="AV251" s="81"/>
      <c r="AW251" s="41">
        <f t="shared" si="42"/>
        <v>8827010</v>
      </c>
      <c r="AX251" s="53">
        <f t="shared" si="39"/>
        <v>0</v>
      </c>
    </row>
    <row r="252" spans="1:50" ht="15.75" thickBot="1">
      <c r="A252" s="59" t="s">
        <v>70</v>
      </c>
      <c r="B252" s="60"/>
      <c r="C252" s="61"/>
      <c r="D252" s="62"/>
      <c r="E252" s="63"/>
      <c r="F252" s="64"/>
      <c r="G252" s="85"/>
      <c r="H252" s="66">
        <f>SUM(H249:H251)</f>
        <v>24361191</v>
      </c>
      <c r="I252" s="67"/>
      <c r="J252" s="67"/>
      <c r="K252" s="68"/>
      <c r="L252" s="68"/>
      <c r="M252" s="68"/>
      <c r="N252" s="68"/>
      <c r="O252" s="68"/>
      <c r="P252" s="68"/>
      <c r="Q252" s="68"/>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41">
        <f t="shared" si="42"/>
        <v>0</v>
      </c>
      <c r="AX252" s="53"/>
    </row>
    <row r="253" spans="1:50" ht="15" thickBot="1">
      <c r="A253" s="3"/>
      <c r="B253" s="69"/>
      <c r="C253" s="70"/>
      <c r="D253" s="71"/>
      <c r="E253" s="72"/>
      <c r="F253" s="73"/>
      <c r="G253" s="86"/>
      <c r="H253" s="75"/>
      <c r="I253" s="49"/>
      <c r="J253" s="49"/>
      <c r="K253" s="68"/>
      <c r="L253" s="68"/>
      <c r="M253" s="68"/>
      <c r="N253" s="68"/>
      <c r="O253" s="68"/>
      <c r="P253" s="68"/>
      <c r="Q253" s="68"/>
      <c r="R253" s="81"/>
      <c r="S253" s="81"/>
      <c r="T253" s="81"/>
      <c r="U253" s="81"/>
      <c r="V253" s="81"/>
      <c r="W253" s="81"/>
      <c r="X253" s="81"/>
      <c r="Y253" s="81"/>
      <c r="Z253" s="81"/>
      <c r="AA253" s="81"/>
      <c r="AB253" s="81"/>
      <c r="AC253" s="81"/>
      <c r="AD253" s="81"/>
      <c r="AE253" s="81"/>
      <c r="AF253" s="81"/>
      <c r="AG253" s="81"/>
      <c r="AH253" s="81"/>
      <c r="AI253" s="81"/>
      <c r="AJ253" s="81"/>
      <c r="AK253" s="81"/>
      <c r="AL253" s="81"/>
      <c r="AM253" s="81"/>
      <c r="AN253" s="81"/>
      <c r="AO253" s="81"/>
      <c r="AP253" s="81"/>
      <c r="AQ253" s="81"/>
      <c r="AR253" s="81"/>
      <c r="AS253" s="81"/>
      <c r="AT253" s="81"/>
      <c r="AU253" s="81"/>
      <c r="AV253" s="81"/>
      <c r="AW253" s="41">
        <f t="shared" si="42"/>
        <v>0</v>
      </c>
      <c r="AX253" s="53"/>
    </row>
    <row r="254" spans="1:50" ht="15">
      <c r="A254" s="31" t="s">
        <v>60</v>
      </c>
      <c r="B254" s="32">
        <v>11</v>
      </c>
      <c r="C254" s="33" t="s">
        <v>630</v>
      </c>
      <c r="D254" s="34"/>
      <c r="E254" s="34"/>
      <c r="F254" s="76"/>
      <c r="G254" s="77"/>
      <c r="H254" s="37">
        <f>SUM(H255:H255)</f>
        <v>6794576</v>
      </c>
      <c r="I254" s="38"/>
      <c r="J254" s="38"/>
      <c r="K254" s="68"/>
      <c r="L254" s="68"/>
      <c r="M254" s="68"/>
      <c r="N254" s="68"/>
      <c r="O254" s="68"/>
      <c r="P254" s="68"/>
      <c r="Q254" s="68"/>
      <c r="R254" s="81"/>
      <c r="S254" s="81"/>
      <c r="T254" s="81"/>
      <c r="U254" s="81"/>
      <c r="V254" s="81"/>
      <c r="W254" s="81"/>
      <c r="X254" s="81"/>
      <c r="Y254" s="81"/>
      <c r="Z254" s="81"/>
      <c r="AA254" s="81"/>
      <c r="AB254" s="81"/>
      <c r="AC254" s="81"/>
      <c r="AD254" s="81"/>
      <c r="AE254" s="81"/>
      <c r="AF254" s="81"/>
      <c r="AG254" s="81"/>
      <c r="AH254" s="81"/>
      <c r="AI254" s="81"/>
      <c r="AJ254" s="81"/>
      <c r="AK254" s="81"/>
      <c r="AL254" s="81"/>
      <c r="AM254" s="81"/>
      <c r="AN254" s="81"/>
      <c r="AO254" s="81"/>
      <c r="AP254" s="81"/>
      <c r="AQ254" s="81"/>
      <c r="AR254" s="81"/>
      <c r="AS254" s="81"/>
      <c r="AT254" s="81"/>
      <c r="AU254" s="81"/>
      <c r="AV254" s="81"/>
      <c r="AW254" s="41">
        <f t="shared" si="42"/>
        <v>0</v>
      </c>
      <c r="AX254" s="53"/>
    </row>
    <row r="255" spans="1:50" ht="51">
      <c r="A255" s="83" t="s">
        <v>631</v>
      </c>
      <c r="B255" s="56" t="s">
        <v>632</v>
      </c>
      <c r="C255" s="89" t="s">
        <v>633</v>
      </c>
      <c r="D255" s="57" t="s">
        <v>164</v>
      </c>
      <c r="E255" s="57">
        <v>85</v>
      </c>
      <c r="F255" s="92">
        <v>84401</v>
      </c>
      <c r="G255" s="103">
        <v>79936.19</v>
      </c>
      <c r="H255" s="48">
        <f>ROUND(E255*G255,0)</f>
        <v>6794576</v>
      </c>
      <c r="I255" s="49">
        <f t="shared" si="38"/>
        <v>3.2569910676285029E-3</v>
      </c>
      <c r="J255" s="49"/>
      <c r="K255" s="68">
        <v>0</v>
      </c>
      <c r="L255" s="68">
        <v>0</v>
      </c>
      <c r="M255" s="68">
        <v>0</v>
      </c>
      <c r="N255" s="68">
        <v>0</v>
      </c>
      <c r="O255" s="68">
        <v>0</v>
      </c>
      <c r="P255" s="68">
        <v>0</v>
      </c>
      <c r="Q255" s="68">
        <v>0</v>
      </c>
      <c r="R255" s="68">
        <v>0</v>
      </c>
      <c r="S255" s="68">
        <v>0</v>
      </c>
      <c r="T255" s="68">
        <v>0</v>
      </c>
      <c r="U255" s="68">
        <v>0</v>
      </c>
      <c r="V255" s="68">
        <v>0</v>
      </c>
      <c r="W255" s="68">
        <v>0</v>
      </c>
      <c r="X255" s="68">
        <v>0</v>
      </c>
      <c r="Y255" s="68">
        <v>0</v>
      </c>
      <c r="Z255" s="68">
        <v>0</v>
      </c>
      <c r="AA255" s="68">
        <v>0</v>
      </c>
      <c r="AB255" s="68">
        <v>0</v>
      </c>
      <c r="AC255" s="68">
        <v>0</v>
      </c>
      <c r="AD255" s="68">
        <v>0</v>
      </c>
      <c r="AE255" s="68">
        <v>0</v>
      </c>
      <c r="AF255" s="68">
        <v>0</v>
      </c>
      <c r="AG255" s="68">
        <v>0</v>
      </c>
      <c r="AH255" s="68">
        <v>0</v>
      </c>
      <c r="AI255" s="68">
        <v>0</v>
      </c>
      <c r="AJ255" s="68">
        <v>0</v>
      </c>
      <c r="AK255" s="68">
        <v>0</v>
      </c>
      <c r="AL255" s="68">
        <v>0</v>
      </c>
      <c r="AM255" s="68">
        <v>0</v>
      </c>
      <c r="AN255" s="68">
        <v>0</v>
      </c>
      <c r="AO255" s="68">
        <v>0</v>
      </c>
      <c r="AP255" s="68">
        <v>0</v>
      </c>
      <c r="AQ255" s="68">
        <v>0</v>
      </c>
      <c r="AR255" s="79">
        <f>+H255</f>
        <v>6794576</v>
      </c>
      <c r="AS255" s="68">
        <v>0</v>
      </c>
      <c r="AT255" s="68">
        <v>0</v>
      </c>
      <c r="AU255" s="68">
        <v>0</v>
      </c>
      <c r="AV255" s="68">
        <v>0</v>
      </c>
      <c r="AW255" s="41">
        <f t="shared" si="42"/>
        <v>6794576</v>
      </c>
      <c r="AX255" s="53"/>
    </row>
    <row r="256" spans="1:50" ht="15.75" thickBot="1">
      <c r="A256" s="59" t="s">
        <v>70</v>
      </c>
      <c r="B256" s="60"/>
      <c r="C256" s="61"/>
      <c r="D256" s="62"/>
      <c r="E256" s="63"/>
      <c r="F256" s="64"/>
      <c r="G256" s="85"/>
      <c r="H256" s="66">
        <f>SUM(H255:H255)</f>
        <v>6794576</v>
      </c>
      <c r="I256" s="67"/>
      <c r="J256" s="67"/>
      <c r="K256" s="68"/>
      <c r="L256" s="68"/>
      <c r="M256" s="68"/>
      <c r="N256" s="68"/>
      <c r="O256" s="68"/>
      <c r="P256" s="68"/>
      <c r="Q256" s="68"/>
      <c r="R256" s="81"/>
      <c r="S256" s="81"/>
      <c r="T256" s="81"/>
      <c r="U256" s="81"/>
      <c r="V256" s="81"/>
      <c r="W256" s="81"/>
      <c r="X256" s="81"/>
      <c r="Y256" s="81"/>
      <c r="Z256" s="81"/>
      <c r="AA256" s="81"/>
      <c r="AB256" s="81"/>
      <c r="AC256" s="81"/>
      <c r="AD256" s="81"/>
      <c r="AE256" s="81"/>
      <c r="AF256" s="81"/>
      <c r="AG256" s="81"/>
      <c r="AH256" s="81"/>
      <c r="AI256" s="81"/>
      <c r="AJ256" s="81"/>
      <c r="AK256" s="81"/>
      <c r="AL256" s="81"/>
      <c r="AM256" s="81"/>
      <c r="AN256" s="81"/>
      <c r="AO256" s="81"/>
      <c r="AP256" s="81"/>
      <c r="AQ256" s="81"/>
      <c r="AR256" s="81"/>
      <c r="AS256" s="81"/>
      <c r="AT256" s="81"/>
      <c r="AU256" s="81"/>
      <c r="AV256" s="81"/>
      <c r="AW256" s="41"/>
      <c r="AX256" s="53"/>
    </row>
    <row r="257" spans="1:50" ht="15" thickBot="1">
      <c r="A257" s="3"/>
      <c r="B257" s="69"/>
      <c r="C257" s="70"/>
      <c r="D257" s="71"/>
      <c r="E257" s="72"/>
      <c r="F257" s="73"/>
      <c r="G257" s="86"/>
      <c r="H257" s="75"/>
      <c r="I257" s="49"/>
      <c r="J257" s="49"/>
      <c r="K257" s="68"/>
      <c r="L257" s="68"/>
      <c r="M257" s="68"/>
      <c r="N257" s="68"/>
      <c r="O257" s="68"/>
      <c r="P257" s="68"/>
      <c r="Q257" s="68"/>
      <c r="R257" s="81"/>
      <c r="S257" s="81"/>
      <c r="T257" s="81"/>
      <c r="U257" s="81"/>
      <c r="V257" s="81"/>
      <c r="W257" s="81"/>
      <c r="X257" s="81"/>
      <c r="Y257" s="81"/>
      <c r="Z257" s="81"/>
      <c r="AA257" s="81"/>
      <c r="AB257" s="81"/>
      <c r="AC257" s="81"/>
      <c r="AD257" s="81"/>
      <c r="AE257" s="81"/>
      <c r="AF257" s="81"/>
      <c r="AG257" s="81"/>
      <c r="AH257" s="81"/>
      <c r="AI257" s="81"/>
      <c r="AJ257" s="81"/>
      <c r="AK257" s="81"/>
      <c r="AL257" s="81"/>
      <c r="AM257" s="81"/>
      <c r="AN257" s="81"/>
      <c r="AO257" s="81"/>
      <c r="AP257" s="81"/>
      <c r="AQ257" s="81"/>
      <c r="AR257" s="81"/>
      <c r="AS257" s="81"/>
      <c r="AT257" s="81"/>
      <c r="AU257" s="81"/>
      <c r="AV257" s="81"/>
      <c r="AW257" s="41"/>
      <c r="AX257" s="53"/>
    </row>
    <row r="258" spans="1:50" ht="15">
      <c r="A258" s="31" t="s">
        <v>60</v>
      </c>
      <c r="B258" s="32">
        <v>12</v>
      </c>
      <c r="C258" s="33" t="s">
        <v>634</v>
      </c>
      <c r="D258" s="34"/>
      <c r="E258" s="34"/>
      <c r="F258" s="76"/>
      <c r="G258" s="77"/>
      <c r="H258" s="37">
        <f>SUM(H259:H278)</f>
        <v>39221950</v>
      </c>
      <c r="I258" s="38"/>
      <c r="J258" s="38"/>
      <c r="K258" s="68"/>
      <c r="L258" s="68"/>
      <c r="M258" s="68"/>
      <c r="N258" s="68"/>
      <c r="O258" s="68"/>
      <c r="P258" s="68"/>
      <c r="Q258" s="68"/>
      <c r="R258" s="81"/>
      <c r="S258" s="81"/>
      <c r="T258" s="81"/>
      <c r="U258" s="81"/>
      <c r="V258" s="81"/>
      <c r="W258" s="81"/>
      <c r="X258" s="81"/>
      <c r="Y258" s="81"/>
      <c r="Z258" s="81"/>
      <c r="AA258" s="81"/>
      <c r="AB258" s="81"/>
      <c r="AC258" s="81"/>
      <c r="AD258" s="81"/>
      <c r="AE258" s="81"/>
      <c r="AF258" s="81"/>
      <c r="AG258" s="81"/>
      <c r="AH258" s="81"/>
      <c r="AI258" s="81"/>
      <c r="AJ258" s="81"/>
      <c r="AK258" s="81"/>
      <c r="AL258" s="81"/>
      <c r="AM258" s="81"/>
      <c r="AN258" s="81"/>
      <c r="AO258" s="81"/>
      <c r="AP258" s="81"/>
      <c r="AQ258" s="81"/>
      <c r="AR258" s="81"/>
      <c r="AS258" s="81"/>
      <c r="AT258" s="81"/>
      <c r="AU258" s="81"/>
      <c r="AV258" s="81"/>
      <c r="AW258" s="41"/>
      <c r="AX258" s="53"/>
    </row>
    <row r="259" spans="1:50" ht="63.75">
      <c r="A259" s="78" t="s">
        <v>635</v>
      </c>
      <c r="B259" s="56" t="s">
        <v>636</v>
      </c>
      <c r="C259" s="89" t="s">
        <v>637</v>
      </c>
      <c r="D259" s="57" t="s">
        <v>69</v>
      </c>
      <c r="E259" s="57">
        <v>43.2</v>
      </c>
      <c r="F259" s="92">
        <v>126990</v>
      </c>
      <c r="G259" s="47">
        <v>120272.23</v>
      </c>
      <c r="H259" s="48">
        <f t="shared" ref="H259:H278" si="45">ROUND(E259*G259,0)</f>
        <v>5195760</v>
      </c>
      <c r="I259" s="49">
        <f t="shared" si="38"/>
        <v>2.4905960150481015E-3</v>
      </c>
      <c r="J259" s="49"/>
      <c r="K259" s="68">
        <v>0</v>
      </c>
      <c r="L259" s="68">
        <v>0</v>
      </c>
      <c r="M259" s="68">
        <v>0</v>
      </c>
      <c r="N259" s="68">
        <v>0</v>
      </c>
      <c r="O259" s="68">
        <v>0</v>
      </c>
      <c r="P259" s="68">
        <v>0</v>
      </c>
      <c r="Q259" s="68">
        <v>0</v>
      </c>
      <c r="R259" s="68">
        <v>0</v>
      </c>
      <c r="S259" s="68">
        <v>0</v>
      </c>
      <c r="T259" s="68">
        <v>0</v>
      </c>
      <c r="U259" s="68">
        <v>0</v>
      </c>
      <c r="V259" s="68">
        <v>0</v>
      </c>
      <c r="W259" s="68">
        <v>0</v>
      </c>
      <c r="X259" s="68">
        <v>0</v>
      </c>
      <c r="Y259" s="68">
        <v>0</v>
      </c>
      <c r="Z259" s="68">
        <v>0</v>
      </c>
      <c r="AA259" s="68">
        <v>0</v>
      </c>
      <c r="AB259" s="68">
        <v>0</v>
      </c>
      <c r="AC259" s="68">
        <v>0</v>
      </c>
      <c r="AD259" s="68">
        <v>0</v>
      </c>
      <c r="AE259" s="68">
        <v>0</v>
      </c>
      <c r="AF259" s="68">
        <v>0</v>
      </c>
      <c r="AG259" s="68">
        <v>0</v>
      </c>
      <c r="AH259" s="68">
        <v>0</v>
      </c>
      <c r="AI259" s="68">
        <v>0</v>
      </c>
      <c r="AJ259" s="68">
        <v>0</v>
      </c>
      <c r="AK259" s="68">
        <v>0</v>
      </c>
      <c r="AL259" s="68">
        <v>0</v>
      </c>
      <c r="AM259" s="68">
        <v>0</v>
      </c>
      <c r="AN259" s="68">
        <v>0</v>
      </c>
      <c r="AO259" s="68">
        <v>0</v>
      </c>
      <c r="AP259" s="68">
        <v>0</v>
      </c>
      <c r="AQ259" s="68">
        <v>0</v>
      </c>
      <c r="AR259" s="68">
        <v>0</v>
      </c>
      <c r="AS259" s="68">
        <v>0</v>
      </c>
      <c r="AT259" s="68">
        <v>0</v>
      </c>
      <c r="AU259" s="68">
        <v>0</v>
      </c>
      <c r="AV259" s="79">
        <f>+H259</f>
        <v>5195760</v>
      </c>
      <c r="AW259" s="41">
        <f t="shared" si="42"/>
        <v>5195760</v>
      </c>
      <c r="AX259" s="53"/>
    </row>
    <row r="260" spans="1:50" ht="38.25">
      <c r="A260" s="78" t="s">
        <v>638</v>
      </c>
      <c r="B260" s="56" t="s">
        <v>639</v>
      </c>
      <c r="C260" s="89" t="s">
        <v>640</v>
      </c>
      <c r="D260" s="57" t="s">
        <v>164</v>
      </c>
      <c r="E260" s="57">
        <v>5</v>
      </c>
      <c r="F260" s="92">
        <v>1633148</v>
      </c>
      <c r="G260" s="47">
        <v>1546754.47</v>
      </c>
      <c r="H260" s="48">
        <f t="shared" si="45"/>
        <v>7733772</v>
      </c>
      <c r="I260" s="49">
        <f t="shared" ref="I260:I282" si="46">+H260/$H$288</f>
        <v>3.7071961993030062E-3</v>
      </c>
      <c r="J260" s="49"/>
      <c r="K260" s="68">
        <v>0</v>
      </c>
      <c r="L260" s="68">
        <v>0</v>
      </c>
      <c r="M260" s="68">
        <v>0</v>
      </c>
      <c r="N260" s="68">
        <v>0</v>
      </c>
      <c r="O260" s="68">
        <v>0</v>
      </c>
      <c r="P260" s="68">
        <v>0</v>
      </c>
      <c r="Q260" s="68">
        <v>0</v>
      </c>
      <c r="R260" s="68">
        <v>0</v>
      </c>
      <c r="S260" s="68">
        <v>0</v>
      </c>
      <c r="T260" s="68">
        <v>0</v>
      </c>
      <c r="U260" s="68">
        <v>0</v>
      </c>
      <c r="V260" s="68">
        <v>0</v>
      </c>
      <c r="W260" s="68">
        <v>0</v>
      </c>
      <c r="X260" s="68">
        <v>0</v>
      </c>
      <c r="Y260" s="68">
        <v>0</v>
      </c>
      <c r="Z260" s="68">
        <v>0</v>
      </c>
      <c r="AA260" s="68">
        <v>0</v>
      </c>
      <c r="AB260" s="68">
        <v>0</v>
      </c>
      <c r="AC260" s="68">
        <v>0</v>
      </c>
      <c r="AD260" s="68">
        <v>0</v>
      </c>
      <c r="AE260" s="68">
        <v>0</v>
      </c>
      <c r="AF260" s="68">
        <v>0</v>
      </c>
      <c r="AG260" s="68">
        <v>0</v>
      </c>
      <c r="AH260" s="68">
        <v>0</v>
      </c>
      <c r="AI260" s="68">
        <v>0</v>
      </c>
      <c r="AJ260" s="68">
        <v>0</v>
      </c>
      <c r="AK260" s="68">
        <v>0</v>
      </c>
      <c r="AL260" s="68">
        <v>0</v>
      </c>
      <c r="AM260" s="68">
        <v>0</v>
      </c>
      <c r="AN260" s="68">
        <v>0</v>
      </c>
      <c r="AO260" s="68">
        <v>0</v>
      </c>
      <c r="AP260" s="68">
        <v>0</v>
      </c>
      <c r="AQ260" s="68">
        <v>0</v>
      </c>
      <c r="AR260" s="68">
        <v>0</v>
      </c>
      <c r="AS260" s="68">
        <v>0</v>
      </c>
      <c r="AT260" s="68">
        <v>0</v>
      </c>
      <c r="AU260" s="68">
        <v>0</v>
      </c>
      <c r="AV260" s="79">
        <f>+H260</f>
        <v>7733772</v>
      </c>
      <c r="AW260" s="41">
        <f t="shared" si="42"/>
        <v>7733772</v>
      </c>
      <c r="AX260" s="53">
        <f t="shared" ref="AX260:AX278" si="47">+H260-AW260</f>
        <v>0</v>
      </c>
    </row>
    <row r="261" spans="1:50" ht="25.5">
      <c r="A261" s="78" t="s">
        <v>641</v>
      </c>
      <c r="B261" s="56" t="s">
        <v>642</v>
      </c>
      <c r="C261" s="89" t="s">
        <v>643</v>
      </c>
      <c r="D261" s="57" t="s">
        <v>164</v>
      </c>
      <c r="E261" s="57">
        <v>3</v>
      </c>
      <c r="F261" s="92">
        <v>26594</v>
      </c>
      <c r="G261" s="47">
        <v>25187.18</v>
      </c>
      <c r="H261" s="48">
        <f t="shared" si="45"/>
        <v>75562</v>
      </c>
      <c r="I261" s="49">
        <f t="shared" si="46"/>
        <v>3.6220767720038002E-5</v>
      </c>
      <c r="J261" s="49"/>
      <c r="K261" s="68">
        <v>0</v>
      </c>
      <c r="L261" s="68">
        <v>0</v>
      </c>
      <c r="M261" s="68">
        <v>0</v>
      </c>
      <c r="N261" s="68">
        <v>0</v>
      </c>
      <c r="O261" s="68">
        <v>0</v>
      </c>
      <c r="P261" s="68">
        <v>0</v>
      </c>
      <c r="Q261" s="68">
        <v>0</v>
      </c>
      <c r="R261" s="68">
        <v>0</v>
      </c>
      <c r="S261" s="68">
        <v>0</v>
      </c>
      <c r="T261" s="68">
        <v>0</v>
      </c>
      <c r="U261" s="68">
        <v>0</v>
      </c>
      <c r="V261" s="68">
        <v>0</v>
      </c>
      <c r="W261" s="68">
        <v>0</v>
      </c>
      <c r="X261" s="68">
        <v>0</v>
      </c>
      <c r="Y261" s="68">
        <v>0</v>
      </c>
      <c r="Z261" s="68">
        <v>0</v>
      </c>
      <c r="AA261" s="68">
        <v>0</v>
      </c>
      <c r="AB261" s="68">
        <v>0</v>
      </c>
      <c r="AC261" s="68">
        <v>0</v>
      </c>
      <c r="AD261" s="68">
        <v>0</v>
      </c>
      <c r="AE261" s="68">
        <v>0</v>
      </c>
      <c r="AF261" s="68">
        <v>0</v>
      </c>
      <c r="AG261" s="68">
        <v>0</v>
      </c>
      <c r="AH261" s="68">
        <v>0</v>
      </c>
      <c r="AI261" s="68">
        <v>0</v>
      </c>
      <c r="AJ261" s="68">
        <v>0</v>
      </c>
      <c r="AK261" s="68">
        <v>0</v>
      </c>
      <c r="AL261" s="68">
        <v>0</v>
      </c>
      <c r="AM261" s="68">
        <v>0</v>
      </c>
      <c r="AN261" s="68">
        <v>0</v>
      </c>
      <c r="AO261" s="68">
        <v>0</v>
      </c>
      <c r="AP261" s="68">
        <v>0</v>
      </c>
      <c r="AQ261" s="68">
        <v>0</v>
      </c>
      <c r="AR261" s="68">
        <v>0</v>
      </c>
      <c r="AS261" s="68">
        <v>0</v>
      </c>
      <c r="AT261" s="68">
        <v>0</v>
      </c>
      <c r="AU261" s="68">
        <v>0</v>
      </c>
      <c r="AV261" s="79">
        <f>+H261</f>
        <v>75562</v>
      </c>
      <c r="AW261" s="41">
        <f t="shared" si="42"/>
        <v>75562</v>
      </c>
      <c r="AX261" s="53">
        <f t="shared" si="47"/>
        <v>0</v>
      </c>
    </row>
    <row r="262" spans="1:50" ht="25.5">
      <c r="A262" s="78" t="s">
        <v>644</v>
      </c>
      <c r="B262" s="56" t="s">
        <v>645</v>
      </c>
      <c r="C262" s="89" t="s">
        <v>646</v>
      </c>
      <c r="D262" s="57" t="s">
        <v>164</v>
      </c>
      <c r="E262" s="57">
        <v>6</v>
      </c>
      <c r="F262" s="92">
        <v>80579</v>
      </c>
      <c r="G262" s="47">
        <v>76316.37</v>
      </c>
      <c r="H262" s="48">
        <f t="shared" si="45"/>
        <v>457898</v>
      </c>
      <c r="I262" s="49">
        <f t="shared" si="46"/>
        <v>2.1949415178886163E-4</v>
      </c>
      <c r="J262" s="49"/>
      <c r="K262" s="68">
        <v>0</v>
      </c>
      <c r="L262" s="68">
        <v>0</v>
      </c>
      <c r="M262" s="68">
        <v>0</v>
      </c>
      <c r="N262" s="68">
        <v>0</v>
      </c>
      <c r="O262" s="68">
        <v>0</v>
      </c>
      <c r="P262" s="68">
        <v>0</v>
      </c>
      <c r="Q262" s="68">
        <v>0</v>
      </c>
      <c r="R262" s="68">
        <v>0</v>
      </c>
      <c r="S262" s="68">
        <v>0</v>
      </c>
      <c r="T262" s="68">
        <v>0</v>
      </c>
      <c r="U262" s="68">
        <v>0</v>
      </c>
      <c r="V262" s="68">
        <v>0</v>
      </c>
      <c r="W262" s="68">
        <v>0</v>
      </c>
      <c r="X262" s="68">
        <v>0</v>
      </c>
      <c r="Y262" s="68">
        <v>0</v>
      </c>
      <c r="Z262" s="68">
        <v>0</v>
      </c>
      <c r="AA262" s="68">
        <v>0</v>
      </c>
      <c r="AB262" s="68">
        <v>0</v>
      </c>
      <c r="AC262" s="68">
        <v>0</v>
      </c>
      <c r="AD262" s="68">
        <v>0</v>
      </c>
      <c r="AE262" s="68">
        <v>0</v>
      </c>
      <c r="AF262" s="68">
        <v>0</v>
      </c>
      <c r="AG262" s="68">
        <v>0</v>
      </c>
      <c r="AH262" s="68">
        <v>0</v>
      </c>
      <c r="AI262" s="68">
        <v>0</v>
      </c>
      <c r="AJ262" s="68">
        <v>0</v>
      </c>
      <c r="AK262" s="68">
        <v>0</v>
      </c>
      <c r="AL262" s="68">
        <v>0</v>
      </c>
      <c r="AM262" s="68">
        <v>0</v>
      </c>
      <c r="AN262" s="68">
        <v>0</v>
      </c>
      <c r="AO262" s="68">
        <v>0</v>
      </c>
      <c r="AP262" s="68">
        <v>0</v>
      </c>
      <c r="AQ262" s="68">
        <v>0</v>
      </c>
      <c r="AR262" s="68">
        <v>0</v>
      </c>
      <c r="AS262" s="68">
        <v>0</v>
      </c>
      <c r="AT262" s="68">
        <v>0</v>
      </c>
      <c r="AU262" s="68">
        <v>0</v>
      </c>
      <c r="AV262" s="79">
        <f>+H262</f>
        <v>457898</v>
      </c>
      <c r="AW262" s="41">
        <f t="shared" si="42"/>
        <v>457898</v>
      </c>
      <c r="AX262" s="53">
        <f t="shared" si="47"/>
        <v>0</v>
      </c>
    </row>
    <row r="263" spans="1:50" ht="25.5">
      <c r="A263" s="78" t="s">
        <v>647</v>
      </c>
      <c r="B263" s="56" t="s">
        <v>648</v>
      </c>
      <c r="C263" s="89" t="s">
        <v>649</v>
      </c>
      <c r="D263" s="57" t="s">
        <v>164</v>
      </c>
      <c r="E263" s="57">
        <v>19</v>
      </c>
      <c r="F263" s="92">
        <v>91744</v>
      </c>
      <c r="G263" s="47">
        <v>86890.74</v>
      </c>
      <c r="H263" s="48">
        <f t="shared" si="45"/>
        <v>1650924</v>
      </c>
      <c r="I263" s="49">
        <f t="shared" si="46"/>
        <v>7.9137310721574361E-4</v>
      </c>
      <c r="J263" s="49"/>
      <c r="K263" s="68">
        <v>0</v>
      </c>
      <c r="L263" s="68">
        <v>0</v>
      </c>
      <c r="M263" s="68">
        <v>0</v>
      </c>
      <c r="N263" s="68">
        <v>0</v>
      </c>
      <c r="O263" s="68">
        <v>0</v>
      </c>
      <c r="P263" s="68">
        <v>0</v>
      </c>
      <c r="Q263" s="68">
        <v>0</v>
      </c>
      <c r="R263" s="68">
        <v>0</v>
      </c>
      <c r="S263" s="68">
        <v>0</v>
      </c>
      <c r="T263" s="68">
        <v>0</v>
      </c>
      <c r="U263" s="68">
        <v>0</v>
      </c>
      <c r="V263" s="68">
        <v>0</v>
      </c>
      <c r="W263" s="68">
        <v>0</v>
      </c>
      <c r="X263" s="68">
        <v>0</v>
      </c>
      <c r="Y263" s="68">
        <v>0</v>
      </c>
      <c r="Z263" s="68">
        <v>0</v>
      </c>
      <c r="AA263" s="68">
        <v>0</v>
      </c>
      <c r="AB263" s="68">
        <v>0</v>
      </c>
      <c r="AC263" s="68">
        <v>0</v>
      </c>
      <c r="AD263" s="68">
        <v>0</v>
      </c>
      <c r="AE263" s="68">
        <v>0</v>
      </c>
      <c r="AF263" s="68">
        <v>0</v>
      </c>
      <c r="AG263" s="68">
        <v>0</v>
      </c>
      <c r="AH263" s="68">
        <v>0</v>
      </c>
      <c r="AI263" s="68">
        <v>0</v>
      </c>
      <c r="AJ263" s="68">
        <v>0</v>
      </c>
      <c r="AK263" s="68">
        <v>0</v>
      </c>
      <c r="AL263" s="68">
        <v>0</v>
      </c>
      <c r="AM263" s="68">
        <v>0</v>
      </c>
      <c r="AN263" s="68">
        <v>0</v>
      </c>
      <c r="AO263" s="68">
        <v>0</v>
      </c>
      <c r="AP263" s="68">
        <v>0</v>
      </c>
      <c r="AQ263" s="68">
        <v>0</v>
      </c>
      <c r="AR263" s="68">
        <v>0</v>
      </c>
      <c r="AS263" s="68">
        <v>0</v>
      </c>
      <c r="AT263" s="68">
        <v>0</v>
      </c>
      <c r="AU263" s="68">
        <v>0</v>
      </c>
      <c r="AV263" s="79">
        <f>+H263</f>
        <v>1650924</v>
      </c>
      <c r="AW263" s="41">
        <f t="shared" si="42"/>
        <v>1650924</v>
      </c>
      <c r="AX263" s="53">
        <f t="shared" si="47"/>
        <v>0</v>
      </c>
    </row>
    <row r="264" spans="1:50" ht="30" customHeight="1">
      <c r="A264" s="78" t="s">
        <v>650</v>
      </c>
      <c r="B264" s="56" t="s">
        <v>651</v>
      </c>
      <c r="C264" s="89" t="s">
        <v>652</v>
      </c>
      <c r="D264" s="57" t="s">
        <v>164</v>
      </c>
      <c r="E264" s="57">
        <v>24</v>
      </c>
      <c r="F264" s="92">
        <v>344109</v>
      </c>
      <c r="G264" s="47">
        <v>325905.63</v>
      </c>
      <c r="H264" s="48">
        <f t="shared" si="45"/>
        <v>7821735</v>
      </c>
      <c r="I264" s="49">
        <f t="shared" si="46"/>
        <v>3.7493614065627094E-3</v>
      </c>
      <c r="J264" s="49"/>
      <c r="K264" s="68">
        <v>0</v>
      </c>
      <c r="L264" s="68">
        <v>0</v>
      </c>
      <c r="M264" s="68">
        <v>0</v>
      </c>
      <c r="N264" s="68">
        <v>0</v>
      </c>
      <c r="O264" s="68">
        <v>0</v>
      </c>
      <c r="P264" s="68">
        <v>0</v>
      </c>
      <c r="Q264" s="68">
        <v>0</v>
      </c>
      <c r="R264" s="68">
        <v>0</v>
      </c>
      <c r="S264" s="68">
        <v>0</v>
      </c>
      <c r="T264" s="68">
        <v>0</v>
      </c>
      <c r="U264" s="68">
        <v>0</v>
      </c>
      <c r="V264" s="68">
        <v>0</v>
      </c>
      <c r="W264" s="68">
        <v>0</v>
      </c>
      <c r="X264" s="68">
        <v>0</v>
      </c>
      <c r="Y264" s="68">
        <v>0</v>
      </c>
      <c r="Z264" s="68">
        <v>0</v>
      </c>
      <c r="AA264" s="68">
        <v>0</v>
      </c>
      <c r="AB264" s="68">
        <v>0</v>
      </c>
      <c r="AC264" s="68">
        <v>0</v>
      </c>
      <c r="AD264" s="68">
        <v>0</v>
      </c>
      <c r="AE264" s="68">
        <v>0</v>
      </c>
      <c r="AF264" s="68">
        <v>0</v>
      </c>
      <c r="AG264" s="68">
        <v>0</v>
      </c>
      <c r="AH264" s="68">
        <v>0</v>
      </c>
      <c r="AI264" s="68">
        <v>0</v>
      </c>
      <c r="AJ264" s="68"/>
      <c r="AK264" s="68"/>
      <c r="AL264" s="68"/>
      <c r="AM264" s="68"/>
      <c r="AN264" s="68"/>
      <c r="AO264" s="68"/>
      <c r="AP264" s="68"/>
      <c r="AQ264" s="68"/>
      <c r="AR264" s="68"/>
      <c r="AS264" s="68"/>
      <c r="AT264" s="68"/>
      <c r="AU264" s="82">
        <f t="shared" ref="AU264:AU278" si="48">+H264</f>
        <v>7821735</v>
      </c>
      <c r="AV264" s="68">
        <v>0</v>
      </c>
      <c r="AW264" s="41">
        <f t="shared" si="42"/>
        <v>7821735</v>
      </c>
      <c r="AX264" s="53">
        <f t="shared" si="47"/>
        <v>0</v>
      </c>
    </row>
    <row r="265" spans="1:50" ht="30" customHeight="1">
      <c r="A265" s="78" t="s">
        <v>653</v>
      </c>
      <c r="B265" s="56" t="s">
        <v>654</v>
      </c>
      <c r="C265" s="89" t="s">
        <v>655</v>
      </c>
      <c r="D265" s="57" t="s">
        <v>164</v>
      </c>
      <c r="E265" s="57">
        <v>36</v>
      </c>
      <c r="F265" s="92">
        <v>80772</v>
      </c>
      <c r="G265" s="47">
        <v>76499.16</v>
      </c>
      <c r="H265" s="48">
        <f t="shared" si="45"/>
        <v>2753970</v>
      </c>
      <c r="I265" s="49">
        <f t="shared" si="46"/>
        <v>1.32012000314911E-3</v>
      </c>
      <c r="J265" s="49"/>
      <c r="K265" s="68">
        <v>0</v>
      </c>
      <c r="L265" s="68">
        <v>0</v>
      </c>
      <c r="M265" s="68">
        <v>0</v>
      </c>
      <c r="N265" s="68">
        <v>0</v>
      </c>
      <c r="O265" s="68">
        <v>0</v>
      </c>
      <c r="P265" s="68">
        <v>0</v>
      </c>
      <c r="Q265" s="68">
        <v>0</v>
      </c>
      <c r="R265" s="68">
        <v>0</v>
      </c>
      <c r="S265" s="68">
        <v>0</v>
      </c>
      <c r="T265" s="68">
        <v>0</v>
      </c>
      <c r="U265" s="68">
        <v>0</v>
      </c>
      <c r="V265" s="68">
        <v>0</v>
      </c>
      <c r="W265" s="68">
        <v>0</v>
      </c>
      <c r="X265" s="68">
        <v>0</v>
      </c>
      <c r="Y265" s="68">
        <v>0</v>
      </c>
      <c r="Z265" s="68">
        <v>0</v>
      </c>
      <c r="AA265" s="68">
        <v>0</v>
      </c>
      <c r="AB265" s="68">
        <v>0</v>
      </c>
      <c r="AC265" s="68">
        <v>0</v>
      </c>
      <c r="AD265" s="68">
        <v>0</v>
      </c>
      <c r="AE265" s="68">
        <v>0</v>
      </c>
      <c r="AF265" s="68">
        <v>0</v>
      </c>
      <c r="AG265" s="68">
        <v>0</v>
      </c>
      <c r="AH265" s="68">
        <v>0</v>
      </c>
      <c r="AI265" s="68">
        <v>0</v>
      </c>
      <c r="AJ265" s="68"/>
      <c r="AK265" s="68"/>
      <c r="AL265" s="68"/>
      <c r="AM265" s="68"/>
      <c r="AN265" s="68"/>
      <c r="AO265" s="68"/>
      <c r="AP265" s="68"/>
      <c r="AQ265" s="68"/>
      <c r="AR265" s="68"/>
      <c r="AS265" s="68"/>
      <c r="AT265" s="68"/>
      <c r="AU265" s="82">
        <f t="shared" si="48"/>
        <v>2753970</v>
      </c>
      <c r="AV265" s="68">
        <v>0</v>
      </c>
      <c r="AW265" s="41">
        <f t="shared" si="42"/>
        <v>2753970</v>
      </c>
      <c r="AX265" s="53">
        <f t="shared" si="47"/>
        <v>0</v>
      </c>
    </row>
    <row r="266" spans="1:50" ht="30" customHeight="1">
      <c r="A266" s="78" t="s">
        <v>656</v>
      </c>
      <c r="B266" s="56" t="s">
        <v>657</v>
      </c>
      <c r="C266" s="89" t="s">
        <v>658</v>
      </c>
      <c r="D266" s="57" t="s">
        <v>164</v>
      </c>
      <c r="E266" s="57">
        <v>50</v>
      </c>
      <c r="F266" s="92">
        <v>102717</v>
      </c>
      <c r="G266" s="47">
        <v>97283.27</v>
      </c>
      <c r="H266" s="48">
        <f t="shared" si="45"/>
        <v>4864164</v>
      </c>
      <c r="I266" s="49">
        <f t="shared" si="46"/>
        <v>2.3316449325874239E-3</v>
      </c>
      <c r="J266" s="49"/>
      <c r="K266" s="68">
        <v>0</v>
      </c>
      <c r="L266" s="68">
        <v>0</v>
      </c>
      <c r="M266" s="68">
        <v>0</v>
      </c>
      <c r="N266" s="68">
        <v>0</v>
      </c>
      <c r="O266" s="68">
        <v>0</v>
      </c>
      <c r="P266" s="68">
        <v>0</v>
      </c>
      <c r="Q266" s="68">
        <v>0</v>
      </c>
      <c r="R266" s="68">
        <v>0</v>
      </c>
      <c r="S266" s="68">
        <v>0</v>
      </c>
      <c r="T266" s="68">
        <v>0</v>
      </c>
      <c r="U266" s="68">
        <v>0</v>
      </c>
      <c r="V266" s="68">
        <v>0</v>
      </c>
      <c r="W266" s="68">
        <v>0</v>
      </c>
      <c r="X266" s="68">
        <v>0</v>
      </c>
      <c r="Y266" s="68">
        <v>0</v>
      </c>
      <c r="Z266" s="68">
        <v>0</v>
      </c>
      <c r="AA266" s="68">
        <v>0</v>
      </c>
      <c r="AB266" s="68">
        <v>0</v>
      </c>
      <c r="AC266" s="68">
        <v>0</v>
      </c>
      <c r="AD266" s="68">
        <v>0</v>
      </c>
      <c r="AE266" s="68">
        <v>0</v>
      </c>
      <c r="AF266" s="68">
        <v>0</v>
      </c>
      <c r="AG266" s="68">
        <v>0</v>
      </c>
      <c r="AH266" s="68">
        <v>0</v>
      </c>
      <c r="AI266" s="68">
        <v>0</v>
      </c>
      <c r="AJ266" s="68"/>
      <c r="AK266" s="68"/>
      <c r="AL266" s="68"/>
      <c r="AM266" s="68"/>
      <c r="AN266" s="68"/>
      <c r="AO266" s="68"/>
      <c r="AP266" s="68"/>
      <c r="AQ266" s="68"/>
      <c r="AR266" s="68"/>
      <c r="AS266" s="68"/>
      <c r="AT266" s="68"/>
      <c r="AU266" s="82">
        <f t="shared" si="48"/>
        <v>4864164</v>
      </c>
      <c r="AV266" s="68">
        <v>0</v>
      </c>
      <c r="AW266" s="41">
        <f t="shared" si="42"/>
        <v>4864164</v>
      </c>
      <c r="AX266" s="53">
        <f t="shared" si="47"/>
        <v>0</v>
      </c>
    </row>
    <row r="267" spans="1:50" ht="30" customHeight="1">
      <c r="A267" s="78" t="s">
        <v>659</v>
      </c>
      <c r="B267" s="56" t="s">
        <v>660</v>
      </c>
      <c r="C267" s="89" t="s">
        <v>661</v>
      </c>
      <c r="D267" s="57" t="s">
        <v>164</v>
      </c>
      <c r="E267" s="57">
        <v>42</v>
      </c>
      <c r="F267" s="92">
        <v>58827</v>
      </c>
      <c r="G267" s="47">
        <v>55715.05</v>
      </c>
      <c r="H267" s="48">
        <f t="shared" si="45"/>
        <v>2340032</v>
      </c>
      <c r="I267" s="49">
        <f t="shared" si="46"/>
        <v>1.1216981489300967E-3</v>
      </c>
      <c r="J267" s="49"/>
      <c r="K267" s="68">
        <v>0</v>
      </c>
      <c r="L267" s="68">
        <v>0</v>
      </c>
      <c r="M267" s="68">
        <v>0</v>
      </c>
      <c r="N267" s="68">
        <v>0</v>
      </c>
      <c r="O267" s="68">
        <v>0</v>
      </c>
      <c r="P267" s="68">
        <v>0</v>
      </c>
      <c r="Q267" s="68">
        <v>0</v>
      </c>
      <c r="R267" s="68">
        <v>0</v>
      </c>
      <c r="S267" s="68">
        <v>0</v>
      </c>
      <c r="T267" s="68">
        <v>0</v>
      </c>
      <c r="U267" s="68">
        <v>0</v>
      </c>
      <c r="V267" s="68">
        <v>0</v>
      </c>
      <c r="W267" s="68">
        <v>0</v>
      </c>
      <c r="X267" s="68">
        <v>0</v>
      </c>
      <c r="Y267" s="68">
        <v>0</v>
      </c>
      <c r="Z267" s="68">
        <v>0</v>
      </c>
      <c r="AA267" s="68">
        <v>0</v>
      </c>
      <c r="AB267" s="68">
        <v>0</v>
      </c>
      <c r="AC267" s="68">
        <v>0</v>
      </c>
      <c r="AD267" s="68">
        <v>0</v>
      </c>
      <c r="AE267" s="68">
        <v>0</v>
      </c>
      <c r="AF267" s="68">
        <v>0</v>
      </c>
      <c r="AG267" s="68">
        <v>0</v>
      </c>
      <c r="AH267" s="68">
        <v>0</v>
      </c>
      <c r="AI267" s="68">
        <v>0</v>
      </c>
      <c r="AJ267" s="68"/>
      <c r="AK267" s="68"/>
      <c r="AL267" s="68"/>
      <c r="AM267" s="68"/>
      <c r="AN267" s="68"/>
      <c r="AO267" s="68"/>
      <c r="AP267" s="68"/>
      <c r="AQ267" s="68"/>
      <c r="AR267" s="68"/>
      <c r="AS267" s="68"/>
      <c r="AT267" s="68"/>
      <c r="AU267" s="82">
        <f t="shared" si="48"/>
        <v>2340032</v>
      </c>
      <c r="AV267" s="68">
        <v>0</v>
      </c>
      <c r="AW267" s="41">
        <f t="shared" si="42"/>
        <v>2340032</v>
      </c>
      <c r="AX267" s="53">
        <f t="shared" si="47"/>
        <v>0</v>
      </c>
    </row>
    <row r="268" spans="1:50" ht="30" customHeight="1">
      <c r="A268" s="78" t="s">
        <v>662</v>
      </c>
      <c r="B268" s="56" t="s">
        <v>663</v>
      </c>
      <c r="C268" s="89" t="s">
        <v>664</v>
      </c>
      <c r="D268" s="57" t="s">
        <v>164</v>
      </c>
      <c r="E268" s="57">
        <v>2</v>
      </c>
      <c r="F268" s="92">
        <v>31396</v>
      </c>
      <c r="G268" s="47">
        <v>29735.15</v>
      </c>
      <c r="H268" s="48">
        <f t="shared" si="45"/>
        <v>59470</v>
      </c>
      <c r="I268" s="49">
        <f t="shared" si="46"/>
        <v>2.8507041321175458E-5</v>
      </c>
      <c r="J268" s="49"/>
      <c r="K268" s="68">
        <v>0</v>
      </c>
      <c r="L268" s="68">
        <v>0</v>
      </c>
      <c r="M268" s="68">
        <v>0</v>
      </c>
      <c r="N268" s="68">
        <v>0</v>
      </c>
      <c r="O268" s="68">
        <v>0</v>
      </c>
      <c r="P268" s="68">
        <v>0</v>
      </c>
      <c r="Q268" s="68">
        <v>0</v>
      </c>
      <c r="R268" s="68">
        <v>0</v>
      </c>
      <c r="S268" s="68">
        <v>0</v>
      </c>
      <c r="T268" s="68">
        <v>0</v>
      </c>
      <c r="U268" s="68">
        <v>0</v>
      </c>
      <c r="V268" s="68">
        <v>0</v>
      </c>
      <c r="W268" s="68">
        <v>0</v>
      </c>
      <c r="X268" s="68">
        <v>0</v>
      </c>
      <c r="Y268" s="68">
        <v>0</v>
      </c>
      <c r="Z268" s="68">
        <v>0</v>
      </c>
      <c r="AA268" s="68">
        <v>0</v>
      </c>
      <c r="AB268" s="68">
        <v>0</v>
      </c>
      <c r="AC268" s="68">
        <v>0</v>
      </c>
      <c r="AD268" s="68">
        <v>0</v>
      </c>
      <c r="AE268" s="68">
        <v>0</v>
      </c>
      <c r="AF268" s="68">
        <v>0</v>
      </c>
      <c r="AG268" s="68">
        <v>0</v>
      </c>
      <c r="AH268" s="68">
        <v>0</v>
      </c>
      <c r="AI268" s="68">
        <v>0</v>
      </c>
      <c r="AJ268" s="68"/>
      <c r="AK268" s="68"/>
      <c r="AL268" s="68"/>
      <c r="AM268" s="68"/>
      <c r="AN268" s="68"/>
      <c r="AO268" s="68"/>
      <c r="AP268" s="68"/>
      <c r="AQ268" s="68"/>
      <c r="AR268" s="68"/>
      <c r="AS268" s="68"/>
      <c r="AT268" s="68"/>
      <c r="AU268" s="82">
        <f t="shared" si="48"/>
        <v>59470</v>
      </c>
      <c r="AV268" s="68">
        <v>0</v>
      </c>
      <c r="AW268" s="41">
        <f t="shared" si="42"/>
        <v>59470</v>
      </c>
      <c r="AX268" s="53">
        <f t="shared" si="47"/>
        <v>0</v>
      </c>
    </row>
    <row r="269" spans="1:50" ht="30" customHeight="1">
      <c r="A269" s="78" t="s">
        <v>665</v>
      </c>
      <c r="B269" s="56" t="s">
        <v>666</v>
      </c>
      <c r="C269" s="89" t="s">
        <v>667</v>
      </c>
      <c r="D269" s="57" t="s">
        <v>164</v>
      </c>
      <c r="E269" s="57">
        <v>2</v>
      </c>
      <c r="F269" s="92">
        <v>69800</v>
      </c>
      <c r="G269" s="47">
        <v>66107.58</v>
      </c>
      <c r="H269" s="48">
        <f t="shared" si="45"/>
        <v>132215</v>
      </c>
      <c r="I269" s="49">
        <f t="shared" si="46"/>
        <v>6.3377475504947252E-5</v>
      </c>
      <c r="J269" s="49"/>
      <c r="K269" s="68">
        <v>0</v>
      </c>
      <c r="L269" s="68">
        <v>0</v>
      </c>
      <c r="M269" s="68">
        <v>0</v>
      </c>
      <c r="N269" s="68">
        <v>0</v>
      </c>
      <c r="O269" s="68">
        <v>0</v>
      </c>
      <c r="P269" s="68">
        <v>0</v>
      </c>
      <c r="Q269" s="68">
        <v>0</v>
      </c>
      <c r="R269" s="68">
        <v>0</v>
      </c>
      <c r="S269" s="68">
        <v>0</v>
      </c>
      <c r="T269" s="68">
        <v>0</v>
      </c>
      <c r="U269" s="68">
        <v>0</v>
      </c>
      <c r="V269" s="68">
        <v>0</v>
      </c>
      <c r="W269" s="68">
        <v>0</v>
      </c>
      <c r="X269" s="68">
        <v>0</v>
      </c>
      <c r="Y269" s="68">
        <v>0</v>
      </c>
      <c r="Z269" s="68">
        <v>0</v>
      </c>
      <c r="AA269" s="68">
        <v>0</v>
      </c>
      <c r="AB269" s="68">
        <v>0</v>
      </c>
      <c r="AC269" s="68">
        <v>0</v>
      </c>
      <c r="AD269" s="68">
        <v>0</v>
      </c>
      <c r="AE269" s="68">
        <v>0</v>
      </c>
      <c r="AF269" s="68">
        <v>0</v>
      </c>
      <c r="AG269" s="68">
        <v>0</v>
      </c>
      <c r="AH269" s="68">
        <v>0</v>
      </c>
      <c r="AI269" s="68">
        <v>0</v>
      </c>
      <c r="AJ269" s="68"/>
      <c r="AK269" s="68"/>
      <c r="AL269" s="68"/>
      <c r="AM269" s="68"/>
      <c r="AN269" s="68"/>
      <c r="AO269" s="68"/>
      <c r="AP269" s="68"/>
      <c r="AQ269" s="68"/>
      <c r="AR269" s="68"/>
      <c r="AS269" s="68"/>
      <c r="AT269" s="68"/>
      <c r="AU269" s="82">
        <f t="shared" si="48"/>
        <v>132215</v>
      </c>
      <c r="AV269" s="68">
        <v>0</v>
      </c>
      <c r="AW269" s="41">
        <f t="shared" si="42"/>
        <v>132215</v>
      </c>
      <c r="AX269" s="53">
        <f t="shared" si="47"/>
        <v>0</v>
      </c>
    </row>
    <row r="270" spans="1:50" ht="30" customHeight="1">
      <c r="A270" s="78" t="s">
        <v>668</v>
      </c>
      <c r="B270" s="56" t="s">
        <v>669</v>
      </c>
      <c r="C270" s="89" t="s">
        <v>670</v>
      </c>
      <c r="D270" s="57" t="s">
        <v>164</v>
      </c>
      <c r="E270" s="57">
        <v>16</v>
      </c>
      <c r="F270" s="92">
        <v>124661</v>
      </c>
      <c r="G270" s="47">
        <v>118066.43</v>
      </c>
      <c r="H270" s="48">
        <f t="shared" si="45"/>
        <v>1889063</v>
      </c>
      <c r="I270" s="49">
        <f t="shared" si="46"/>
        <v>9.0552542457211489E-4</v>
      </c>
      <c r="J270" s="49"/>
      <c r="K270" s="68">
        <v>0</v>
      </c>
      <c r="L270" s="68">
        <v>0</v>
      </c>
      <c r="M270" s="68">
        <v>0</v>
      </c>
      <c r="N270" s="68">
        <v>0</v>
      </c>
      <c r="O270" s="68">
        <v>0</v>
      </c>
      <c r="P270" s="68">
        <v>0</v>
      </c>
      <c r="Q270" s="68">
        <v>0</v>
      </c>
      <c r="R270" s="68">
        <v>0</v>
      </c>
      <c r="S270" s="68">
        <v>0</v>
      </c>
      <c r="T270" s="68">
        <v>0</v>
      </c>
      <c r="U270" s="68">
        <v>0</v>
      </c>
      <c r="V270" s="68">
        <v>0</v>
      </c>
      <c r="W270" s="68">
        <v>0</v>
      </c>
      <c r="X270" s="68">
        <v>0</v>
      </c>
      <c r="Y270" s="68">
        <v>0</v>
      </c>
      <c r="Z270" s="68">
        <v>0</v>
      </c>
      <c r="AA270" s="68">
        <v>0</v>
      </c>
      <c r="AB270" s="68">
        <v>0</v>
      </c>
      <c r="AC270" s="68">
        <v>0</v>
      </c>
      <c r="AD270" s="68">
        <v>0</v>
      </c>
      <c r="AE270" s="68">
        <v>0</v>
      </c>
      <c r="AF270" s="68">
        <v>0</v>
      </c>
      <c r="AG270" s="68">
        <v>0</v>
      </c>
      <c r="AH270" s="68">
        <v>0</v>
      </c>
      <c r="AI270" s="68">
        <v>0</v>
      </c>
      <c r="AJ270" s="68"/>
      <c r="AK270" s="68"/>
      <c r="AL270" s="68"/>
      <c r="AM270" s="68"/>
      <c r="AN270" s="68"/>
      <c r="AO270" s="68"/>
      <c r="AP270" s="68"/>
      <c r="AQ270" s="68"/>
      <c r="AR270" s="68"/>
      <c r="AS270" s="68"/>
      <c r="AT270" s="68"/>
      <c r="AU270" s="82">
        <f t="shared" si="48"/>
        <v>1889063</v>
      </c>
      <c r="AV270" s="68">
        <v>0</v>
      </c>
      <c r="AW270" s="41">
        <f t="shared" si="42"/>
        <v>1889063</v>
      </c>
      <c r="AX270" s="53">
        <f t="shared" si="47"/>
        <v>0</v>
      </c>
    </row>
    <row r="271" spans="1:50" ht="30" customHeight="1">
      <c r="A271" s="78" t="s">
        <v>671</v>
      </c>
      <c r="B271" s="56" t="s">
        <v>672</v>
      </c>
      <c r="C271" s="89" t="s">
        <v>673</v>
      </c>
      <c r="D271" s="57" t="s">
        <v>164</v>
      </c>
      <c r="E271" s="57">
        <v>3</v>
      </c>
      <c r="F271" s="92">
        <v>58827</v>
      </c>
      <c r="G271" s="47">
        <v>55715.05</v>
      </c>
      <c r="H271" s="48">
        <f t="shared" si="45"/>
        <v>167145</v>
      </c>
      <c r="I271" s="49">
        <f t="shared" si="46"/>
        <v>8.012122787334575E-5</v>
      </c>
      <c r="J271" s="49"/>
      <c r="K271" s="68">
        <v>0</v>
      </c>
      <c r="L271" s="68">
        <v>0</v>
      </c>
      <c r="M271" s="68">
        <v>0</v>
      </c>
      <c r="N271" s="68">
        <v>0</v>
      </c>
      <c r="O271" s="68">
        <v>0</v>
      </c>
      <c r="P271" s="68">
        <v>0</v>
      </c>
      <c r="Q271" s="68">
        <v>0</v>
      </c>
      <c r="R271" s="68">
        <v>0</v>
      </c>
      <c r="S271" s="68">
        <v>0</v>
      </c>
      <c r="T271" s="68">
        <v>0</v>
      </c>
      <c r="U271" s="68">
        <v>0</v>
      </c>
      <c r="V271" s="68">
        <v>0</v>
      </c>
      <c r="W271" s="68">
        <v>0</v>
      </c>
      <c r="X271" s="68">
        <v>0</v>
      </c>
      <c r="Y271" s="68">
        <v>0</v>
      </c>
      <c r="Z271" s="68">
        <v>0</v>
      </c>
      <c r="AA271" s="68">
        <v>0</v>
      </c>
      <c r="AB271" s="68">
        <v>0</v>
      </c>
      <c r="AC271" s="68">
        <v>0</v>
      </c>
      <c r="AD271" s="68">
        <v>0</v>
      </c>
      <c r="AE271" s="68">
        <v>0</v>
      </c>
      <c r="AF271" s="68">
        <v>0</v>
      </c>
      <c r="AG271" s="68">
        <v>0</v>
      </c>
      <c r="AH271" s="68">
        <v>0</v>
      </c>
      <c r="AI271" s="68">
        <v>0</v>
      </c>
      <c r="AJ271" s="68"/>
      <c r="AK271" s="68"/>
      <c r="AL271" s="68"/>
      <c r="AM271" s="68"/>
      <c r="AN271" s="68"/>
      <c r="AO271" s="68"/>
      <c r="AP271" s="68"/>
      <c r="AQ271" s="68"/>
      <c r="AR271" s="68"/>
      <c r="AS271" s="68"/>
      <c r="AT271" s="68"/>
      <c r="AU271" s="82">
        <f t="shared" si="48"/>
        <v>167145</v>
      </c>
      <c r="AV271" s="68">
        <v>0</v>
      </c>
      <c r="AW271" s="41">
        <f t="shared" si="42"/>
        <v>167145</v>
      </c>
      <c r="AX271" s="53">
        <f t="shared" si="47"/>
        <v>0</v>
      </c>
    </row>
    <row r="272" spans="1:50" ht="30" customHeight="1">
      <c r="A272" s="78" t="s">
        <v>674</v>
      </c>
      <c r="B272" s="56" t="s">
        <v>675</v>
      </c>
      <c r="C272" s="89" t="s">
        <v>676</v>
      </c>
      <c r="D272" s="57" t="s">
        <v>164</v>
      </c>
      <c r="E272" s="57">
        <v>88</v>
      </c>
      <c r="F272" s="92">
        <v>36883</v>
      </c>
      <c r="G272" s="47">
        <v>34931.89</v>
      </c>
      <c r="H272" s="48">
        <f t="shared" si="45"/>
        <v>3074006</v>
      </c>
      <c r="I272" s="49">
        <f t="shared" si="46"/>
        <v>1.4735297807893272E-3</v>
      </c>
      <c r="J272" s="49"/>
      <c r="K272" s="68">
        <v>0</v>
      </c>
      <c r="L272" s="68">
        <v>0</v>
      </c>
      <c r="M272" s="68">
        <v>0</v>
      </c>
      <c r="N272" s="68">
        <v>0</v>
      </c>
      <c r="O272" s="68">
        <v>0</v>
      </c>
      <c r="P272" s="68">
        <v>0</v>
      </c>
      <c r="Q272" s="68">
        <v>0</v>
      </c>
      <c r="R272" s="68">
        <v>0</v>
      </c>
      <c r="S272" s="68">
        <v>0</v>
      </c>
      <c r="T272" s="68">
        <v>0</v>
      </c>
      <c r="U272" s="68">
        <v>0</v>
      </c>
      <c r="V272" s="68">
        <v>0</v>
      </c>
      <c r="W272" s="68">
        <v>0</v>
      </c>
      <c r="X272" s="68">
        <v>0</v>
      </c>
      <c r="Y272" s="68">
        <v>0</v>
      </c>
      <c r="Z272" s="68">
        <v>0</v>
      </c>
      <c r="AA272" s="68">
        <v>0</v>
      </c>
      <c r="AB272" s="68">
        <v>0</v>
      </c>
      <c r="AC272" s="68">
        <v>0</v>
      </c>
      <c r="AD272" s="68">
        <v>0</v>
      </c>
      <c r="AE272" s="68">
        <v>0</v>
      </c>
      <c r="AF272" s="68">
        <v>0</v>
      </c>
      <c r="AG272" s="68">
        <v>0</v>
      </c>
      <c r="AH272" s="68">
        <v>0</v>
      </c>
      <c r="AI272" s="68">
        <v>0</v>
      </c>
      <c r="AJ272" s="68"/>
      <c r="AK272" s="68"/>
      <c r="AL272" s="68"/>
      <c r="AM272" s="68"/>
      <c r="AN272" s="68"/>
      <c r="AO272" s="68"/>
      <c r="AP272" s="68"/>
      <c r="AQ272" s="68"/>
      <c r="AR272" s="68"/>
      <c r="AS272" s="68"/>
      <c r="AT272" s="68"/>
      <c r="AU272" s="82">
        <f t="shared" si="48"/>
        <v>3074006</v>
      </c>
      <c r="AV272" s="68">
        <v>0</v>
      </c>
      <c r="AW272" s="41">
        <f t="shared" si="42"/>
        <v>3074006</v>
      </c>
      <c r="AX272" s="53">
        <f t="shared" si="47"/>
        <v>0</v>
      </c>
    </row>
    <row r="273" spans="1:85" ht="30" customHeight="1">
      <c r="A273" s="78" t="s">
        <v>677</v>
      </c>
      <c r="B273" s="56" t="s">
        <v>678</v>
      </c>
      <c r="C273" s="89" t="s">
        <v>679</v>
      </c>
      <c r="D273" s="57" t="s">
        <v>164</v>
      </c>
      <c r="E273" s="57">
        <v>2</v>
      </c>
      <c r="F273" s="92">
        <v>42369</v>
      </c>
      <c r="G273" s="47">
        <v>40127.68</v>
      </c>
      <c r="H273" s="48">
        <f t="shared" si="45"/>
        <v>80255</v>
      </c>
      <c r="I273" s="49">
        <f t="shared" si="46"/>
        <v>3.8470364910558878E-5</v>
      </c>
      <c r="J273" s="49"/>
      <c r="K273" s="68">
        <v>0</v>
      </c>
      <c r="L273" s="68">
        <v>0</v>
      </c>
      <c r="M273" s="68">
        <v>0</v>
      </c>
      <c r="N273" s="68">
        <v>0</v>
      </c>
      <c r="O273" s="68">
        <v>0</v>
      </c>
      <c r="P273" s="68">
        <v>0</v>
      </c>
      <c r="Q273" s="68">
        <v>0</v>
      </c>
      <c r="R273" s="68">
        <v>0</v>
      </c>
      <c r="S273" s="68">
        <v>0</v>
      </c>
      <c r="T273" s="68">
        <v>0</v>
      </c>
      <c r="U273" s="68">
        <v>0</v>
      </c>
      <c r="V273" s="68">
        <v>0</v>
      </c>
      <c r="W273" s="68">
        <v>0</v>
      </c>
      <c r="X273" s="68">
        <v>0</v>
      </c>
      <c r="Y273" s="68">
        <v>0</v>
      </c>
      <c r="Z273" s="68">
        <v>0</v>
      </c>
      <c r="AA273" s="68">
        <v>0</v>
      </c>
      <c r="AB273" s="68">
        <v>0</v>
      </c>
      <c r="AC273" s="68">
        <v>0</v>
      </c>
      <c r="AD273" s="68">
        <v>0</v>
      </c>
      <c r="AE273" s="68">
        <v>0</v>
      </c>
      <c r="AF273" s="68">
        <v>0</v>
      </c>
      <c r="AG273" s="68">
        <v>0</v>
      </c>
      <c r="AH273" s="68">
        <v>0</v>
      </c>
      <c r="AI273" s="68">
        <v>0</v>
      </c>
      <c r="AJ273" s="68"/>
      <c r="AK273" s="68"/>
      <c r="AL273" s="68"/>
      <c r="AM273" s="68"/>
      <c r="AN273" s="68"/>
      <c r="AO273" s="68"/>
      <c r="AP273" s="68"/>
      <c r="AQ273" s="68"/>
      <c r="AR273" s="68"/>
      <c r="AS273" s="68"/>
      <c r="AT273" s="68"/>
      <c r="AU273" s="82">
        <f t="shared" si="48"/>
        <v>80255</v>
      </c>
      <c r="AV273" s="68">
        <v>0</v>
      </c>
      <c r="AW273" s="41">
        <f t="shared" si="42"/>
        <v>80255</v>
      </c>
      <c r="AX273" s="53">
        <f t="shared" si="47"/>
        <v>0</v>
      </c>
    </row>
    <row r="274" spans="1:85" ht="30" customHeight="1">
      <c r="A274" s="78" t="s">
        <v>680</v>
      </c>
      <c r="B274" s="56" t="s">
        <v>681</v>
      </c>
      <c r="C274" s="89" t="s">
        <v>682</v>
      </c>
      <c r="D274" s="57" t="s">
        <v>164</v>
      </c>
      <c r="E274" s="57">
        <v>1</v>
      </c>
      <c r="F274" s="92">
        <v>42369</v>
      </c>
      <c r="G274" s="47">
        <v>40127.68</v>
      </c>
      <c r="H274" s="48">
        <f t="shared" si="45"/>
        <v>40128</v>
      </c>
      <c r="I274" s="49">
        <f t="shared" si="46"/>
        <v>1.9235422131093472E-5</v>
      </c>
      <c r="J274" s="49"/>
      <c r="K274" s="68">
        <v>0</v>
      </c>
      <c r="L274" s="68">
        <v>0</v>
      </c>
      <c r="M274" s="68">
        <v>0</v>
      </c>
      <c r="N274" s="68">
        <v>0</v>
      </c>
      <c r="O274" s="68">
        <v>0</v>
      </c>
      <c r="P274" s="68">
        <v>0</v>
      </c>
      <c r="Q274" s="68">
        <v>0</v>
      </c>
      <c r="R274" s="68">
        <v>0</v>
      </c>
      <c r="S274" s="68">
        <v>0</v>
      </c>
      <c r="T274" s="68">
        <v>0</v>
      </c>
      <c r="U274" s="68">
        <v>0</v>
      </c>
      <c r="V274" s="68">
        <v>0</v>
      </c>
      <c r="W274" s="68">
        <v>0</v>
      </c>
      <c r="X274" s="68">
        <v>0</v>
      </c>
      <c r="Y274" s="68">
        <v>0</v>
      </c>
      <c r="Z274" s="68">
        <v>0</v>
      </c>
      <c r="AA274" s="68">
        <v>0</v>
      </c>
      <c r="AB274" s="68">
        <v>0</v>
      </c>
      <c r="AC274" s="68">
        <v>0</v>
      </c>
      <c r="AD274" s="68">
        <v>0</v>
      </c>
      <c r="AE274" s="68">
        <v>0</v>
      </c>
      <c r="AF274" s="68">
        <v>0</v>
      </c>
      <c r="AG274" s="68">
        <v>0</v>
      </c>
      <c r="AH274" s="68">
        <v>0</v>
      </c>
      <c r="AI274" s="68">
        <v>0</v>
      </c>
      <c r="AJ274" s="68"/>
      <c r="AK274" s="68"/>
      <c r="AL274" s="68"/>
      <c r="AM274" s="68"/>
      <c r="AN274" s="68"/>
      <c r="AO274" s="68"/>
      <c r="AP274" s="68"/>
      <c r="AQ274" s="68"/>
      <c r="AR274" s="68"/>
      <c r="AS274" s="68"/>
      <c r="AT274" s="68"/>
      <c r="AU274" s="82">
        <f t="shared" si="48"/>
        <v>40128</v>
      </c>
      <c r="AV274" s="68">
        <v>0</v>
      </c>
      <c r="AW274" s="41">
        <f t="shared" si="42"/>
        <v>40128</v>
      </c>
      <c r="AX274" s="53">
        <f t="shared" si="47"/>
        <v>0</v>
      </c>
    </row>
    <row r="275" spans="1:85" ht="30" customHeight="1">
      <c r="A275" s="78" t="s">
        <v>683</v>
      </c>
      <c r="B275" s="56" t="s">
        <v>684</v>
      </c>
      <c r="C275" s="89" t="s">
        <v>685</v>
      </c>
      <c r="D275" s="57" t="s">
        <v>686</v>
      </c>
      <c r="E275" s="57">
        <v>30</v>
      </c>
      <c r="F275" s="92">
        <v>27646</v>
      </c>
      <c r="G275" s="47">
        <v>26183.53</v>
      </c>
      <c r="H275" s="48">
        <f t="shared" si="45"/>
        <v>785506</v>
      </c>
      <c r="I275" s="49">
        <f t="shared" si="46"/>
        <v>3.7653357995680596E-4</v>
      </c>
      <c r="J275" s="49"/>
      <c r="K275" s="68">
        <v>0</v>
      </c>
      <c r="L275" s="68">
        <v>0</v>
      </c>
      <c r="M275" s="68">
        <v>0</v>
      </c>
      <c r="N275" s="68">
        <v>0</v>
      </c>
      <c r="O275" s="68">
        <v>0</v>
      </c>
      <c r="P275" s="68">
        <v>0</v>
      </c>
      <c r="Q275" s="68">
        <v>0</v>
      </c>
      <c r="R275" s="68">
        <v>0</v>
      </c>
      <c r="S275" s="68">
        <v>0</v>
      </c>
      <c r="T275" s="68">
        <v>0</v>
      </c>
      <c r="U275" s="68">
        <v>0</v>
      </c>
      <c r="V275" s="68">
        <v>0</v>
      </c>
      <c r="W275" s="68">
        <v>0</v>
      </c>
      <c r="X275" s="68">
        <v>0</v>
      </c>
      <c r="Y275" s="68">
        <v>0</v>
      </c>
      <c r="Z275" s="68">
        <v>0</v>
      </c>
      <c r="AA275" s="68">
        <v>0</v>
      </c>
      <c r="AB275" s="68">
        <v>0</v>
      </c>
      <c r="AC275" s="68">
        <v>0</v>
      </c>
      <c r="AD275" s="68">
        <v>0</v>
      </c>
      <c r="AE275" s="68">
        <v>0</v>
      </c>
      <c r="AF275" s="68">
        <v>0</v>
      </c>
      <c r="AG275" s="68">
        <v>0</v>
      </c>
      <c r="AH275" s="68">
        <v>0</v>
      </c>
      <c r="AI275" s="68">
        <v>0</v>
      </c>
      <c r="AJ275" s="68"/>
      <c r="AK275" s="68"/>
      <c r="AL275" s="68"/>
      <c r="AM275" s="68"/>
      <c r="AN275" s="68"/>
      <c r="AO275" s="68"/>
      <c r="AP275" s="68"/>
      <c r="AQ275" s="68"/>
      <c r="AR275" s="68"/>
      <c r="AS275" s="68"/>
      <c r="AT275" s="68"/>
      <c r="AU275" s="82">
        <f t="shared" si="48"/>
        <v>785506</v>
      </c>
      <c r="AV275" s="68">
        <v>0</v>
      </c>
      <c r="AW275" s="41">
        <f t="shared" si="42"/>
        <v>785506</v>
      </c>
      <c r="AX275" s="53">
        <f t="shared" si="47"/>
        <v>0</v>
      </c>
    </row>
    <row r="276" spans="1:85" ht="30" customHeight="1">
      <c r="A276" s="78" t="s">
        <v>687</v>
      </c>
      <c r="B276" s="56" t="s">
        <v>688</v>
      </c>
      <c r="C276" s="89" t="s">
        <v>689</v>
      </c>
      <c r="D276" s="57" t="s">
        <v>686</v>
      </c>
      <c r="E276" s="57">
        <v>1.29</v>
      </c>
      <c r="F276" s="92">
        <v>26129</v>
      </c>
      <c r="G276" s="47">
        <v>24746.78</v>
      </c>
      <c r="H276" s="48">
        <f t="shared" si="45"/>
        <v>31923</v>
      </c>
      <c r="I276" s="49">
        <f t="shared" si="46"/>
        <v>1.5302342022799466E-5</v>
      </c>
      <c r="J276" s="49"/>
      <c r="K276" s="68">
        <v>0</v>
      </c>
      <c r="L276" s="68">
        <v>0</v>
      </c>
      <c r="M276" s="68">
        <v>0</v>
      </c>
      <c r="N276" s="68">
        <v>0</v>
      </c>
      <c r="O276" s="68">
        <v>0</v>
      </c>
      <c r="P276" s="68">
        <v>0</v>
      </c>
      <c r="Q276" s="68">
        <v>0</v>
      </c>
      <c r="R276" s="68">
        <v>0</v>
      </c>
      <c r="S276" s="68">
        <v>0</v>
      </c>
      <c r="T276" s="68">
        <v>0</v>
      </c>
      <c r="U276" s="68">
        <v>0</v>
      </c>
      <c r="V276" s="68">
        <v>0</v>
      </c>
      <c r="W276" s="68">
        <v>0</v>
      </c>
      <c r="X276" s="68">
        <v>0</v>
      </c>
      <c r="Y276" s="68">
        <v>0</v>
      </c>
      <c r="Z276" s="68">
        <v>0</v>
      </c>
      <c r="AA276" s="68">
        <v>0</v>
      </c>
      <c r="AB276" s="68">
        <v>0</v>
      </c>
      <c r="AC276" s="68">
        <v>0</v>
      </c>
      <c r="AD276" s="68">
        <v>0</v>
      </c>
      <c r="AE276" s="68">
        <v>0</v>
      </c>
      <c r="AF276" s="68">
        <v>0</v>
      </c>
      <c r="AG276" s="68">
        <v>0</v>
      </c>
      <c r="AH276" s="68">
        <v>0</v>
      </c>
      <c r="AI276" s="68">
        <v>0</v>
      </c>
      <c r="AJ276" s="68"/>
      <c r="AK276" s="68"/>
      <c r="AL276" s="68"/>
      <c r="AM276" s="68"/>
      <c r="AN276" s="68"/>
      <c r="AO276" s="68"/>
      <c r="AP276" s="68"/>
      <c r="AQ276" s="68"/>
      <c r="AR276" s="68"/>
      <c r="AS276" s="68"/>
      <c r="AT276" s="68"/>
      <c r="AU276" s="82">
        <f t="shared" si="48"/>
        <v>31923</v>
      </c>
      <c r="AV276" s="68">
        <v>0</v>
      </c>
      <c r="AW276" s="41">
        <f t="shared" si="42"/>
        <v>31923</v>
      </c>
      <c r="AX276" s="53">
        <f t="shared" si="47"/>
        <v>0</v>
      </c>
    </row>
    <row r="277" spans="1:85" ht="30" customHeight="1">
      <c r="A277" s="78" t="s">
        <v>690</v>
      </c>
      <c r="B277" s="56" t="s">
        <v>691</v>
      </c>
      <c r="C277" s="89" t="s">
        <v>664</v>
      </c>
      <c r="D277" s="57" t="s">
        <v>164</v>
      </c>
      <c r="E277" s="57">
        <v>1</v>
      </c>
      <c r="F277" s="92">
        <v>31396</v>
      </c>
      <c r="G277" s="47">
        <v>29735.15</v>
      </c>
      <c r="H277" s="48">
        <f t="shared" si="45"/>
        <v>29735</v>
      </c>
      <c r="I277" s="49">
        <f t="shared" si="46"/>
        <v>1.4253520660587729E-5</v>
      </c>
      <c r="J277" s="49"/>
      <c r="K277" s="68">
        <v>0</v>
      </c>
      <c r="L277" s="68">
        <v>0</v>
      </c>
      <c r="M277" s="68">
        <v>0</v>
      </c>
      <c r="N277" s="68">
        <v>0</v>
      </c>
      <c r="O277" s="68">
        <v>0</v>
      </c>
      <c r="P277" s="68">
        <v>0</v>
      </c>
      <c r="Q277" s="68">
        <v>0</v>
      </c>
      <c r="R277" s="68">
        <v>0</v>
      </c>
      <c r="S277" s="68">
        <v>0</v>
      </c>
      <c r="T277" s="68">
        <v>0</v>
      </c>
      <c r="U277" s="68">
        <v>0</v>
      </c>
      <c r="V277" s="68">
        <v>0</v>
      </c>
      <c r="W277" s="68">
        <v>0</v>
      </c>
      <c r="X277" s="68">
        <v>0</v>
      </c>
      <c r="Y277" s="68">
        <v>0</v>
      </c>
      <c r="Z277" s="68">
        <v>0</v>
      </c>
      <c r="AA277" s="68">
        <v>0</v>
      </c>
      <c r="AB277" s="68">
        <v>0</v>
      </c>
      <c r="AC277" s="68">
        <v>0</v>
      </c>
      <c r="AD277" s="68">
        <v>0</v>
      </c>
      <c r="AE277" s="68">
        <v>0</v>
      </c>
      <c r="AF277" s="68">
        <v>0</v>
      </c>
      <c r="AG277" s="68">
        <v>0</v>
      </c>
      <c r="AH277" s="68">
        <v>0</v>
      </c>
      <c r="AI277" s="68">
        <v>0</v>
      </c>
      <c r="AJ277" s="68"/>
      <c r="AK277" s="68"/>
      <c r="AL277" s="68"/>
      <c r="AM277" s="68"/>
      <c r="AN277" s="68"/>
      <c r="AO277" s="68"/>
      <c r="AP277" s="68"/>
      <c r="AQ277" s="68"/>
      <c r="AR277" s="68"/>
      <c r="AS277" s="68"/>
      <c r="AT277" s="68"/>
      <c r="AU277" s="82">
        <f t="shared" si="48"/>
        <v>29735</v>
      </c>
      <c r="AV277" s="68">
        <v>0</v>
      </c>
      <c r="AW277" s="41">
        <f t="shared" si="42"/>
        <v>29735</v>
      </c>
      <c r="AX277" s="53">
        <f t="shared" si="47"/>
        <v>0</v>
      </c>
    </row>
    <row r="278" spans="1:85" ht="30" customHeight="1">
      <c r="A278" s="78" t="s">
        <v>692</v>
      </c>
      <c r="B278" s="56" t="s">
        <v>693</v>
      </c>
      <c r="C278" s="89" t="s">
        <v>694</v>
      </c>
      <c r="D278" s="57" t="s">
        <v>164</v>
      </c>
      <c r="E278" s="57">
        <v>2</v>
      </c>
      <c r="F278" s="92">
        <v>20424</v>
      </c>
      <c r="G278" s="47">
        <v>19343.57</v>
      </c>
      <c r="H278" s="48">
        <f t="shared" si="45"/>
        <v>38687</v>
      </c>
      <c r="I278" s="49">
        <f t="shared" si="46"/>
        <v>1.8544676435048177E-5</v>
      </c>
      <c r="J278" s="49"/>
      <c r="K278" s="68">
        <v>0</v>
      </c>
      <c r="L278" s="68">
        <v>0</v>
      </c>
      <c r="M278" s="68">
        <v>0</v>
      </c>
      <c r="N278" s="68">
        <v>0</v>
      </c>
      <c r="O278" s="68">
        <v>0</v>
      </c>
      <c r="P278" s="68">
        <v>0</v>
      </c>
      <c r="Q278" s="68">
        <v>0</v>
      </c>
      <c r="R278" s="68">
        <v>0</v>
      </c>
      <c r="S278" s="68">
        <v>0</v>
      </c>
      <c r="T278" s="68">
        <v>0</v>
      </c>
      <c r="U278" s="68">
        <v>0</v>
      </c>
      <c r="V278" s="68">
        <v>0</v>
      </c>
      <c r="W278" s="68">
        <v>0</v>
      </c>
      <c r="X278" s="68">
        <v>0</v>
      </c>
      <c r="Y278" s="68">
        <v>0</v>
      </c>
      <c r="Z278" s="68">
        <v>0</v>
      </c>
      <c r="AA278" s="68">
        <v>0</v>
      </c>
      <c r="AB278" s="68">
        <v>0</v>
      </c>
      <c r="AC278" s="68">
        <v>0</v>
      </c>
      <c r="AD278" s="68">
        <v>0</v>
      </c>
      <c r="AE278" s="68">
        <v>0</v>
      </c>
      <c r="AF278" s="68">
        <v>0</v>
      </c>
      <c r="AG278" s="68">
        <v>0</v>
      </c>
      <c r="AH278" s="68">
        <v>0</v>
      </c>
      <c r="AI278" s="68">
        <v>0</v>
      </c>
      <c r="AJ278" s="68"/>
      <c r="AK278" s="68"/>
      <c r="AL278" s="68"/>
      <c r="AM278" s="68"/>
      <c r="AN278" s="68"/>
      <c r="AO278" s="68"/>
      <c r="AP278" s="68"/>
      <c r="AQ278" s="68"/>
      <c r="AR278" s="68"/>
      <c r="AS278" s="68"/>
      <c r="AT278" s="68"/>
      <c r="AU278" s="82">
        <f t="shared" si="48"/>
        <v>38687</v>
      </c>
      <c r="AV278" s="68">
        <v>0</v>
      </c>
      <c r="AW278" s="41">
        <f t="shared" si="42"/>
        <v>38687</v>
      </c>
      <c r="AX278" s="53">
        <f t="shared" si="47"/>
        <v>0</v>
      </c>
    </row>
    <row r="279" spans="1:85" ht="15.75" thickBot="1">
      <c r="A279" s="59" t="s">
        <v>70</v>
      </c>
      <c r="B279" s="60"/>
      <c r="C279" s="61"/>
      <c r="D279" s="62"/>
      <c r="E279" s="63"/>
      <c r="F279" s="64"/>
      <c r="G279" s="85"/>
      <c r="H279" s="104">
        <f>SUM(H259:H278)</f>
        <v>39221950</v>
      </c>
      <c r="I279" s="67"/>
      <c r="J279" s="67"/>
      <c r="K279" s="68"/>
      <c r="L279" s="68"/>
      <c r="M279" s="68"/>
      <c r="N279" s="68"/>
      <c r="O279" s="68"/>
      <c r="P279" s="68"/>
      <c r="Q279" s="68"/>
      <c r="R279" s="81"/>
      <c r="S279" s="81"/>
      <c r="T279" s="81"/>
      <c r="U279" s="81"/>
      <c r="V279" s="81"/>
      <c r="W279" s="81"/>
      <c r="X279" s="81"/>
      <c r="Y279" s="81"/>
      <c r="Z279" s="81"/>
      <c r="AA279" s="81"/>
      <c r="AB279" s="81"/>
      <c r="AC279" s="81"/>
      <c r="AD279" s="81"/>
      <c r="AE279" s="81"/>
      <c r="AF279" s="81"/>
      <c r="AG279" s="81"/>
      <c r="AH279" s="81"/>
      <c r="AI279" s="81"/>
      <c r="AJ279" s="81"/>
      <c r="AK279" s="81"/>
      <c r="AL279" s="81"/>
      <c r="AM279" s="81"/>
      <c r="AN279" s="81"/>
      <c r="AO279" s="81"/>
      <c r="AP279" s="81"/>
      <c r="AQ279" s="81"/>
      <c r="AR279" s="81"/>
      <c r="AS279" s="81"/>
      <c r="AT279" s="81"/>
      <c r="AU279" s="81"/>
      <c r="AV279" s="81"/>
      <c r="AW279" s="41"/>
      <c r="AX279" s="53"/>
    </row>
    <row r="280" spans="1:85" ht="15" thickBot="1">
      <c r="A280" s="3"/>
      <c r="B280" s="69"/>
      <c r="C280" s="70"/>
      <c r="D280" s="71"/>
      <c r="E280" s="72"/>
      <c r="F280" s="73"/>
      <c r="G280" s="86"/>
      <c r="H280" s="105"/>
      <c r="I280" s="49"/>
      <c r="J280" s="49"/>
      <c r="K280" s="68"/>
      <c r="L280" s="68"/>
      <c r="M280" s="68"/>
      <c r="N280" s="68"/>
      <c r="O280" s="68"/>
      <c r="P280" s="68"/>
      <c r="Q280" s="68"/>
      <c r="R280" s="81"/>
      <c r="S280" s="81"/>
      <c r="T280" s="81"/>
      <c r="U280" s="81"/>
      <c r="V280" s="81"/>
      <c r="W280" s="81"/>
      <c r="X280" s="81"/>
      <c r="Y280" s="81"/>
      <c r="Z280" s="81"/>
      <c r="AA280" s="81"/>
      <c r="AB280" s="81"/>
      <c r="AC280" s="81"/>
      <c r="AD280" s="81"/>
      <c r="AE280" s="81"/>
      <c r="AF280" s="81"/>
      <c r="AG280" s="81"/>
      <c r="AH280" s="81"/>
      <c r="AI280" s="81"/>
      <c r="AJ280" s="81"/>
      <c r="AK280" s="81"/>
      <c r="AL280" s="81"/>
      <c r="AM280" s="81"/>
      <c r="AN280" s="81"/>
      <c r="AO280" s="81"/>
      <c r="AP280" s="81"/>
      <c r="AQ280" s="81"/>
      <c r="AR280" s="81"/>
      <c r="AS280" s="81"/>
      <c r="AT280" s="81"/>
      <c r="AU280" s="81"/>
      <c r="AV280" s="81"/>
      <c r="AW280" s="41"/>
      <c r="AX280" s="53"/>
    </row>
    <row r="281" spans="1:85" ht="15">
      <c r="A281" s="31" t="s">
        <v>60</v>
      </c>
      <c r="B281" s="32">
        <v>13</v>
      </c>
      <c r="C281" s="33" t="s">
        <v>695</v>
      </c>
      <c r="D281" s="34"/>
      <c r="E281" s="34"/>
      <c r="F281" s="76"/>
      <c r="G281" s="77"/>
      <c r="H281" s="37">
        <f>SUM(H282:H282)</f>
        <v>11393041</v>
      </c>
      <c r="I281" s="38"/>
      <c r="J281" s="38"/>
      <c r="K281" s="68"/>
      <c r="L281" s="68"/>
      <c r="M281" s="68"/>
      <c r="N281" s="68"/>
      <c r="O281" s="68"/>
      <c r="P281" s="68"/>
      <c r="Q281" s="68"/>
      <c r="R281" s="81"/>
      <c r="S281" s="81"/>
      <c r="T281" s="81"/>
      <c r="U281" s="81"/>
      <c r="V281" s="81"/>
      <c r="W281" s="81"/>
      <c r="X281" s="81"/>
      <c r="Y281" s="81"/>
      <c r="Z281" s="81"/>
      <c r="AA281" s="81"/>
      <c r="AB281" s="81"/>
      <c r="AC281" s="81"/>
      <c r="AD281" s="81"/>
      <c r="AE281" s="81"/>
      <c r="AF281" s="81"/>
      <c r="AG281" s="81"/>
      <c r="AH281" s="81"/>
      <c r="AI281" s="81"/>
      <c r="AJ281" s="81"/>
      <c r="AK281" s="81"/>
      <c r="AL281" s="81"/>
      <c r="AM281" s="81"/>
      <c r="AN281" s="81"/>
      <c r="AO281" s="81"/>
      <c r="AP281" s="81"/>
      <c r="AQ281" s="81"/>
      <c r="AR281" s="81"/>
      <c r="AS281" s="81"/>
      <c r="AT281" s="81"/>
      <c r="AU281" s="81"/>
      <c r="AV281" s="81"/>
      <c r="AW281" s="41"/>
      <c r="AX281" s="53"/>
    </row>
    <row r="282" spans="1:85">
      <c r="A282" s="87" t="s">
        <v>696</v>
      </c>
      <c r="B282" s="43" t="s">
        <v>697</v>
      </c>
      <c r="C282" s="89" t="s">
        <v>698</v>
      </c>
      <c r="D282" s="44" t="s">
        <v>65</v>
      </c>
      <c r="E282" s="106">
        <v>1985.7048</v>
      </c>
      <c r="F282" s="93">
        <v>6058</v>
      </c>
      <c r="G282" s="47">
        <v>5737.53</v>
      </c>
      <c r="H282" s="48">
        <f>ROUND(E282*G282,0)</f>
        <v>11393041</v>
      </c>
      <c r="I282" s="49">
        <f t="shared" si="46"/>
        <v>5.4612727519900151E-3</v>
      </c>
      <c r="J282" s="49"/>
      <c r="K282" s="68">
        <v>0</v>
      </c>
      <c r="L282" s="68">
        <v>0</v>
      </c>
      <c r="M282" s="68">
        <v>0</v>
      </c>
      <c r="N282" s="68">
        <v>0</v>
      </c>
      <c r="O282" s="68">
        <v>0</v>
      </c>
      <c r="P282" s="68">
        <v>0</v>
      </c>
      <c r="Q282" s="68">
        <v>0</v>
      </c>
      <c r="R282" s="68">
        <v>0</v>
      </c>
      <c r="S282" s="68">
        <v>0</v>
      </c>
      <c r="T282" s="68">
        <v>0</v>
      </c>
      <c r="U282" s="68">
        <v>0</v>
      </c>
      <c r="V282" s="68">
        <v>0</v>
      </c>
      <c r="W282" s="68">
        <v>0</v>
      </c>
      <c r="X282" s="68">
        <v>0</v>
      </c>
      <c r="Y282" s="68">
        <v>0</v>
      </c>
      <c r="Z282" s="68">
        <v>0</v>
      </c>
      <c r="AA282" s="68">
        <v>0</v>
      </c>
      <c r="AB282" s="68">
        <v>0</v>
      </c>
      <c r="AC282" s="68">
        <v>0</v>
      </c>
      <c r="AD282" s="68">
        <v>0</v>
      </c>
      <c r="AE282" s="68">
        <v>0</v>
      </c>
      <c r="AF282" s="68">
        <v>0</v>
      </c>
      <c r="AG282" s="68">
        <v>0</v>
      </c>
      <c r="AH282" s="68">
        <v>0</v>
      </c>
      <c r="AI282" s="68">
        <v>0</v>
      </c>
      <c r="AJ282" s="68">
        <v>0</v>
      </c>
      <c r="AK282" s="68">
        <v>0</v>
      </c>
      <c r="AL282" s="68">
        <v>0</v>
      </c>
      <c r="AM282" s="68">
        <v>0</v>
      </c>
      <c r="AN282" s="68">
        <v>0</v>
      </c>
      <c r="AO282" s="68">
        <v>0</v>
      </c>
      <c r="AP282" s="68">
        <v>0</v>
      </c>
      <c r="AQ282" s="68">
        <v>0</v>
      </c>
      <c r="AR282" s="68">
        <v>0</v>
      </c>
      <c r="AS282" s="68">
        <v>0</v>
      </c>
      <c r="AT282" s="68">
        <v>0</v>
      </c>
      <c r="AU282" s="79">
        <f>+H282/2</f>
        <v>5696520.5</v>
      </c>
      <c r="AV282" s="79">
        <f>+H282/2</f>
        <v>5696520.5</v>
      </c>
      <c r="AW282" s="41">
        <f t="shared" ref="AW282" si="49">SUM(K282:AV282)</f>
        <v>11393041</v>
      </c>
      <c r="AX282" s="53">
        <f>+H282-AW282</f>
        <v>0</v>
      </c>
    </row>
    <row r="283" spans="1:85" s="54" customFormat="1" ht="15.75" thickBot="1">
      <c r="A283" s="59" t="s">
        <v>70</v>
      </c>
      <c r="B283" s="60"/>
      <c r="C283" s="61"/>
      <c r="D283" s="62"/>
      <c r="E283" s="63"/>
      <c r="F283" s="63"/>
      <c r="G283" s="85" t="str">
        <f>IF(C281="ESCRIBA AQUÍ EL NOMBRE DEL CAPITULO","SUBTOTAL","SUBTOTAL CAP. "&amp;B281&amp;"  "&amp;C281&amp;":")</f>
        <v>SUBTOTAL CAP. 13  ASEO:</v>
      </c>
      <c r="H283" s="66">
        <f>SUM(H282:H282)</f>
        <v>11393041</v>
      </c>
      <c r="I283" s="67"/>
      <c r="J283" s="67"/>
      <c r="K283" s="68"/>
      <c r="L283" s="68"/>
      <c r="M283" s="68"/>
      <c r="N283" s="68"/>
      <c r="O283" s="68"/>
      <c r="P283" s="68"/>
      <c r="Q283" s="68"/>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c r="AW283" s="41"/>
      <c r="AX283" s="5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row>
    <row r="284" spans="1:85" s="54" customFormat="1" ht="15" thickBot="1">
      <c r="A284" s="3"/>
      <c r="B284" s="107"/>
      <c r="C284" s="70"/>
      <c r="D284" s="71"/>
      <c r="E284" s="72"/>
      <c r="F284" s="72"/>
      <c r="G284" s="107"/>
      <c r="H284" s="108"/>
      <c r="I284" s="109"/>
      <c r="J284" s="109"/>
      <c r="K284" s="110"/>
      <c r="L284" s="110"/>
      <c r="M284" s="110"/>
      <c r="N284" s="110"/>
      <c r="O284" s="110"/>
      <c r="P284" s="110"/>
      <c r="Q284" s="110"/>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s="2"/>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row>
    <row r="285" spans="1:85" s="54" customFormat="1" ht="15.75" thickBot="1">
      <c r="A285" s="111" t="s">
        <v>699</v>
      </c>
      <c r="C285" s="112"/>
      <c r="D285" s="113"/>
      <c r="E285" s="113"/>
      <c r="F285" s="113"/>
      <c r="G285" s="114" t="s">
        <v>700</v>
      </c>
      <c r="H285" s="115">
        <f>H6+H11+H17+H39+H45+H84+H195+H205+H219+H231+H254+H258+H281</f>
        <v>2086151254</v>
      </c>
      <c r="I285" s="116"/>
      <c r="J285" s="116"/>
      <c r="K285" s="117"/>
      <c r="L285" s="117"/>
      <c r="M285" s="117"/>
      <c r="N285" s="110"/>
      <c r="O285" s="110"/>
      <c r="P285" s="110"/>
      <c r="Q285" s="110"/>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s="118"/>
    </row>
    <row r="286" spans="1:85" s="54" customFormat="1" ht="15" thickBot="1">
      <c r="A286" s="3"/>
      <c r="B286" s="107"/>
      <c r="C286" s="70"/>
      <c r="D286" s="71"/>
      <c r="E286" s="72"/>
      <c r="F286" s="72"/>
      <c r="G286" s="107"/>
      <c r="H286" s="119"/>
      <c r="I286" s="120"/>
      <c r="J286" s="120"/>
      <c r="K286" s="110"/>
      <c r="L286" s="110"/>
      <c r="M286" s="110"/>
      <c r="N286" s="110"/>
      <c r="O286" s="110"/>
      <c r="P286" s="110"/>
      <c r="Q286" s="110"/>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s="2"/>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row>
    <row r="287" spans="1:85" s="54" customFormat="1" ht="15">
      <c r="A287" s="121" t="s">
        <v>701</v>
      </c>
      <c r="B287" s="107"/>
      <c r="C287" s="122" t="s">
        <v>702</v>
      </c>
      <c r="D287" s="123"/>
      <c r="E287" s="124"/>
      <c r="F287" s="124"/>
      <c r="G287" s="125"/>
      <c r="H287" s="126"/>
      <c r="I287" s="120"/>
      <c r="J287" s="120"/>
      <c r="K287" s="110"/>
      <c r="L287" s="110"/>
      <c r="M287" s="110"/>
      <c r="N287" s="110"/>
      <c r="O287" s="110"/>
      <c r="P287" s="110"/>
      <c r="Q287" s="110"/>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s="2"/>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row>
    <row r="288" spans="1:85" s="54" customFormat="1">
      <c r="A288" s="127" t="s">
        <v>703</v>
      </c>
      <c r="B288"/>
      <c r="C288" s="128"/>
      <c r="D288" s="129"/>
      <c r="E288" s="129"/>
      <c r="F288" s="129"/>
      <c r="G288" s="130" t="s">
        <v>700</v>
      </c>
      <c r="H288" s="131">
        <f>+H285</f>
        <v>2086151254</v>
      </c>
      <c r="I288" s="132"/>
      <c r="J288" s="132"/>
      <c r="K288" s="133"/>
      <c r="L288" s="133"/>
      <c r="N288" s="110"/>
      <c r="O288" s="110"/>
      <c r="P288" s="110"/>
      <c r="Q288" s="110"/>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s="2"/>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row>
    <row r="289" spans="1:85" s="54" customFormat="1">
      <c r="A289" s="127" t="s">
        <v>704</v>
      </c>
      <c r="B289"/>
      <c r="C289" s="134"/>
      <c r="D289" s="135"/>
      <c r="E289" s="136" t="s">
        <v>705</v>
      </c>
      <c r="F289" s="136"/>
      <c r="G289" s="137">
        <f>IF(ISNUMBER(H297),H297,0)</f>
        <v>0.2341</v>
      </c>
      <c r="H289" s="138">
        <f>ROUND($H$288*G289,0)</f>
        <v>488368009</v>
      </c>
      <c r="I289" s="139"/>
      <c r="J289" s="139"/>
      <c r="K289" s="110"/>
      <c r="L289" s="110"/>
      <c r="N289" s="110"/>
      <c r="O289" s="110"/>
      <c r="P289" s="110"/>
      <c r="Q289" s="110"/>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s="2"/>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row>
    <row r="290" spans="1:85" s="54" customFormat="1">
      <c r="A290" s="127" t="s">
        <v>706</v>
      </c>
      <c r="B290"/>
      <c r="C290" s="140"/>
      <c r="D290" s="141"/>
      <c r="E290" s="142" t="s">
        <v>707</v>
      </c>
      <c r="F290" s="142"/>
      <c r="G290" s="137">
        <f>IF(ISNUMBER(H298),H298,0)</f>
        <v>0.02</v>
      </c>
      <c r="H290" s="138">
        <f>ROUNDUP($H$288*G290,0)</f>
        <v>41723026</v>
      </c>
      <c r="I290" s="139"/>
      <c r="J290" s="139"/>
      <c r="K290" s="110"/>
      <c r="L290" s="110"/>
      <c r="M290" s="143"/>
      <c r="N290" s="110"/>
      <c r="O290" s="110"/>
      <c r="P290" s="110"/>
      <c r="Q290" s="11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s="2"/>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row>
    <row r="291" spans="1:85" s="54" customFormat="1">
      <c r="A291" s="127" t="s">
        <v>708</v>
      </c>
      <c r="B291"/>
      <c r="C291" s="140"/>
      <c r="D291" s="141"/>
      <c r="E291" s="142" t="s">
        <v>709</v>
      </c>
      <c r="F291" s="142"/>
      <c r="G291" s="137">
        <f>IF(ISNUMBER(H299),H299,0)</f>
        <v>0.05</v>
      </c>
      <c r="H291" s="144">
        <f>ROUND(H288*G291,0)</f>
        <v>104307563</v>
      </c>
      <c r="I291" s="139"/>
      <c r="J291" s="139"/>
      <c r="K291" s="110"/>
      <c r="L291" s="110"/>
      <c r="M291" s="110"/>
      <c r="N291" s="110"/>
      <c r="O291" s="110"/>
      <c r="P291" s="110"/>
      <c r="Q291" s="110"/>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s="2"/>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row>
    <row r="292" spans="1:85" s="54" customFormat="1">
      <c r="A292" s="127" t="s">
        <v>710</v>
      </c>
      <c r="B292"/>
      <c r="C292" s="145"/>
      <c r="D292" s="146"/>
      <c r="E292" s="147" t="s">
        <v>711</v>
      </c>
      <c r="F292" s="147"/>
      <c r="G292" s="148">
        <f>SUM(G289:G291)</f>
        <v>0.30409999999999998</v>
      </c>
      <c r="H292" s="149">
        <f>SUM(H289:H291)</f>
        <v>634398598</v>
      </c>
      <c r="I292" s="150"/>
      <c r="J292" s="150"/>
      <c r="K292" s="110"/>
      <c r="L292" s="110"/>
      <c r="M292" s="110"/>
      <c r="N292" s="110"/>
      <c r="O292" s="110"/>
      <c r="P292" s="110"/>
      <c r="Q292" s="110"/>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s="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row>
    <row r="293" spans="1:85" s="54" customFormat="1" ht="15.75" customHeight="1">
      <c r="A293" s="127" t="s">
        <v>712</v>
      </c>
      <c r="B293"/>
      <c r="C293" s="151"/>
      <c r="D293" s="152"/>
      <c r="E293" s="153" t="s">
        <v>713</v>
      </c>
      <c r="F293" s="153"/>
      <c r="G293" s="154">
        <v>0.19</v>
      </c>
      <c r="H293" s="155">
        <f>ROUND(H291*G293,0)</f>
        <v>19818437</v>
      </c>
      <c r="I293" s="150"/>
      <c r="J293" s="150"/>
      <c r="K293" s="110"/>
      <c r="L293" s="110"/>
      <c r="M293" s="110"/>
      <c r="N293" s="110"/>
      <c r="O293" s="110"/>
      <c r="P293" s="110"/>
      <c r="Q293" s="110"/>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s="2"/>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row>
    <row r="294" spans="1:85" s="54" customFormat="1" ht="15.75" thickBot="1">
      <c r="A294" s="127" t="s">
        <v>714</v>
      </c>
      <c r="B294"/>
      <c r="C294" s="156"/>
      <c r="D294" s="157"/>
      <c r="E294" s="157"/>
      <c r="F294" s="157"/>
      <c r="G294" s="158" t="s">
        <v>715</v>
      </c>
      <c r="H294" s="159">
        <f>H288+H292+H293</f>
        <v>2740368289</v>
      </c>
      <c r="I294" s="160">
        <v>1.3136000000185499</v>
      </c>
      <c r="J294" s="160"/>
      <c r="K294" s="110"/>
      <c r="L294" s="110"/>
      <c r="M294" s="110"/>
      <c r="N294" s="110"/>
      <c r="O294" s="110"/>
      <c r="P294" s="110"/>
      <c r="Q294" s="110"/>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s="2"/>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row>
    <row r="295" spans="1:85" s="54" customFormat="1">
      <c r="A295" s="161"/>
      <c r="B295"/>
      <c r="C295" s="162"/>
      <c r="D295"/>
      <c r="E295"/>
      <c r="F295"/>
      <c r="G295"/>
      <c r="H295" s="163"/>
      <c r="I295" s="163"/>
      <c r="J295" s="163"/>
      <c r="K295" s="110"/>
      <c r="L295" s="110"/>
      <c r="M295" s="110"/>
      <c r="N295" s="110"/>
      <c r="O295" s="110"/>
      <c r="P295" s="110"/>
      <c r="Q295" s="110"/>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s="2"/>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row>
    <row r="296" spans="1:85" s="54" customFormat="1" ht="35.25" hidden="1" customHeight="1">
      <c r="A296" s="161"/>
      <c r="B296" s="195" t="s">
        <v>716</v>
      </c>
      <c r="C296" s="196"/>
      <c r="D296" s="197" t="s">
        <v>717</v>
      </c>
      <c r="E296" s="198"/>
      <c r="F296" s="198"/>
      <c r="G296" s="199"/>
      <c r="H296" s="164" t="s">
        <v>718</v>
      </c>
      <c r="I296" s="165"/>
      <c r="J296" s="165"/>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s="2"/>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row>
    <row r="297" spans="1:85" s="54" customFormat="1" ht="66.75" hidden="1" customHeight="1">
      <c r="A297"/>
      <c r="B297" s="195" t="s">
        <v>719</v>
      </c>
      <c r="C297" s="196"/>
      <c r="D297" s="208" t="s">
        <v>720</v>
      </c>
      <c r="E297" s="209"/>
      <c r="F297" s="166"/>
      <c r="G297" s="167" t="s">
        <v>721</v>
      </c>
      <c r="H297" s="168">
        <v>0.2341</v>
      </c>
      <c r="I297" s="169"/>
      <c r="J297" s="169"/>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s="2"/>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row>
    <row r="298" spans="1:85" s="54" customFormat="1" ht="35.25" hidden="1" customHeight="1">
      <c r="A298"/>
      <c r="B298" s="195" t="s">
        <v>722</v>
      </c>
      <c r="C298" s="196"/>
      <c r="D298" s="210" t="s">
        <v>723</v>
      </c>
      <c r="E298" s="211"/>
      <c r="F298" s="170"/>
      <c r="G298" s="167" t="s">
        <v>724</v>
      </c>
      <c r="H298" s="168">
        <v>0.02</v>
      </c>
      <c r="I298" s="169"/>
      <c r="J298" s="169"/>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s="2"/>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row>
    <row r="299" spans="1:85" ht="27" hidden="1" customHeight="1">
      <c r="B299" s="171"/>
      <c r="C299" s="171"/>
      <c r="D299" s="197" t="s">
        <v>709</v>
      </c>
      <c r="E299" s="199"/>
      <c r="F299" s="172"/>
      <c r="G299" s="167" t="s">
        <v>725</v>
      </c>
      <c r="H299" s="168">
        <v>0.05</v>
      </c>
      <c r="I299" s="169"/>
      <c r="J299" s="169"/>
      <c r="K299"/>
      <c r="L299"/>
      <c r="M299"/>
      <c r="N299"/>
    </row>
    <row r="300" spans="1:85" ht="19.5" hidden="1" customHeight="1">
      <c r="B300" s="171"/>
      <c r="C300" s="171"/>
      <c r="D300" s="208" t="s">
        <v>726</v>
      </c>
      <c r="E300" s="209"/>
      <c r="F300" s="166"/>
      <c r="G300" s="167" t="s">
        <v>727</v>
      </c>
      <c r="H300" s="168">
        <f>SUM(H297:H299)</f>
        <v>0.30409999999999998</v>
      </c>
      <c r="I300" s="169"/>
      <c r="J300" s="169"/>
      <c r="K300"/>
      <c r="L300"/>
      <c r="M300"/>
      <c r="N300"/>
    </row>
    <row r="301" spans="1:85">
      <c r="B301" s="173"/>
      <c r="C301" s="171"/>
      <c r="D301" s="174"/>
      <c r="E301" s="174"/>
      <c r="F301" s="174"/>
      <c r="G301" s="175"/>
      <c r="H301" s="176"/>
      <c r="I301" s="176"/>
      <c r="J301" s="176"/>
      <c r="K301"/>
      <c r="L301"/>
      <c r="M301"/>
      <c r="N301"/>
    </row>
    <row r="302" spans="1:85">
      <c r="B302" s="173"/>
      <c r="C302" s="204" t="s">
        <v>728</v>
      </c>
      <c r="D302" s="205"/>
      <c r="E302" s="205"/>
      <c r="F302" s="205"/>
      <c r="G302" s="205"/>
      <c r="H302" s="205"/>
      <c r="I302" s="205"/>
      <c r="J302" s="68">
        <f>SUM(J7:J278)*$I$294</f>
        <v>0</v>
      </c>
      <c r="K302" s="68">
        <f>SUM(K7:K278)*$I$294</f>
        <v>0</v>
      </c>
      <c r="L302" s="68">
        <f>SUM(L7:L278)*$I$294</f>
        <v>7223537.630502007</v>
      </c>
      <c r="M302" s="68">
        <f t="shared" ref="M302:AU302" si="50">SUM(M7:M282)*$I$294</f>
        <v>7223537.630502007</v>
      </c>
      <c r="N302" s="68">
        <f t="shared" si="50"/>
        <v>32810082.760463327</v>
      </c>
      <c r="O302" s="68">
        <f t="shared" si="50"/>
        <v>12083428.083370635</v>
      </c>
      <c r="P302" s="68">
        <f t="shared" si="50"/>
        <v>53517970.034355752</v>
      </c>
      <c r="Q302" s="68">
        <f t="shared" si="50"/>
        <v>136514582.16512778</v>
      </c>
      <c r="R302" s="68">
        <f t="shared" si="50"/>
        <v>48333714.960682541</v>
      </c>
      <c r="S302" s="68">
        <f t="shared" si="50"/>
        <v>92116701.796500817</v>
      </c>
      <c r="T302" s="68">
        <f t="shared" si="50"/>
        <v>82996674.855172038</v>
      </c>
      <c r="U302" s="68">
        <f t="shared" si="50"/>
        <v>43421997.405013181</v>
      </c>
      <c r="V302" s="68">
        <f t="shared" si="50"/>
        <v>23885016.390337292</v>
      </c>
      <c r="W302" s="68">
        <f t="shared" si="50"/>
        <v>21023660.622296885</v>
      </c>
      <c r="X302" s="68">
        <f t="shared" si="50"/>
        <v>9666742.9921365082</v>
      </c>
      <c r="Y302" s="68">
        <f t="shared" si="50"/>
        <v>0</v>
      </c>
      <c r="Z302" s="68">
        <f t="shared" si="50"/>
        <v>47989617.878544353</v>
      </c>
      <c r="AA302" s="68">
        <f t="shared" si="50"/>
        <v>18989388.902134825</v>
      </c>
      <c r="AB302" s="68">
        <f t="shared" si="50"/>
        <v>47334751.497735105</v>
      </c>
      <c r="AC302" s="68">
        <f t="shared" si="50"/>
        <v>104761379.60107937</v>
      </c>
      <c r="AD302" s="68">
        <f t="shared" si="50"/>
        <v>65914938.35926681</v>
      </c>
      <c r="AE302" s="68">
        <f t="shared" si="50"/>
        <v>6001718.1991167534</v>
      </c>
      <c r="AF302" s="68">
        <f t="shared" si="50"/>
        <v>6001718.1991167534</v>
      </c>
      <c r="AG302" s="68">
        <f t="shared" si="50"/>
        <v>13499457.356990632</v>
      </c>
      <c r="AH302" s="68">
        <f t="shared" si="50"/>
        <v>43519158.157414556</v>
      </c>
      <c r="AI302" s="68">
        <f t="shared" si="50"/>
        <v>132118262.68479902</v>
      </c>
      <c r="AJ302" s="68">
        <f t="shared" si="50"/>
        <v>158818337.77744272</v>
      </c>
      <c r="AK302" s="68">
        <f t="shared" si="50"/>
        <v>176283952.97835603</v>
      </c>
      <c r="AL302" s="68">
        <f t="shared" si="50"/>
        <v>188517541.52386215</v>
      </c>
      <c r="AM302" s="68">
        <f t="shared" si="50"/>
        <v>121454365.27584843</v>
      </c>
      <c r="AN302" s="68">
        <f t="shared" si="50"/>
        <v>130266493.46290621</v>
      </c>
      <c r="AO302" s="68">
        <f t="shared" si="50"/>
        <v>196092347.28836912</v>
      </c>
      <c r="AP302" s="68">
        <f t="shared" si="50"/>
        <v>170225839.84480384</v>
      </c>
      <c r="AQ302" s="68">
        <f t="shared" si="50"/>
        <v>226349598.19919637</v>
      </c>
      <c r="AR302" s="68">
        <f t="shared" si="50"/>
        <v>116877678.22565047</v>
      </c>
      <c r="AS302" s="68">
        <f t="shared" si="50"/>
        <v>75656032.083468378</v>
      </c>
      <c r="AT302" s="68">
        <f t="shared" si="50"/>
        <v>35984510.130108155</v>
      </c>
      <c r="AU302" s="68">
        <f t="shared" si="50"/>
        <v>59556962.953641027</v>
      </c>
      <c r="AV302" s="68">
        <f>SUM(AV7:AV282)*$I$294+1.71</f>
        <v>27336591.096786033</v>
      </c>
    </row>
    <row r="303" spans="1:85">
      <c r="B303" s="173"/>
      <c r="C303" s="206" t="s">
        <v>729</v>
      </c>
      <c r="D303" s="206"/>
      <c r="E303" s="206"/>
      <c r="F303" s="206"/>
      <c r="G303" s="206"/>
      <c r="H303" s="206"/>
      <c r="I303" s="206"/>
      <c r="K303" s="177">
        <f>+K302/$H$294</f>
        <v>0</v>
      </c>
      <c r="L303" s="177">
        <f>+L302/$H$294</f>
        <v>2.635973295814914E-3</v>
      </c>
      <c r="M303" s="177">
        <f>+M302/$H$294</f>
        <v>2.635973295814914E-3</v>
      </c>
      <c r="N303" s="177">
        <f t="shared" ref="N303:AV303" si="51">+N302/$H$294</f>
        <v>1.1972873460901199E-2</v>
      </c>
      <c r="O303" s="177">
        <f>+O302/$H$294</f>
        <v>4.4094175705777314E-3</v>
      </c>
      <c r="P303" s="177">
        <f t="shared" si="51"/>
        <v>1.9529480854518732E-2</v>
      </c>
      <c r="Q303" s="177">
        <f t="shared" si="51"/>
        <v>4.9816144316479419E-2</v>
      </c>
      <c r="R303" s="177">
        <f t="shared" si="51"/>
        <v>1.7637671241014181E-2</v>
      </c>
      <c r="S303" s="177">
        <f t="shared" si="51"/>
        <v>3.3614716009619107E-2</v>
      </c>
      <c r="T303" s="177">
        <f t="shared" si="51"/>
        <v>3.0286686351000916E-2</v>
      </c>
      <c r="U303" s="177">
        <f t="shared" si="51"/>
        <v>1.5845314507291462E-2</v>
      </c>
      <c r="V303" s="177">
        <f t="shared" si="51"/>
        <v>8.7159877328215913E-3</v>
      </c>
      <c r="W303" s="177">
        <f t="shared" si="51"/>
        <v>7.6718376528757464E-3</v>
      </c>
      <c r="X303" s="177">
        <f t="shared" si="51"/>
        <v>3.5275342482028365E-3</v>
      </c>
      <c r="Y303" s="177">
        <f t="shared" si="51"/>
        <v>0</v>
      </c>
      <c r="Z303" s="177">
        <f t="shared" si="51"/>
        <v>1.7512105241903983E-2</v>
      </c>
      <c r="AA303" s="177">
        <f t="shared" si="51"/>
        <v>6.9295024972954736E-3</v>
      </c>
      <c r="AB303" s="177">
        <f t="shared" si="51"/>
        <v>1.7273135033615588E-2</v>
      </c>
      <c r="AC303" s="177">
        <f t="shared" si="51"/>
        <v>3.8228941716191116E-2</v>
      </c>
      <c r="AD303" s="177">
        <f t="shared" si="51"/>
        <v>2.4053313791380985E-2</v>
      </c>
      <c r="AE303" s="177">
        <f t="shared" si="51"/>
        <v>2.1901137242056131E-3</v>
      </c>
      <c r="AF303" s="177">
        <f t="shared" si="51"/>
        <v>2.1901137242056131E-3</v>
      </c>
      <c r="AG303" s="177">
        <f t="shared" si="51"/>
        <v>4.9261471208735886E-3</v>
      </c>
      <c r="AH303" s="177">
        <f t="shared" si="51"/>
        <v>1.5880769870277301E-2</v>
      </c>
      <c r="AI303" s="177">
        <f t="shared" si="51"/>
        <v>4.8211863790399823E-2</v>
      </c>
      <c r="AJ303" s="177">
        <f t="shared" si="51"/>
        <v>5.7955107134668324E-2</v>
      </c>
      <c r="AK303" s="177">
        <f t="shared" si="51"/>
        <v>6.4328562582617169E-2</v>
      </c>
      <c r="AL303" s="177">
        <f t="shared" si="51"/>
        <v>6.8792775876360374E-2</v>
      </c>
      <c r="AM303" s="177">
        <f t="shared" si="51"/>
        <v>4.4320453481881766E-2</v>
      </c>
      <c r="AN303" s="177">
        <f t="shared" si="51"/>
        <v>4.7536126434466343E-2</v>
      </c>
      <c r="AO303" s="177">
        <f t="shared" si="51"/>
        <v>7.155693199176745E-2</v>
      </c>
      <c r="AP303" s="177">
        <f t="shared" si="51"/>
        <v>6.2117869531661277E-2</v>
      </c>
      <c r="AQ303" s="177">
        <f t="shared" si="51"/>
        <v>8.2598240210185261E-2</v>
      </c>
      <c r="AR303" s="177">
        <f t="shared" si="51"/>
        <v>4.2650354222388415E-2</v>
      </c>
      <c r="AS303" s="177">
        <f t="shared" si="51"/>
        <v>2.7607979696435751E-2</v>
      </c>
      <c r="AT303" s="177">
        <f t="shared" si="51"/>
        <v>1.3131267893644844E-2</v>
      </c>
      <c r="AU303" s="177">
        <f t="shared" si="51"/>
        <v>2.1733196662910671E-2</v>
      </c>
      <c r="AV303" s="177">
        <f t="shared" si="51"/>
        <v>9.9755172348609932E-3</v>
      </c>
    </row>
    <row r="304" spans="1:85">
      <c r="B304" s="173"/>
      <c r="C304" s="206" t="s">
        <v>730</v>
      </c>
      <c r="D304" s="206"/>
      <c r="E304" s="206"/>
      <c r="F304" s="206"/>
      <c r="G304" s="206"/>
      <c r="H304" s="206"/>
      <c r="I304" s="206"/>
      <c r="K304" s="178">
        <f>+K302</f>
        <v>0</v>
      </c>
      <c r="L304" s="178">
        <f>+L302</f>
        <v>7223537.630502007</v>
      </c>
      <c r="M304" s="178">
        <f>+M302+L304</f>
        <v>14447075.261004014</v>
      </c>
      <c r="N304" s="178">
        <f>+N302+M304</f>
        <v>47257158.021467343</v>
      </c>
      <c r="O304" s="178">
        <f t="shared" ref="O304:AV305" si="52">+O302+N304</f>
        <v>59340586.104837976</v>
      </c>
      <c r="P304" s="178">
        <f t="shared" si="52"/>
        <v>112858556.13919373</v>
      </c>
      <c r="Q304" s="178">
        <f t="shared" si="52"/>
        <v>249373138.30432153</v>
      </c>
      <c r="R304" s="178">
        <f t="shared" si="52"/>
        <v>297706853.26500404</v>
      </c>
      <c r="S304" s="178">
        <f t="shared" si="52"/>
        <v>389823555.06150484</v>
      </c>
      <c r="T304" s="178">
        <f t="shared" si="52"/>
        <v>472820229.91667688</v>
      </c>
      <c r="U304" s="178">
        <f t="shared" si="52"/>
        <v>516242227.32169008</v>
      </c>
      <c r="V304" s="178">
        <f t="shared" si="52"/>
        <v>540127243.71202743</v>
      </c>
      <c r="W304" s="178">
        <f t="shared" si="52"/>
        <v>561150904.33432436</v>
      </c>
      <c r="X304" s="178">
        <f t="shared" si="52"/>
        <v>570817647.32646084</v>
      </c>
      <c r="Y304" s="178">
        <f t="shared" si="52"/>
        <v>570817647.32646084</v>
      </c>
      <c r="Z304" s="178">
        <f t="shared" si="52"/>
        <v>618807265.20500517</v>
      </c>
      <c r="AA304" s="178">
        <f t="shared" si="52"/>
        <v>637796654.10713995</v>
      </c>
      <c r="AB304" s="178">
        <f t="shared" si="52"/>
        <v>685131405.60487509</v>
      </c>
      <c r="AC304" s="178">
        <f t="shared" si="52"/>
        <v>789892785.20595443</v>
      </c>
      <c r="AD304" s="178">
        <f t="shared" si="52"/>
        <v>855807723.56522119</v>
      </c>
      <c r="AE304" s="178">
        <f t="shared" si="52"/>
        <v>861809441.7643379</v>
      </c>
      <c r="AF304" s="178">
        <f t="shared" si="52"/>
        <v>867811159.9634546</v>
      </c>
      <c r="AG304" s="178">
        <f t="shared" si="52"/>
        <v>881310617.32044518</v>
      </c>
      <c r="AH304" s="178">
        <f>+AH302+AG304</f>
        <v>924829775.47785974</v>
      </c>
      <c r="AI304" s="178">
        <f t="shared" si="52"/>
        <v>1056948038.1626587</v>
      </c>
      <c r="AJ304" s="178">
        <f t="shared" si="52"/>
        <v>1215766375.9401014</v>
      </c>
      <c r="AK304" s="178">
        <f t="shared" si="52"/>
        <v>1392050328.9184575</v>
      </c>
      <c r="AL304" s="178">
        <f t="shared" si="52"/>
        <v>1580567870.4423196</v>
      </c>
      <c r="AM304" s="178">
        <f t="shared" si="52"/>
        <v>1702022235.718168</v>
      </c>
      <c r="AN304" s="178">
        <f t="shared" si="52"/>
        <v>1832288729.1810741</v>
      </c>
      <c r="AO304" s="178">
        <f t="shared" si="52"/>
        <v>2028381076.4694433</v>
      </c>
      <c r="AP304" s="178">
        <f t="shared" si="52"/>
        <v>2198606916.3142471</v>
      </c>
      <c r="AQ304" s="178">
        <f t="shared" si="52"/>
        <v>2424956514.5134435</v>
      </c>
      <c r="AR304" s="178">
        <f t="shared" si="52"/>
        <v>2541834192.7390938</v>
      </c>
      <c r="AS304" s="178">
        <f t="shared" si="52"/>
        <v>2617490224.8225622</v>
      </c>
      <c r="AT304" s="178">
        <f t="shared" si="52"/>
        <v>2653474734.9526706</v>
      </c>
      <c r="AU304" s="178">
        <f t="shared" si="52"/>
        <v>2713031697.9063115</v>
      </c>
      <c r="AV304" s="178">
        <f t="shared" si="52"/>
        <v>2740368289.0030975</v>
      </c>
      <c r="AX304" s="179">
        <f>+H294-AV304</f>
        <v>-3.0975341796875E-3</v>
      </c>
    </row>
    <row r="305" spans="2:49" s="54" customFormat="1" ht="18.600000000000001" customHeight="1">
      <c r="B305" s="173"/>
      <c r="C305" s="207" t="s">
        <v>731</v>
      </c>
      <c r="D305" s="207"/>
      <c r="E305" s="207"/>
      <c r="F305" s="207"/>
      <c r="G305" s="207"/>
      <c r="H305" s="207"/>
      <c r="I305" s="207"/>
      <c r="J305" s="180"/>
      <c r="K305" s="181">
        <f>+K303</f>
        <v>0</v>
      </c>
      <c r="L305" s="181">
        <f>+L303</f>
        <v>2.635973295814914E-3</v>
      </c>
      <c r="M305" s="177">
        <f>+M303+L305</f>
        <v>5.271946591629828E-3</v>
      </c>
      <c r="N305" s="177">
        <f>+N303+M305</f>
        <v>1.7244820052531029E-2</v>
      </c>
      <c r="O305" s="177">
        <f t="shared" si="52"/>
        <v>2.1654237623108759E-2</v>
      </c>
      <c r="P305" s="177">
        <f t="shared" si="52"/>
        <v>4.1183718477627487E-2</v>
      </c>
      <c r="Q305" s="177">
        <f t="shared" si="52"/>
        <v>9.0999862794106906E-2</v>
      </c>
      <c r="R305" s="177">
        <f t="shared" si="52"/>
        <v>0.10863753403512108</v>
      </c>
      <c r="S305" s="177">
        <f t="shared" si="52"/>
        <v>0.14225225004474018</v>
      </c>
      <c r="T305" s="177">
        <f t="shared" si="52"/>
        <v>0.17253893639574108</v>
      </c>
      <c r="U305" s="177">
        <f t="shared" si="52"/>
        <v>0.18838425090303254</v>
      </c>
      <c r="V305" s="177">
        <f t="shared" si="52"/>
        <v>0.19710023863585413</v>
      </c>
      <c r="W305" s="177">
        <f t="shared" si="52"/>
        <v>0.20477207628872987</v>
      </c>
      <c r="X305" s="177">
        <f t="shared" si="52"/>
        <v>0.20829961053693272</v>
      </c>
      <c r="Y305" s="177">
        <f t="shared" si="52"/>
        <v>0.20829961053693272</v>
      </c>
      <c r="Z305" s="177">
        <f t="shared" si="52"/>
        <v>0.22581171577883669</v>
      </c>
      <c r="AA305" s="177">
        <f t="shared" si="52"/>
        <v>0.23274121827613217</v>
      </c>
      <c r="AB305" s="177">
        <f t="shared" si="52"/>
        <v>0.25001435330974775</v>
      </c>
      <c r="AC305" s="177">
        <f t="shared" si="52"/>
        <v>0.28824329502593887</v>
      </c>
      <c r="AD305" s="177">
        <f t="shared" si="52"/>
        <v>0.31229660881731985</v>
      </c>
      <c r="AE305" s="177">
        <f t="shared" si="52"/>
        <v>0.31448672254152549</v>
      </c>
      <c r="AF305" s="177">
        <f t="shared" si="52"/>
        <v>0.31667683626573112</v>
      </c>
      <c r="AG305" s="177">
        <f t="shared" si="52"/>
        <v>0.3216029833866047</v>
      </c>
      <c r="AH305" s="177">
        <f t="shared" si="52"/>
        <v>0.33748375325688201</v>
      </c>
      <c r="AI305" s="177">
        <f t="shared" si="52"/>
        <v>0.38569561704728184</v>
      </c>
      <c r="AJ305" s="177">
        <f t="shared" si="52"/>
        <v>0.44365072418195017</v>
      </c>
      <c r="AK305" s="177">
        <f t="shared" si="52"/>
        <v>0.50797928676456738</v>
      </c>
      <c r="AL305" s="177">
        <f t="shared" si="52"/>
        <v>0.57677206264092773</v>
      </c>
      <c r="AM305" s="177">
        <f t="shared" si="52"/>
        <v>0.62109251612280947</v>
      </c>
      <c r="AN305" s="177">
        <f t="shared" si="52"/>
        <v>0.66862864255727583</v>
      </c>
      <c r="AO305" s="177">
        <f t="shared" si="52"/>
        <v>0.74018557454904332</v>
      </c>
      <c r="AP305" s="177">
        <f t="shared" si="52"/>
        <v>0.80230344408070464</v>
      </c>
      <c r="AQ305" s="177">
        <f t="shared" si="52"/>
        <v>0.88490168429088989</v>
      </c>
      <c r="AR305" s="177">
        <f t="shared" si="52"/>
        <v>0.92755203851327828</v>
      </c>
      <c r="AS305" s="177">
        <f t="shared" si="52"/>
        <v>0.95516001820971408</v>
      </c>
      <c r="AT305" s="177">
        <f t="shared" si="52"/>
        <v>0.96829128610335891</v>
      </c>
      <c r="AU305" s="177">
        <f t="shared" si="52"/>
        <v>0.99002448276626953</v>
      </c>
      <c r="AV305" s="177">
        <f>+AV303+AU305</f>
        <v>1.0000000000011304</v>
      </c>
      <c r="AW305" s="118"/>
    </row>
    <row r="306" spans="2:49">
      <c r="D306" s="182"/>
      <c r="E306" s="182"/>
      <c r="F306" s="182"/>
      <c r="G306" s="182"/>
      <c r="I306"/>
      <c r="J306"/>
      <c r="K306"/>
      <c r="L306"/>
      <c r="M306"/>
      <c r="N306"/>
    </row>
    <row r="307" spans="2:49">
      <c r="D307" s="182"/>
      <c r="E307" s="182"/>
      <c r="F307" s="182"/>
      <c r="G307" s="182"/>
      <c r="I307"/>
      <c r="J307"/>
      <c r="K307"/>
      <c r="L307"/>
      <c r="M307"/>
      <c r="N307"/>
    </row>
    <row r="308" spans="2:49">
      <c r="I308"/>
      <c r="J308"/>
      <c r="K308"/>
      <c r="L308"/>
      <c r="M308"/>
      <c r="N308"/>
      <c r="AW308" s="183"/>
    </row>
    <row r="309" spans="2:49">
      <c r="I309"/>
      <c r="J309"/>
      <c r="K309"/>
      <c r="L309"/>
      <c r="M309"/>
      <c r="N309"/>
      <c r="AW309" s="183"/>
    </row>
    <row r="310" spans="2:49">
      <c r="I310"/>
      <c r="J310"/>
      <c r="K310"/>
      <c r="L310"/>
      <c r="M310"/>
      <c r="N310"/>
      <c r="AW310" s="183"/>
    </row>
    <row r="311" spans="2:49">
      <c r="I311"/>
      <c r="J311"/>
      <c r="K311"/>
      <c r="L311"/>
      <c r="M311"/>
      <c r="N311"/>
      <c r="AW311" s="183"/>
    </row>
    <row r="312" spans="2:49">
      <c r="I312"/>
      <c r="J312"/>
      <c r="K312"/>
      <c r="L312"/>
      <c r="M312"/>
      <c r="N312"/>
      <c r="AW312" s="183"/>
    </row>
    <row r="313" spans="2:49">
      <c r="I313"/>
      <c r="J313"/>
      <c r="K313"/>
      <c r="L313"/>
      <c r="M313"/>
      <c r="N313"/>
      <c r="AW313" s="183"/>
    </row>
    <row r="314" spans="2:49">
      <c r="I314"/>
      <c r="J314"/>
      <c r="K314"/>
      <c r="L314"/>
      <c r="M314"/>
      <c r="N314"/>
      <c r="AW314" s="183"/>
    </row>
    <row r="315" spans="2:49">
      <c r="I315"/>
      <c r="J315"/>
      <c r="K315"/>
      <c r="L315"/>
      <c r="M315"/>
      <c r="N315"/>
      <c r="AW315" s="183"/>
    </row>
    <row r="316" spans="2:49">
      <c r="I316"/>
      <c r="J316"/>
      <c r="K316"/>
      <c r="L316"/>
      <c r="M316"/>
      <c r="N316"/>
      <c r="AW316" s="183"/>
    </row>
    <row r="317" spans="2:49">
      <c r="I317"/>
      <c r="J317"/>
      <c r="K317"/>
      <c r="L317"/>
      <c r="M317"/>
      <c r="N317"/>
      <c r="AW317" s="183"/>
    </row>
    <row r="318" spans="2:49">
      <c r="I318"/>
      <c r="J318"/>
      <c r="K318"/>
      <c r="L318"/>
      <c r="M318"/>
      <c r="N318"/>
      <c r="AW318" s="183"/>
    </row>
    <row r="319" spans="2:49">
      <c r="I319"/>
      <c r="J319"/>
      <c r="K319"/>
      <c r="L319"/>
      <c r="M319"/>
      <c r="N319"/>
      <c r="AW319" s="183"/>
    </row>
    <row r="320" spans="2:49">
      <c r="I320"/>
      <c r="J320"/>
      <c r="K320"/>
      <c r="L320"/>
      <c r="M320"/>
      <c r="N320"/>
      <c r="AW320" s="183"/>
    </row>
    <row r="321" spans="9:49">
      <c r="I321"/>
      <c r="J321"/>
      <c r="K321"/>
      <c r="L321"/>
      <c r="M321"/>
      <c r="N321"/>
      <c r="AW321" s="183"/>
    </row>
    <row r="322" spans="9:49">
      <c r="I322"/>
      <c r="J322"/>
      <c r="K322"/>
      <c r="L322"/>
      <c r="M322"/>
      <c r="N322"/>
      <c r="AW322" s="183"/>
    </row>
    <row r="323" spans="9:49">
      <c r="I323"/>
      <c r="J323"/>
      <c r="K323"/>
      <c r="L323"/>
      <c r="M323"/>
      <c r="N323"/>
      <c r="AW323" s="183"/>
    </row>
    <row r="324" spans="9:49">
      <c r="I324"/>
      <c r="J324"/>
      <c r="K324"/>
      <c r="L324"/>
      <c r="M324"/>
      <c r="N324"/>
      <c r="AW324" s="183"/>
    </row>
    <row r="325" spans="9:49">
      <c r="I325"/>
      <c r="J325"/>
      <c r="K325"/>
      <c r="L325"/>
      <c r="M325"/>
      <c r="N325"/>
      <c r="AW325" s="183"/>
    </row>
    <row r="326" spans="9:49">
      <c r="I326"/>
      <c r="J326"/>
      <c r="K326"/>
      <c r="L326"/>
      <c r="M326"/>
      <c r="N326"/>
      <c r="AW326" s="183"/>
    </row>
    <row r="327" spans="9:49">
      <c r="I327"/>
      <c r="J327"/>
      <c r="K327"/>
      <c r="L327"/>
      <c r="M327"/>
      <c r="N327"/>
      <c r="AW327" s="183"/>
    </row>
    <row r="328" spans="9:49">
      <c r="I328"/>
      <c r="J328"/>
      <c r="K328"/>
      <c r="L328"/>
      <c r="M328"/>
      <c r="N328"/>
      <c r="AW328" s="183"/>
    </row>
    <row r="329" spans="9:49">
      <c r="I329"/>
      <c r="J329"/>
      <c r="K329"/>
      <c r="L329"/>
      <c r="M329"/>
      <c r="N329"/>
      <c r="AW329" s="183"/>
    </row>
    <row r="330" spans="9:49">
      <c r="I330"/>
      <c r="J330"/>
      <c r="K330"/>
      <c r="L330"/>
      <c r="M330"/>
      <c r="N330"/>
      <c r="AW330" s="183"/>
    </row>
    <row r="331" spans="9:49">
      <c r="I331"/>
      <c r="J331"/>
      <c r="K331"/>
      <c r="L331"/>
      <c r="M331"/>
      <c r="N331"/>
      <c r="AW331" s="183"/>
    </row>
    <row r="332" spans="9:49">
      <c r="I332"/>
      <c r="J332"/>
      <c r="K332"/>
      <c r="L332"/>
      <c r="M332"/>
      <c r="N332"/>
      <c r="AW332" s="183"/>
    </row>
    <row r="333" spans="9:49">
      <c r="I333"/>
      <c r="J333"/>
      <c r="K333"/>
      <c r="L333"/>
      <c r="M333"/>
      <c r="N333"/>
      <c r="AW333" s="183"/>
    </row>
    <row r="334" spans="9:49">
      <c r="I334"/>
      <c r="J334"/>
      <c r="K334"/>
      <c r="L334"/>
      <c r="M334"/>
      <c r="N334"/>
      <c r="AW334" s="183"/>
    </row>
    <row r="335" spans="9:49">
      <c r="I335"/>
      <c r="J335"/>
      <c r="K335"/>
      <c r="L335"/>
      <c r="M335"/>
      <c r="N335"/>
      <c r="AW335" s="183"/>
    </row>
    <row r="336" spans="9:49">
      <c r="I336"/>
      <c r="J336"/>
      <c r="K336"/>
      <c r="L336"/>
      <c r="M336"/>
      <c r="N336"/>
      <c r="AW336" s="183"/>
    </row>
    <row r="337" spans="9:49">
      <c r="I337"/>
      <c r="J337"/>
      <c r="K337"/>
      <c r="L337"/>
      <c r="M337"/>
      <c r="N337"/>
      <c r="AW337" s="183"/>
    </row>
    <row r="338" spans="9:49">
      <c r="I338"/>
      <c r="J338"/>
      <c r="K338"/>
      <c r="L338"/>
      <c r="M338"/>
      <c r="N338"/>
      <c r="AW338" s="183"/>
    </row>
    <row r="339" spans="9:49">
      <c r="I339"/>
      <c r="J339"/>
      <c r="K339"/>
      <c r="L339"/>
      <c r="M339"/>
      <c r="N339"/>
      <c r="AW339" s="183"/>
    </row>
    <row r="340" spans="9:49">
      <c r="I340"/>
      <c r="J340"/>
      <c r="K340"/>
      <c r="L340"/>
      <c r="M340"/>
      <c r="N340"/>
      <c r="AW340" s="183"/>
    </row>
    <row r="341" spans="9:49">
      <c r="I341"/>
      <c r="J341"/>
      <c r="K341"/>
      <c r="L341"/>
      <c r="M341"/>
      <c r="N341"/>
      <c r="AW341" s="183"/>
    </row>
    <row r="342" spans="9:49">
      <c r="I342"/>
      <c r="J342"/>
      <c r="K342"/>
      <c r="L342"/>
      <c r="M342"/>
      <c r="N342"/>
      <c r="AW342" s="183"/>
    </row>
    <row r="343" spans="9:49">
      <c r="I343"/>
      <c r="J343"/>
      <c r="K343"/>
      <c r="L343"/>
      <c r="M343"/>
      <c r="N343"/>
      <c r="AW343" s="183"/>
    </row>
    <row r="344" spans="9:49">
      <c r="I344"/>
      <c r="J344"/>
      <c r="K344"/>
      <c r="L344"/>
      <c r="M344"/>
      <c r="N344"/>
      <c r="AW344" s="183"/>
    </row>
    <row r="345" spans="9:49">
      <c r="I345"/>
      <c r="J345"/>
      <c r="K345"/>
      <c r="L345"/>
      <c r="M345"/>
      <c r="N345"/>
      <c r="AW345" s="183"/>
    </row>
    <row r="346" spans="9:49">
      <c r="I346"/>
      <c r="J346"/>
      <c r="K346"/>
      <c r="L346"/>
      <c r="M346"/>
      <c r="N346"/>
      <c r="AW346" s="183"/>
    </row>
    <row r="347" spans="9:49">
      <c r="I347"/>
      <c r="J347"/>
      <c r="K347"/>
      <c r="L347"/>
      <c r="M347"/>
      <c r="N347"/>
      <c r="AW347" s="183"/>
    </row>
    <row r="348" spans="9:49">
      <c r="I348"/>
      <c r="J348"/>
      <c r="K348"/>
      <c r="L348"/>
      <c r="M348"/>
      <c r="N348"/>
      <c r="AW348" s="183"/>
    </row>
    <row r="349" spans="9:49">
      <c r="I349"/>
      <c r="J349"/>
      <c r="K349"/>
      <c r="L349"/>
      <c r="M349"/>
      <c r="N349"/>
      <c r="AW349" s="183"/>
    </row>
    <row r="350" spans="9:49">
      <c r="I350"/>
      <c r="J350"/>
      <c r="K350"/>
      <c r="L350"/>
      <c r="M350"/>
      <c r="N350"/>
      <c r="AW350" s="183"/>
    </row>
    <row r="351" spans="9:49">
      <c r="I351"/>
      <c r="J351"/>
      <c r="K351"/>
      <c r="L351"/>
      <c r="M351"/>
      <c r="N351"/>
      <c r="AW351" s="183"/>
    </row>
    <row r="352" spans="9:49">
      <c r="I352"/>
      <c r="J352"/>
      <c r="K352"/>
      <c r="L352"/>
      <c r="M352"/>
      <c r="N352"/>
      <c r="AW352" s="183"/>
    </row>
    <row r="353" spans="9:49">
      <c r="I353"/>
      <c r="J353"/>
      <c r="K353"/>
      <c r="L353"/>
      <c r="M353"/>
      <c r="N353"/>
      <c r="AW353" s="183"/>
    </row>
    <row r="354" spans="9:49">
      <c r="I354"/>
      <c r="J354"/>
      <c r="K354"/>
      <c r="L354"/>
      <c r="M354"/>
      <c r="N354"/>
      <c r="AW354" s="183"/>
    </row>
    <row r="355" spans="9:49">
      <c r="I355"/>
      <c r="J355"/>
      <c r="K355"/>
      <c r="L355"/>
      <c r="M355"/>
      <c r="N355"/>
      <c r="AW355" s="183"/>
    </row>
    <row r="356" spans="9:49">
      <c r="I356"/>
      <c r="J356"/>
      <c r="K356"/>
      <c r="L356"/>
      <c r="M356"/>
      <c r="N356"/>
      <c r="AW356" s="183"/>
    </row>
    <row r="357" spans="9:49">
      <c r="I357"/>
      <c r="J357"/>
      <c r="K357"/>
      <c r="L357"/>
      <c r="M357"/>
      <c r="N357"/>
      <c r="AW357" s="183"/>
    </row>
    <row r="358" spans="9:49">
      <c r="I358"/>
      <c r="J358"/>
      <c r="K358"/>
      <c r="L358"/>
      <c r="M358"/>
      <c r="N358"/>
      <c r="AW358" s="183"/>
    </row>
    <row r="359" spans="9:49">
      <c r="I359"/>
      <c r="J359"/>
      <c r="K359"/>
      <c r="L359"/>
      <c r="M359"/>
      <c r="N359"/>
      <c r="AW359" s="183"/>
    </row>
    <row r="360" spans="9:49">
      <c r="I360"/>
      <c r="J360"/>
      <c r="K360"/>
      <c r="L360"/>
      <c r="M360"/>
      <c r="N360"/>
      <c r="AW360" s="183"/>
    </row>
    <row r="361" spans="9:49">
      <c r="I361"/>
      <c r="J361"/>
      <c r="K361"/>
      <c r="L361"/>
      <c r="M361"/>
      <c r="N361"/>
      <c r="AW361" s="183"/>
    </row>
    <row r="362" spans="9:49">
      <c r="I362"/>
      <c r="J362"/>
      <c r="K362"/>
      <c r="L362"/>
      <c r="M362"/>
      <c r="N362"/>
      <c r="AW362" s="183"/>
    </row>
    <row r="363" spans="9:49">
      <c r="I363"/>
      <c r="J363"/>
      <c r="K363"/>
      <c r="L363"/>
      <c r="M363"/>
      <c r="N363"/>
      <c r="AW363" s="183"/>
    </row>
    <row r="364" spans="9:49">
      <c r="I364"/>
      <c r="J364"/>
      <c r="K364"/>
      <c r="L364"/>
      <c r="M364"/>
      <c r="N364"/>
      <c r="AW364" s="183"/>
    </row>
    <row r="365" spans="9:49">
      <c r="I365"/>
      <c r="J365"/>
      <c r="K365"/>
      <c r="L365"/>
      <c r="M365"/>
      <c r="N365"/>
      <c r="AW365" s="183"/>
    </row>
    <row r="366" spans="9:49">
      <c r="I366"/>
      <c r="J366"/>
      <c r="K366"/>
      <c r="L366"/>
      <c r="M366"/>
      <c r="N366"/>
      <c r="AW366" s="183"/>
    </row>
    <row r="367" spans="9:49">
      <c r="I367"/>
      <c r="J367"/>
      <c r="K367"/>
      <c r="L367"/>
      <c r="M367"/>
      <c r="N367"/>
      <c r="AW367" s="183"/>
    </row>
    <row r="368" spans="9:49">
      <c r="I368"/>
      <c r="J368"/>
      <c r="K368"/>
      <c r="L368"/>
      <c r="M368"/>
      <c r="N368"/>
      <c r="AW368" s="183"/>
    </row>
    <row r="369" spans="9:49">
      <c r="I369"/>
      <c r="J369"/>
      <c r="K369"/>
      <c r="L369"/>
      <c r="M369"/>
      <c r="N369"/>
      <c r="AW369" s="183"/>
    </row>
    <row r="370" spans="9:49">
      <c r="I370"/>
      <c r="J370"/>
      <c r="K370"/>
      <c r="L370"/>
      <c r="M370"/>
      <c r="N370"/>
      <c r="AW370" s="183"/>
    </row>
    <row r="371" spans="9:49">
      <c r="I371"/>
      <c r="J371"/>
      <c r="K371"/>
      <c r="L371"/>
      <c r="M371"/>
      <c r="N371"/>
      <c r="AW371" s="183"/>
    </row>
    <row r="372" spans="9:49">
      <c r="I372"/>
      <c r="J372"/>
      <c r="K372"/>
      <c r="L372"/>
      <c r="M372"/>
      <c r="N372"/>
      <c r="AW372" s="183"/>
    </row>
    <row r="373" spans="9:49">
      <c r="I373"/>
      <c r="J373"/>
      <c r="K373"/>
      <c r="L373"/>
      <c r="M373"/>
      <c r="N373"/>
      <c r="AW373" s="183"/>
    </row>
    <row r="374" spans="9:49">
      <c r="I374"/>
      <c r="J374"/>
      <c r="K374"/>
      <c r="L374"/>
      <c r="M374"/>
      <c r="N374"/>
      <c r="AW374" s="183"/>
    </row>
    <row r="375" spans="9:49">
      <c r="I375"/>
      <c r="J375"/>
      <c r="K375"/>
      <c r="L375"/>
      <c r="M375"/>
      <c r="N375"/>
      <c r="AW375" s="183"/>
    </row>
    <row r="376" spans="9:49">
      <c r="I376"/>
      <c r="J376"/>
      <c r="K376"/>
      <c r="L376"/>
      <c r="M376"/>
      <c r="N376"/>
      <c r="AW376" s="183"/>
    </row>
    <row r="377" spans="9:49">
      <c r="I377"/>
      <c r="J377"/>
      <c r="K377"/>
      <c r="L377"/>
      <c r="M377"/>
      <c r="N377"/>
      <c r="AW377" s="183"/>
    </row>
    <row r="378" spans="9:49">
      <c r="I378"/>
      <c r="J378"/>
      <c r="K378"/>
      <c r="L378"/>
      <c r="M378"/>
      <c r="N378"/>
      <c r="AW378" s="183"/>
    </row>
    <row r="379" spans="9:49">
      <c r="I379"/>
      <c r="J379"/>
      <c r="K379"/>
      <c r="L379"/>
      <c r="M379"/>
      <c r="N379"/>
      <c r="AW379" s="183"/>
    </row>
    <row r="380" spans="9:49">
      <c r="I380"/>
      <c r="J380"/>
      <c r="K380"/>
      <c r="L380"/>
      <c r="M380"/>
      <c r="N380"/>
      <c r="AW380" s="183"/>
    </row>
    <row r="381" spans="9:49">
      <c r="I381"/>
      <c r="J381"/>
      <c r="K381"/>
      <c r="L381"/>
      <c r="M381"/>
      <c r="N381"/>
      <c r="AW381" s="183"/>
    </row>
    <row r="382" spans="9:49">
      <c r="I382"/>
      <c r="J382"/>
      <c r="K382"/>
      <c r="L382"/>
      <c r="M382"/>
      <c r="N382"/>
      <c r="AW382" s="183"/>
    </row>
    <row r="383" spans="9:49">
      <c r="I383"/>
      <c r="J383"/>
      <c r="K383"/>
      <c r="L383"/>
      <c r="M383"/>
      <c r="N383"/>
      <c r="AW383" s="183"/>
    </row>
    <row r="384" spans="9:49">
      <c r="I384"/>
      <c r="J384"/>
      <c r="K384"/>
      <c r="L384"/>
      <c r="M384"/>
      <c r="N384"/>
      <c r="AW384" s="183"/>
    </row>
    <row r="385" spans="9:49">
      <c r="I385"/>
      <c r="J385"/>
      <c r="K385"/>
      <c r="L385"/>
      <c r="M385"/>
      <c r="N385"/>
      <c r="AW385" s="183"/>
    </row>
    <row r="386" spans="9:49">
      <c r="I386"/>
      <c r="J386"/>
      <c r="K386"/>
      <c r="L386"/>
      <c r="M386"/>
      <c r="N386"/>
      <c r="AW386" s="183"/>
    </row>
    <row r="387" spans="9:49">
      <c r="I387"/>
      <c r="J387"/>
      <c r="K387"/>
      <c r="L387"/>
      <c r="M387"/>
      <c r="N387"/>
      <c r="AW387" s="183"/>
    </row>
    <row r="388" spans="9:49">
      <c r="I388"/>
      <c r="J388"/>
      <c r="K388"/>
      <c r="L388"/>
      <c r="M388"/>
      <c r="N388"/>
      <c r="AW388" s="183"/>
    </row>
    <row r="389" spans="9:49">
      <c r="I389"/>
      <c r="J389"/>
      <c r="K389"/>
      <c r="L389"/>
      <c r="M389"/>
      <c r="N389"/>
      <c r="AW389" s="183"/>
    </row>
    <row r="390" spans="9:49">
      <c r="I390"/>
      <c r="J390"/>
      <c r="K390"/>
      <c r="L390"/>
      <c r="M390"/>
      <c r="N390"/>
      <c r="AW390" s="183"/>
    </row>
    <row r="391" spans="9:49">
      <c r="I391"/>
      <c r="J391"/>
      <c r="K391"/>
      <c r="L391"/>
      <c r="M391"/>
      <c r="N391"/>
      <c r="AW391" s="183"/>
    </row>
    <row r="392" spans="9:49">
      <c r="I392"/>
      <c r="J392"/>
      <c r="K392"/>
      <c r="L392"/>
      <c r="M392"/>
      <c r="N392"/>
      <c r="AW392" s="183"/>
    </row>
    <row r="393" spans="9:49">
      <c r="I393"/>
      <c r="J393"/>
      <c r="K393"/>
      <c r="L393"/>
      <c r="M393"/>
      <c r="N393"/>
      <c r="AW393" s="183"/>
    </row>
    <row r="394" spans="9:49">
      <c r="I394"/>
      <c r="J394"/>
      <c r="K394"/>
      <c r="L394"/>
      <c r="M394"/>
      <c r="N394"/>
      <c r="AW394" s="183"/>
    </row>
    <row r="395" spans="9:49">
      <c r="I395"/>
      <c r="J395"/>
      <c r="K395"/>
      <c r="L395"/>
      <c r="M395"/>
      <c r="N395"/>
      <c r="AW395" s="183"/>
    </row>
    <row r="396" spans="9:49">
      <c r="I396"/>
      <c r="J396"/>
      <c r="K396"/>
      <c r="L396"/>
      <c r="M396"/>
      <c r="N396"/>
      <c r="AW396" s="183"/>
    </row>
    <row r="397" spans="9:49">
      <c r="I397"/>
      <c r="J397"/>
      <c r="K397"/>
      <c r="L397"/>
      <c r="M397"/>
      <c r="N397"/>
      <c r="AW397" s="183"/>
    </row>
    <row r="398" spans="9:49">
      <c r="I398"/>
      <c r="J398"/>
      <c r="K398"/>
      <c r="L398"/>
      <c r="M398"/>
      <c r="N398"/>
      <c r="AW398" s="183"/>
    </row>
    <row r="399" spans="9:49">
      <c r="I399"/>
      <c r="J399"/>
      <c r="K399"/>
      <c r="L399"/>
      <c r="M399"/>
      <c r="N399"/>
      <c r="AW399" s="183"/>
    </row>
    <row r="400" spans="9:49">
      <c r="I400"/>
      <c r="J400"/>
      <c r="K400"/>
      <c r="L400"/>
      <c r="M400"/>
      <c r="N400"/>
      <c r="AW400" s="183"/>
    </row>
    <row r="401" spans="9:49">
      <c r="I401"/>
      <c r="J401"/>
      <c r="K401"/>
      <c r="L401"/>
      <c r="M401"/>
      <c r="N401"/>
      <c r="AW401" s="183"/>
    </row>
    <row r="402" spans="9:49">
      <c r="I402"/>
      <c r="J402"/>
      <c r="K402"/>
      <c r="L402"/>
      <c r="M402"/>
      <c r="N402"/>
      <c r="AW402" s="183"/>
    </row>
    <row r="403" spans="9:49">
      <c r="I403"/>
      <c r="J403"/>
      <c r="K403"/>
      <c r="L403"/>
      <c r="M403"/>
      <c r="N403"/>
      <c r="AW403" s="183"/>
    </row>
    <row r="404" spans="9:49">
      <c r="I404"/>
      <c r="J404"/>
      <c r="K404"/>
      <c r="L404"/>
      <c r="M404"/>
      <c r="N404"/>
      <c r="AW404" s="183"/>
    </row>
    <row r="405" spans="9:49">
      <c r="I405"/>
      <c r="J405"/>
      <c r="K405"/>
      <c r="L405"/>
      <c r="M405"/>
      <c r="N405"/>
      <c r="AW405" s="183"/>
    </row>
    <row r="406" spans="9:49">
      <c r="I406"/>
      <c r="J406"/>
      <c r="K406"/>
      <c r="L406"/>
      <c r="M406"/>
      <c r="N406"/>
      <c r="AW406" s="183"/>
    </row>
    <row r="407" spans="9:49">
      <c r="I407"/>
      <c r="J407"/>
      <c r="K407"/>
      <c r="L407"/>
      <c r="M407"/>
      <c r="N407"/>
      <c r="AW407" s="183"/>
    </row>
    <row r="408" spans="9:49">
      <c r="I408"/>
      <c r="J408"/>
      <c r="K408"/>
      <c r="L408"/>
      <c r="M408"/>
      <c r="N408"/>
      <c r="AW408" s="183"/>
    </row>
    <row r="409" spans="9:49">
      <c r="I409"/>
      <c r="J409"/>
      <c r="K409"/>
      <c r="L409"/>
      <c r="M409"/>
      <c r="N409"/>
      <c r="AW409" s="183"/>
    </row>
    <row r="410" spans="9:49">
      <c r="I410"/>
      <c r="J410"/>
      <c r="K410"/>
      <c r="L410"/>
      <c r="M410"/>
      <c r="N410"/>
      <c r="AW410" s="183"/>
    </row>
    <row r="411" spans="9:49">
      <c r="I411"/>
      <c r="J411"/>
      <c r="K411"/>
      <c r="L411"/>
      <c r="M411"/>
      <c r="N411"/>
      <c r="AW411" s="183"/>
    </row>
    <row r="412" spans="9:49">
      <c r="I412"/>
      <c r="J412"/>
      <c r="K412"/>
      <c r="L412"/>
      <c r="M412"/>
      <c r="N412"/>
      <c r="AW412" s="183"/>
    </row>
    <row r="413" spans="9:49">
      <c r="I413"/>
      <c r="J413"/>
      <c r="K413"/>
      <c r="L413"/>
      <c r="M413"/>
      <c r="N413"/>
      <c r="AW413" s="183"/>
    </row>
    <row r="414" spans="9:49">
      <c r="I414"/>
      <c r="J414"/>
      <c r="K414"/>
      <c r="L414"/>
      <c r="M414"/>
      <c r="N414"/>
      <c r="AW414" s="183"/>
    </row>
    <row r="415" spans="9:49">
      <c r="I415"/>
      <c r="J415"/>
      <c r="K415"/>
      <c r="L415"/>
      <c r="M415"/>
      <c r="N415"/>
      <c r="AW415" s="183"/>
    </row>
    <row r="416" spans="9:49">
      <c r="I416"/>
      <c r="J416"/>
      <c r="K416"/>
      <c r="L416"/>
      <c r="M416"/>
      <c r="N416"/>
      <c r="AW416" s="183"/>
    </row>
    <row r="417" spans="9:49">
      <c r="I417"/>
      <c r="J417"/>
      <c r="K417"/>
      <c r="L417"/>
      <c r="M417"/>
      <c r="N417"/>
      <c r="AW417" s="183"/>
    </row>
    <row r="418" spans="9:49">
      <c r="I418"/>
      <c r="J418"/>
      <c r="K418"/>
      <c r="L418"/>
      <c r="M418"/>
      <c r="N418"/>
      <c r="AW418" s="183"/>
    </row>
    <row r="419" spans="9:49">
      <c r="I419"/>
      <c r="J419"/>
      <c r="K419"/>
      <c r="L419"/>
      <c r="M419"/>
      <c r="N419"/>
      <c r="AW419" s="183"/>
    </row>
    <row r="420" spans="9:49">
      <c r="I420"/>
      <c r="J420"/>
      <c r="K420"/>
      <c r="L420"/>
      <c r="M420"/>
      <c r="N420"/>
      <c r="AW420" s="183"/>
    </row>
    <row r="421" spans="9:49">
      <c r="I421"/>
      <c r="J421"/>
      <c r="K421"/>
      <c r="L421"/>
      <c r="M421"/>
      <c r="N421"/>
      <c r="AW421" s="183"/>
    </row>
    <row r="422" spans="9:49">
      <c r="I422"/>
      <c r="J422"/>
      <c r="K422"/>
      <c r="L422"/>
      <c r="M422"/>
      <c r="N422"/>
      <c r="AW422" s="183"/>
    </row>
    <row r="423" spans="9:49">
      <c r="I423"/>
      <c r="J423"/>
      <c r="K423"/>
      <c r="L423"/>
      <c r="M423"/>
      <c r="N423"/>
      <c r="AW423" s="183"/>
    </row>
    <row r="424" spans="9:49">
      <c r="I424"/>
      <c r="J424"/>
      <c r="K424"/>
      <c r="L424"/>
      <c r="M424"/>
      <c r="N424"/>
      <c r="AW424" s="183"/>
    </row>
    <row r="425" spans="9:49">
      <c r="I425"/>
      <c r="J425"/>
      <c r="K425"/>
      <c r="L425"/>
      <c r="M425"/>
      <c r="N425"/>
      <c r="AW425" s="183"/>
    </row>
    <row r="426" spans="9:49">
      <c r="I426"/>
      <c r="J426"/>
      <c r="K426"/>
      <c r="L426"/>
      <c r="M426"/>
      <c r="N426"/>
      <c r="AW426" s="183"/>
    </row>
    <row r="427" spans="9:49">
      <c r="I427"/>
      <c r="J427"/>
      <c r="K427"/>
      <c r="L427"/>
      <c r="M427"/>
      <c r="N427"/>
      <c r="AW427" s="183"/>
    </row>
    <row r="428" spans="9:49">
      <c r="I428"/>
      <c r="J428"/>
      <c r="K428"/>
      <c r="L428"/>
      <c r="M428"/>
      <c r="N428"/>
      <c r="AW428" s="183"/>
    </row>
    <row r="429" spans="9:49">
      <c r="I429"/>
      <c r="J429"/>
      <c r="K429"/>
      <c r="L429"/>
      <c r="M429"/>
      <c r="N429"/>
      <c r="AW429" s="183"/>
    </row>
    <row r="430" spans="9:49">
      <c r="I430"/>
      <c r="J430"/>
      <c r="K430"/>
      <c r="L430"/>
      <c r="M430"/>
      <c r="N430"/>
      <c r="AW430" s="183"/>
    </row>
    <row r="431" spans="9:49">
      <c r="I431"/>
      <c r="J431"/>
      <c r="K431"/>
      <c r="L431"/>
      <c r="M431"/>
      <c r="N431"/>
      <c r="AW431" s="183"/>
    </row>
    <row r="432" spans="9:49">
      <c r="I432"/>
      <c r="J432"/>
      <c r="K432"/>
      <c r="L432"/>
      <c r="M432"/>
      <c r="N432"/>
      <c r="AW432" s="183"/>
    </row>
    <row r="433" spans="9:49">
      <c r="I433"/>
      <c r="J433"/>
      <c r="K433"/>
      <c r="L433"/>
      <c r="M433"/>
      <c r="N433"/>
      <c r="AW433" s="183"/>
    </row>
    <row r="434" spans="9:49">
      <c r="I434"/>
      <c r="J434"/>
      <c r="K434"/>
      <c r="L434"/>
      <c r="M434"/>
      <c r="N434"/>
      <c r="AW434" s="183"/>
    </row>
    <row r="435" spans="9:49">
      <c r="I435"/>
      <c r="J435"/>
      <c r="K435"/>
      <c r="L435"/>
      <c r="M435"/>
      <c r="N435"/>
      <c r="AW435" s="183"/>
    </row>
    <row r="436" spans="9:49">
      <c r="I436"/>
      <c r="J436"/>
      <c r="K436"/>
      <c r="L436"/>
      <c r="M436"/>
      <c r="N436"/>
      <c r="AW436" s="183"/>
    </row>
    <row r="437" spans="9:49">
      <c r="I437"/>
      <c r="J437"/>
      <c r="K437"/>
      <c r="L437"/>
      <c r="M437"/>
      <c r="N437"/>
      <c r="AW437" s="183"/>
    </row>
    <row r="438" spans="9:49">
      <c r="I438"/>
      <c r="J438"/>
      <c r="K438"/>
      <c r="L438"/>
      <c r="M438"/>
      <c r="N438"/>
      <c r="AW438" s="183"/>
    </row>
    <row r="439" spans="9:49">
      <c r="I439"/>
      <c r="J439"/>
      <c r="K439"/>
      <c r="L439"/>
      <c r="M439"/>
      <c r="N439"/>
      <c r="AW439" s="183"/>
    </row>
    <row r="440" spans="9:49">
      <c r="I440"/>
      <c r="J440"/>
      <c r="K440"/>
      <c r="L440"/>
      <c r="M440"/>
      <c r="N440"/>
      <c r="AW440" s="183"/>
    </row>
    <row r="441" spans="9:49">
      <c r="I441"/>
      <c r="J441"/>
      <c r="K441"/>
      <c r="L441"/>
      <c r="M441"/>
      <c r="N441"/>
      <c r="AW441" s="183"/>
    </row>
    <row r="442" spans="9:49">
      <c r="I442"/>
      <c r="J442"/>
      <c r="K442"/>
      <c r="L442"/>
      <c r="M442"/>
      <c r="N442"/>
      <c r="AW442" s="183"/>
    </row>
    <row r="443" spans="9:49">
      <c r="I443"/>
      <c r="J443"/>
      <c r="K443"/>
      <c r="L443"/>
      <c r="M443"/>
      <c r="N443"/>
      <c r="AW443" s="183"/>
    </row>
    <row r="444" spans="9:49">
      <c r="I444"/>
      <c r="J444"/>
      <c r="K444"/>
      <c r="L444"/>
      <c r="M444"/>
      <c r="N444"/>
      <c r="AW444" s="183"/>
    </row>
    <row r="445" spans="9:49">
      <c r="I445"/>
      <c r="J445"/>
      <c r="K445"/>
      <c r="L445"/>
      <c r="M445"/>
      <c r="N445"/>
      <c r="AW445" s="183"/>
    </row>
    <row r="446" spans="9:49">
      <c r="I446"/>
      <c r="J446"/>
      <c r="K446"/>
      <c r="L446"/>
      <c r="M446"/>
      <c r="N446"/>
      <c r="AW446" s="183"/>
    </row>
    <row r="447" spans="9:49">
      <c r="I447"/>
      <c r="J447"/>
      <c r="K447"/>
      <c r="L447"/>
      <c r="M447"/>
      <c r="N447"/>
      <c r="AW447" s="183"/>
    </row>
    <row r="448" spans="9:49">
      <c r="I448"/>
      <c r="J448"/>
      <c r="K448"/>
      <c r="L448"/>
      <c r="M448"/>
      <c r="N448"/>
      <c r="AW448" s="183"/>
    </row>
    <row r="449" spans="9:49">
      <c r="I449"/>
      <c r="J449"/>
      <c r="K449"/>
      <c r="L449"/>
      <c r="M449"/>
      <c r="N449"/>
      <c r="AW449" s="183"/>
    </row>
    <row r="450" spans="9:49">
      <c r="I450"/>
      <c r="J450"/>
      <c r="K450"/>
      <c r="L450"/>
      <c r="M450"/>
      <c r="N450"/>
      <c r="AW450" s="183"/>
    </row>
    <row r="451" spans="9:49">
      <c r="I451"/>
      <c r="J451"/>
      <c r="K451"/>
      <c r="L451"/>
      <c r="M451"/>
      <c r="N451"/>
      <c r="AW451" s="183"/>
    </row>
    <row r="452" spans="9:49">
      <c r="I452"/>
      <c r="J452"/>
      <c r="K452"/>
      <c r="L452"/>
      <c r="M452"/>
      <c r="N452"/>
      <c r="AW452" s="183"/>
    </row>
    <row r="453" spans="9:49">
      <c r="I453"/>
      <c r="J453"/>
      <c r="K453"/>
      <c r="L453"/>
      <c r="M453"/>
      <c r="N453"/>
      <c r="AW453" s="183"/>
    </row>
    <row r="454" spans="9:49">
      <c r="I454"/>
      <c r="J454"/>
      <c r="K454"/>
      <c r="L454"/>
      <c r="M454"/>
      <c r="N454"/>
      <c r="AW454" s="183"/>
    </row>
    <row r="455" spans="9:49">
      <c r="I455"/>
      <c r="J455"/>
      <c r="K455"/>
      <c r="L455"/>
      <c r="M455"/>
      <c r="N455"/>
      <c r="AW455" s="183"/>
    </row>
    <row r="456" spans="9:49">
      <c r="I456"/>
      <c r="J456"/>
      <c r="K456"/>
      <c r="L456"/>
      <c r="M456"/>
      <c r="N456"/>
      <c r="AW456" s="183"/>
    </row>
    <row r="457" spans="9:49">
      <c r="I457"/>
      <c r="J457"/>
      <c r="K457"/>
      <c r="L457"/>
      <c r="M457"/>
      <c r="N457"/>
      <c r="AW457" s="183"/>
    </row>
    <row r="458" spans="9:49">
      <c r="I458"/>
      <c r="J458"/>
      <c r="K458"/>
      <c r="L458"/>
      <c r="M458"/>
      <c r="N458"/>
      <c r="AW458" s="183"/>
    </row>
    <row r="459" spans="9:49">
      <c r="I459"/>
      <c r="J459"/>
      <c r="K459"/>
      <c r="L459"/>
      <c r="M459"/>
      <c r="N459"/>
      <c r="AW459" s="183"/>
    </row>
    <row r="460" spans="9:49">
      <c r="I460"/>
      <c r="J460"/>
      <c r="K460"/>
      <c r="L460"/>
      <c r="M460"/>
      <c r="N460"/>
      <c r="AW460" s="183"/>
    </row>
    <row r="461" spans="9:49">
      <c r="I461"/>
      <c r="J461"/>
      <c r="K461"/>
      <c r="L461"/>
      <c r="M461"/>
      <c r="N461"/>
      <c r="AW461" s="183"/>
    </row>
    <row r="462" spans="9:49">
      <c r="I462"/>
      <c r="J462"/>
      <c r="K462"/>
      <c r="L462"/>
      <c r="M462"/>
      <c r="N462"/>
      <c r="AW462" s="183"/>
    </row>
    <row r="463" spans="9:49">
      <c r="I463"/>
      <c r="J463"/>
      <c r="K463"/>
      <c r="L463"/>
      <c r="M463"/>
      <c r="N463"/>
      <c r="AW463" s="183"/>
    </row>
    <row r="464" spans="9:49">
      <c r="I464"/>
      <c r="J464"/>
      <c r="K464"/>
      <c r="L464"/>
      <c r="M464"/>
      <c r="N464"/>
      <c r="AW464" s="183"/>
    </row>
    <row r="465" spans="9:49">
      <c r="I465"/>
      <c r="J465"/>
      <c r="K465"/>
      <c r="L465"/>
      <c r="M465"/>
      <c r="N465"/>
      <c r="AW465" s="183"/>
    </row>
    <row r="466" spans="9:49">
      <c r="I466"/>
      <c r="J466"/>
      <c r="K466"/>
      <c r="L466"/>
      <c r="M466"/>
      <c r="N466"/>
      <c r="AW466" s="183"/>
    </row>
    <row r="467" spans="9:49">
      <c r="I467"/>
      <c r="J467"/>
      <c r="K467"/>
      <c r="L467"/>
      <c r="M467"/>
      <c r="N467"/>
      <c r="AW467" s="183"/>
    </row>
    <row r="468" spans="9:49">
      <c r="I468"/>
      <c r="J468"/>
      <c r="K468"/>
      <c r="L468"/>
      <c r="M468"/>
      <c r="N468"/>
      <c r="AW468" s="183"/>
    </row>
    <row r="469" spans="9:49">
      <c r="I469"/>
      <c r="J469"/>
      <c r="K469"/>
      <c r="L469"/>
      <c r="M469"/>
      <c r="N469"/>
      <c r="AW469" s="183"/>
    </row>
    <row r="470" spans="9:49">
      <c r="I470"/>
      <c r="J470"/>
      <c r="K470"/>
      <c r="L470"/>
      <c r="M470"/>
      <c r="N470"/>
      <c r="AW470" s="183"/>
    </row>
    <row r="471" spans="9:49">
      <c r="I471"/>
      <c r="J471"/>
      <c r="K471"/>
      <c r="L471"/>
      <c r="M471"/>
      <c r="N471"/>
      <c r="AW471" s="183"/>
    </row>
    <row r="472" spans="9:49">
      <c r="I472"/>
      <c r="J472"/>
      <c r="K472"/>
      <c r="L472"/>
      <c r="M472"/>
      <c r="N472"/>
      <c r="AW472" s="183"/>
    </row>
    <row r="473" spans="9:49">
      <c r="I473"/>
      <c r="J473"/>
      <c r="K473"/>
      <c r="L473"/>
      <c r="M473"/>
      <c r="N473"/>
      <c r="AW473" s="183"/>
    </row>
    <row r="474" spans="9:49">
      <c r="I474"/>
      <c r="J474"/>
      <c r="K474"/>
      <c r="L474"/>
      <c r="M474"/>
      <c r="N474"/>
      <c r="AW474" s="183"/>
    </row>
    <row r="475" spans="9:49">
      <c r="I475"/>
      <c r="J475"/>
      <c r="K475"/>
      <c r="L475"/>
      <c r="M475"/>
      <c r="N475"/>
      <c r="AW475" s="183"/>
    </row>
    <row r="476" spans="9:49">
      <c r="I476"/>
      <c r="J476"/>
      <c r="K476"/>
      <c r="L476"/>
      <c r="M476"/>
      <c r="N476"/>
      <c r="AW476" s="183"/>
    </row>
    <row r="477" spans="9:49">
      <c r="I477"/>
      <c r="J477"/>
      <c r="K477"/>
      <c r="L477"/>
      <c r="M477"/>
      <c r="N477"/>
      <c r="AW477" s="183"/>
    </row>
    <row r="478" spans="9:49">
      <c r="I478"/>
      <c r="J478"/>
      <c r="K478"/>
      <c r="L478"/>
      <c r="M478"/>
      <c r="N478"/>
      <c r="AW478" s="183"/>
    </row>
    <row r="479" spans="9:49">
      <c r="I479"/>
      <c r="J479"/>
      <c r="K479"/>
      <c r="L479"/>
      <c r="M479"/>
      <c r="N479"/>
      <c r="AW479" s="183"/>
    </row>
    <row r="480" spans="9:49">
      <c r="I480"/>
      <c r="J480"/>
      <c r="K480"/>
      <c r="L480"/>
      <c r="M480"/>
      <c r="N480"/>
      <c r="AW480" s="183"/>
    </row>
    <row r="481" spans="9:49">
      <c r="I481"/>
      <c r="J481"/>
      <c r="K481"/>
      <c r="L481"/>
      <c r="M481"/>
      <c r="N481"/>
      <c r="AW481" s="183"/>
    </row>
    <row r="482" spans="9:49">
      <c r="I482"/>
      <c r="J482"/>
      <c r="K482"/>
      <c r="L482"/>
      <c r="M482"/>
      <c r="N482"/>
      <c r="AW482" s="183"/>
    </row>
    <row r="483" spans="9:49">
      <c r="I483"/>
      <c r="J483"/>
      <c r="K483"/>
      <c r="L483"/>
      <c r="M483"/>
      <c r="N483"/>
      <c r="AW483" s="183"/>
    </row>
    <row r="484" spans="9:49">
      <c r="I484"/>
      <c r="J484"/>
      <c r="K484"/>
      <c r="L484"/>
      <c r="M484"/>
      <c r="N484"/>
      <c r="AW484" s="183"/>
    </row>
    <row r="485" spans="9:49">
      <c r="I485"/>
      <c r="J485"/>
      <c r="K485"/>
      <c r="L485"/>
      <c r="M485"/>
      <c r="N485"/>
      <c r="AW485" s="183"/>
    </row>
    <row r="486" spans="9:49">
      <c r="I486"/>
      <c r="J486"/>
      <c r="K486"/>
      <c r="L486"/>
      <c r="M486"/>
      <c r="N486"/>
      <c r="AW486" s="183"/>
    </row>
    <row r="487" spans="9:49">
      <c r="I487"/>
      <c r="J487"/>
      <c r="K487"/>
      <c r="L487"/>
      <c r="M487"/>
      <c r="N487"/>
      <c r="AW487" s="183"/>
    </row>
    <row r="488" spans="9:49">
      <c r="I488"/>
      <c r="J488"/>
      <c r="K488"/>
      <c r="L488"/>
      <c r="M488"/>
      <c r="N488"/>
      <c r="AW488" s="183"/>
    </row>
    <row r="489" spans="9:49">
      <c r="I489"/>
      <c r="J489"/>
      <c r="K489"/>
      <c r="L489"/>
      <c r="M489"/>
      <c r="N489"/>
      <c r="AW489" s="183"/>
    </row>
    <row r="490" spans="9:49">
      <c r="I490"/>
      <c r="J490"/>
      <c r="K490"/>
      <c r="L490"/>
      <c r="M490"/>
      <c r="N490"/>
      <c r="AW490" s="183"/>
    </row>
    <row r="491" spans="9:49">
      <c r="I491"/>
      <c r="J491"/>
      <c r="K491"/>
      <c r="L491"/>
      <c r="M491"/>
      <c r="N491"/>
      <c r="AW491" s="183"/>
    </row>
    <row r="492" spans="9:49">
      <c r="I492"/>
      <c r="J492"/>
      <c r="K492"/>
      <c r="L492"/>
      <c r="M492"/>
      <c r="N492"/>
      <c r="AW492" s="183"/>
    </row>
    <row r="493" spans="9:49">
      <c r="I493"/>
      <c r="J493"/>
      <c r="K493"/>
      <c r="L493"/>
      <c r="M493"/>
      <c r="N493"/>
      <c r="AW493" s="183"/>
    </row>
    <row r="494" spans="9:49">
      <c r="I494"/>
      <c r="J494"/>
      <c r="K494"/>
      <c r="L494"/>
      <c r="M494"/>
      <c r="N494"/>
      <c r="AW494" s="183"/>
    </row>
    <row r="495" spans="9:49">
      <c r="I495"/>
      <c r="J495"/>
      <c r="K495"/>
      <c r="L495"/>
      <c r="M495"/>
      <c r="N495"/>
      <c r="AW495" s="183"/>
    </row>
    <row r="496" spans="9:49">
      <c r="I496"/>
      <c r="J496"/>
      <c r="K496"/>
      <c r="L496"/>
      <c r="M496"/>
      <c r="N496"/>
      <c r="AW496" s="183"/>
    </row>
    <row r="497" spans="9:49">
      <c r="I497"/>
      <c r="J497"/>
      <c r="K497"/>
      <c r="L497"/>
      <c r="M497"/>
      <c r="N497"/>
      <c r="AW497" s="183"/>
    </row>
    <row r="498" spans="9:49">
      <c r="I498"/>
      <c r="J498"/>
      <c r="K498"/>
      <c r="L498"/>
      <c r="M498"/>
      <c r="N498"/>
      <c r="AW498" s="183"/>
    </row>
    <row r="499" spans="9:49">
      <c r="I499"/>
      <c r="J499"/>
      <c r="K499"/>
      <c r="L499"/>
      <c r="M499"/>
      <c r="N499"/>
      <c r="AW499" s="183"/>
    </row>
    <row r="500" spans="9:49">
      <c r="I500"/>
      <c r="J500"/>
      <c r="K500"/>
      <c r="L500"/>
      <c r="M500"/>
      <c r="N500"/>
      <c r="AW500" s="183"/>
    </row>
    <row r="501" spans="9:49">
      <c r="I501"/>
      <c r="J501"/>
      <c r="K501"/>
      <c r="L501"/>
      <c r="M501"/>
      <c r="N501"/>
      <c r="AW501" s="183"/>
    </row>
    <row r="502" spans="9:49">
      <c r="I502"/>
      <c r="J502"/>
      <c r="K502"/>
      <c r="L502"/>
      <c r="M502"/>
      <c r="N502"/>
      <c r="AW502" s="183"/>
    </row>
    <row r="503" spans="9:49">
      <c r="I503"/>
      <c r="J503"/>
      <c r="K503"/>
      <c r="L503"/>
      <c r="M503"/>
      <c r="N503"/>
      <c r="AW503" s="183"/>
    </row>
    <row r="504" spans="9:49">
      <c r="I504"/>
      <c r="J504"/>
      <c r="K504"/>
      <c r="L504"/>
      <c r="M504"/>
      <c r="N504"/>
      <c r="AW504" s="183"/>
    </row>
    <row r="505" spans="9:49">
      <c r="I505"/>
      <c r="J505"/>
      <c r="K505"/>
      <c r="L505"/>
      <c r="M505"/>
      <c r="N505"/>
      <c r="AW505" s="183"/>
    </row>
    <row r="506" spans="9:49">
      <c r="I506"/>
      <c r="J506"/>
      <c r="K506"/>
      <c r="L506"/>
      <c r="M506"/>
      <c r="N506"/>
      <c r="AW506" s="183"/>
    </row>
    <row r="507" spans="9:49">
      <c r="I507"/>
      <c r="J507"/>
      <c r="K507"/>
      <c r="L507"/>
      <c r="M507"/>
      <c r="N507"/>
      <c r="AW507" s="183"/>
    </row>
    <row r="508" spans="9:49">
      <c r="I508"/>
      <c r="J508"/>
      <c r="K508"/>
      <c r="L508"/>
      <c r="M508"/>
      <c r="N508"/>
      <c r="AW508" s="183"/>
    </row>
    <row r="509" spans="9:49">
      <c r="I509"/>
      <c r="J509"/>
      <c r="K509"/>
      <c r="L509"/>
      <c r="M509"/>
      <c r="N509"/>
      <c r="AW509" s="183"/>
    </row>
    <row r="510" spans="9:49">
      <c r="I510"/>
      <c r="J510"/>
      <c r="K510"/>
      <c r="L510"/>
      <c r="M510"/>
      <c r="N510"/>
      <c r="AW510" s="183"/>
    </row>
    <row r="511" spans="9:49">
      <c r="I511"/>
      <c r="J511"/>
      <c r="K511"/>
      <c r="L511"/>
      <c r="M511"/>
      <c r="N511"/>
      <c r="AW511" s="183"/>
    </row>
    <row r="512" spans="9:49">
      <c r="I512"/>
      <c r="J512"/>
      <c r="K512"/>
      <c r="L512"/>
      <c r="M512"/>
      <c r="N512"/>
      <c r="AW512" s="183"/>
    </row>
    <row r="513" spans="9:49">
      <c r="I513"/>
      <c r="J513"/>
      <c r="K513"/>
      <c r="L513"/>
      <c r="M513"/>
      <c r="N513"/>
      <c r="AW513" s="183"/>
    </row>
    <row r="514" spans="9:49">
      <c r="I514"/>
      <c r="J514"/>
      <c r="K514"/>
      <c r="L514"/>
      <c r="M514"/>
      <c r="N514"/>
      <c r="AW514" s="183"/>
    </row>
    <row r="515" spans="9:49">
      <c r="I515"/>
      <c r="J515"/>
      <c r="K515"/>
      <c r="L515"/>
      <c r="M515"/>
      <c r="N515"/>
      <c r="AW515" s="183"/>
    </row>
    <row r="516" spans="9:49">
      <c r="I516"/>
      <c r="J516"/>
      <c r="K516"/>
      <c r="L516"/>
      <c r="M516"/>
      <c r="N516"/>
      <c r="AW516" s="183"/>
    </row>
    <row r="517" spans="9:49">
      <c r="I517"/>
      <c r="J517"/>
      <c r="K517"/>
      <c r="L517"/>
      <c r="M517"/>
      <c r="N517"/>
      <c r="AW517" s="183"/>
    </row>
    <row r="518" spans="9:49">
      <c r="I518"/>
      <c r="J518"/>
      <c r="K518"/>
      <c r="L518"/>
      <c r="M518"/>
      <c r="N518"/>
      <c r="AW518" s="183"/>
    </row>
    <row r="519" spans="9:49">
      <c r="I519"/>
      <c r="J519"/>
      <c r="K519"/>
      <c r="L519"/>
      <c r="M519"/>
      <c r="N519"/>
      <c r="AW519" s="183"/>
    </row>
    <row r="520" spans="9:49">
      <c r="I520"/>
      <c r="J520"/>
      <c r="K520"/>
      <c r="L520"/>
      <c r="M520"/>
      <c r="N520"/>
      <c r="AW520" s="183"/>
    </row>
    <row r="521" spans="9:49">
      <c r="I521"/>
      <c r="J521"/>
      <c r="K521"/>
      <c r="L521"/>
      <c r="M521"/>
      <c r="N521"/>
      <c r="AW521" s="183"/>
    </row>
    <row r="522" spans="9:49">
      <c r="I522"/>
      <c r="J522"/>
      <c r="K522"/>
      <c r="L522"/>
      <c r="M522"/>
      <c r="N522"/>
      <c r="AW522" s="183"/>
    </row>
    <row r="523" spans="9:49">
      <c r="I523"/>
      <c r="J523"/>
      <c r="K523"/>
      <c r="L523"/>
      <c r="M523"/>
      <c r="N523"/>
      <c r="AW523" s="183"/>
    </row>
    <row r="524" spans="9:49">
      <c r="I524"/>
      <c r="J524"/>
      <c r="K524"/>
      <c r="L524"/>
      <c r="M524"/>
      <c r="N524"/>
      <c r="AW524" s="183"/>
    </row>
    <row r="525" spans="9:49">
      <c r="I525"/>
      <c r="J525"/>
      <c r="K525"/>
      <c r="L525"/>
      <c r="M525"/>
      <c r="N525"/>
      <c r="AW525" s="183"/>
    </row>
    <row r="526" spans="9:49">
      <c r="I526"/>
      <c r="J526"/>
      <c r="K526"/>
      <c r="L526"/>
      <c r="M526"/>
      <c r="N526"/>
      <c r="AW526" s="183"/>
    </row>
    <row r="527" spans="9:49">
      <c r="I527"/>
      <c r="J527"/>
      <c r="K527"/>
      <c r="L527"/>
      <c r="M527"/>
      <c r="N527"/>
      <c r="AW527" s="183"/>
    </row>
    <row r="528" spans="9:49">
      <c r="I528"/>
      <c r="J528"/>
      <c r="K528"/>
      <c r="L528"/>
      <c r="M528"/>
      <c r="N528"/>
      <c r="AW528" s="183"/>
    </row>
    <row r="529" spans="9:49">
      <c r="I529"/>
      <c r="J529"/>
      <c r="K529"/>
      <c r="L529"/>
      <c r="M529"/>
      <c r="N529"/>
      <c r="AW529" s="183"/>
    </row>
    <row r="530" spans="9:49">
      <c r="I530"/>
      <c r="J530"/>
      <c r="K530"/>
      <c r="L530"/>
      <c r="M530"/>
      <c r="N530"/>
      <c r="AW530" s="183"/>
    </row>
    <row r="531" spans="9:49">
      <c r="I531"/>
      <c r="J531"/>
      <c r="K531"/>
      <c r="L531"/>
      <c r="M531"/>
      <c r="N531"/>
      <c r="AW531" s="183"/>
    </row>
    <row r="532" spans="9:49">
      <c r="I532"/>
      <c r="J532"/>
      <c r="K532"/>
      <c r="L532"/>
      <c r="M532"/>
      <c r="N532"/>
      <c r="AW532" s="183"/>
    </row>
    <row r="533" spans="9:49">
      <c r="I533"/>
      <c r="J533"/>
      <c r="K533"/>
      <c r="L533"/>
      <c r="M533"/>
      <c r="N533"/>
      <c r="AW533" s="183"/>
    </row>
    <row r="534" spans="9:49">
      <c r="I534"/>
      <c r="J534"/>
      <c r="K534"/>
      <c r="L534"/>
      <c r="M534"/>
      <c r="N534"/>
      <c r="AW534" s="183"/>
    </row>
    <row r="535" spans="9:49">
      <c r="I535"/>
      <c r="J535"/>
      <c r="K535"/>
      <c r="L535"/>
      <c r="M535"/>
      <c r="N535"/>
      <c r="AW535" s="183"/>
    </row>
    <row r="536" spans="9:49">
      <c r="I536"/>
      <c r="J536"/>
      <c r="K536"/>
      <c r="L536"/>
      <c r="M536"/>
      <c r="N536"/>
      <c r="AW536" s="183"/>
    </row>
    <row r="537" spans="9:49">
      <c r="I537"/>
      <c r="J537"/>
      <c r="K537"/>
      <c r="L537"/>
      <c r="M537"/>
      <c r="N537"/>
      <c r="AW537" s="183"/>
    </row>
    <row r="538" spans="9:49">
      <c r="I538"/>
      <c r="J538"/>
      <c r="K538"/>
      <c r="L538"/>
      <c r="M538"/>
      <c r="N538"/>
      <c r="AW538" s="183"/>
    </row>
    <row r="539" spans="9:49">
      <c r="I539"/>
      <c r="J539"/>
      <c r="K539"/>
      <c r="L539"/>
      <c r="M539"/>
      <c r="N539"/>
      <c r="AW539" s="183"/>
    </row>
    <row r="540" spans="9:49">
      <c r="I540"/>
      <c r="J540"/>
      <c r="K540"/>
      <c r="L540"/>
      <c r="M540"/>
      <c r="N540"/>
      <c r="AW540" s="183"/>
    </row>
    <row r="541" spans="9:49">
      <c r="I541"/>
      <c r="J541"/>
      <c r="K541"/>
      <c r="L541"/>
      <c r="M541"/>
      <c r="N541"/>
      <c r="AW541" s="183"/>
    </row>
    <row r="542" spans="9:49">
      <c r="I542"/>
      <c r="J542"/>
      <c r="K542"/>
      <c r="L542"/>
      <c r="M542"/>
      <c r="N542"/>
      <c r="AW542" s="183"/>
    </row>
    <row r="543" spans="9:49">
      <c r="I543"/>
      <c r="J543"/>
      <c r="K543"/>
      <c r="L543"/>
      <c r="M543"/>
      <c r="N543"/>
      <c r="AW543" s="183"/>
    </row>
    <row r="544" spans="9:49">
      <c r="I544"/>
      <c r="J544"/>
      <c r="K544"/>
      <c r="L544"/>
      <c r="M544"/>
      <c r="N544"/>
      <c r="AW544" s="183"/>
    </row>
    <row r="545" spans="9:49">
      <c r="I545"/>
      <c r="J545"/>
      <c r="K545"/>
      <c r="L545"/>
      <c r="M545"/>
      <c r="N545"/>
      <c r="AW545" s="183"/>
    </row>
    <row r="546" spans="9:49">
      <c r="I546"/>
      <c r="J546"/>
      <c r="K546"/>
      <c r="L546"/>
      <c r="M546"/>
      <c r="N546"/>
      <c r="AW546" s="183"/>
    </row>
    <row r="547" spans="9:49">
      <c r="I547"/>
      <c r="J547"/>
      <c r="K547"/>
      <c r="L547"/>
      <c r="M547"/>
      <c r="N547"/>
      <c r="AW547" s="183"/>
    </row>
    <row r="548" spans="9:49">
      <c r="I548"/>
      <c r="J548"/>
      <c r="K548"/>
      <c r="L548"/>
      <c r="M548"/>
      <c r="N548"/>
      <c r="AW548" s="183"/>
    </row>
    <row r="549" spans="9:49">
      <c r="I549"/>
      <c r="J549"/>
      <c r="K549"/>
      <c r="L549"/>
      <c r="M549"/>
      <c r="N549"/>
      <c r="AW549" s="183"/>
    </row>
    <row r="550" spans="9:49">
      <c r="I550"/>
      <c r="J550"/>
      <c r="K550"/>
      <c r="L550"/>
      <c r="M550"/>
      <c r="N550"/>
      <c r="AW550" s="183"/>
    </row>
    <row r="551" spans="9:49">
      <c r="I551"/>
      <c r="J551"/>
      <c r="K551"/>
      <c r="L551"/>
      <c r="M551"/>
      <c r="N551"/>
      <c r="AW551" s="183"/>
    </row>
    <row r="552" spans="9:49">
      <c r="I552"/>
      <c r="J552"/>
      <c r="K552"/>
      <c r="L552"/>
      <c r="M552"/>
      <c r="N552"/>
      <c r="AW552" s="183"/>
    </row>
    <row r="553" spans="9:49">
      <c r="I553"/>
      <c r="J553"/>
      <c r="K553"/>
      <c r="L553"/>
      <c r="M553"/>
      <c r="N553"/>
      <c r="AW553" s="183"/>
    </row>
    <row r="554" spans="9:49">
      <c r="I554"/>
      <c r="J554"/>
      <c r="K554"/>
      <c r="L554"/>
      <c r="M554"/>
      <c r="N554"/>
      <c r="AW554" s="183"/>
    </row>
    <row r="555" spans="9:49">
      <c r="I555"/>
      <c r="J555"/>
      <c r="K555"/>
      <c r="L555"/>
      <c r="M555"/>
      <c r="N555"/>
      <c r="AW555" s="183"/>
    </row>
    <row r="556" spans="9:49">
      <c r="I556"/>
      <c r="J556"/>
      <c r="K556"/>
      <c r="L556"/>
      <c r="M556"/>
      <c r="N556"/>
      <c r="AW556" s="183"/>
    </row>
    <row r="557" spans="9:49">
      <c r="I557"/>
      <c r="J557"/>
      <c r="K557"/>
      <c r="L557"/>
      <c r="M557"/>
      <c r="N557"/>
      <c r="AW557" s="183"/>
    </row>
    <row r="558" spans="9:49">
      <c r="I558"/>
      <c r="J558"/>
      <c r="K558"/>
      <c r="L558"/>
      <c r="M558"/>
      <c r="N558"/>
      <c r="AW558" s="183"/>
    </row>
    <row r="559" spans="9:49">
      <c r="I559"/>
      <c r="J559"/>
      <c r="K559"/>
      <c r="L559"/>
      <c r="M559"/>
      <c r="N559"/>
      <c r="AW559" s="183"/>
    </row>
    <row r="560" spans="9:49">
      <c r="I560"/>
      <c r="J560"/>
      <c r="K560"/>
      <c r="L560"/>
      <c r="M560"/>
      <c r="N560"/>
      <c r="AW560" s="183"/>
    </row>
    <row r="561" spans="9:49">
      <c r="I561"/>
      <c r="J561"/>
      <c r="K561"/>
      <c r="L561"/>
      <c r="M561"/>
      <c r="N561"/>
      <c r="AW561" s="183"/>
    </row>
    <row r="562" spans="9:49">
      <c r="I562"/>
      <c r="J562"/>
      <c r="K562"/>
      <c r="L562"/>
      <c r="M562"/>
      <c r="N562"/>
      <c r="AW562" s="183"/>
    </row>
    <row r="563" spans="9:49">
      <c r="I563"/>
      <c r="J563"/>
      <c r="K563"/>
      <c r="L563"/>
      <c r="M563"/>
      <c r="N563"/>
      <c r="AW563" s="183"/>
    </row>
    <row r="564" spans="9:49">
      <c r="I564"/>
      <c r="J564"/>
      <c r="K564"/>
      <c r="L564"/>
      <c r="M564"/>
      <c r="N564"/>
      <c r="AW564" s="183"/>
    </row>
    <row r="565" spans="9:49">
      <c r="I565"/>
      <c r="J565"/>
      <c r="K565"/>
      <c r="L565"/>
      <c r="M565"/>
      <c r="N565"/>
      <c r="AW565" s="183"/>
    </row>
    <row r="566" spans="9:49">
      <c r="I566"/>
      <c r="J566"/>
      <c r="K566"/>
      <c r="L566"/>
      <c r="M566"/>
      <c r="N566"/>
      <c r="AW566" s="183"/>
    </row>
    <row r="567" spans="9:49">
      <c r="I567"/>
      <c r="J567"/>
      <c r="K567"/>
      <c r="L567"/>
      <c r="M567"/>
      <c r="N567"/>
      <c r="AW567" s="183"/>
    </row>
    <row r="568" spans="9:49">
      <c r="I568"/>
      <c r="J568"/>
      <c r="K568"/>
      <c r="L568"/>
      <c r="M568"/>
      <c r="N568"/>
      <c r="AW568" s="183"/>
    </row>
    <row r="569" spans="9:49">
      <c r="I569"/>
      <c r="J569"/>
      <c r="K569"/>
      <c r="L569"/>
      <c r="M569"/>
      <c r="N569"/>
      <c r="AW569" s="183"/>
    </row>
    <row r="570" spans="9:49">
      <c r="I570"/>
      <c r="J570"/>
      <c r="K570"/>
      <c r="L570"/>
      <c r="M570"/>
      <c r="N570"/>
      <c r="AW570" s="183"/>
    </row>
    <row r="571" spans="9:49">
      <c r="I571"/>
      <c r="J571"/>
      <c r="K571"/>
      <c r="L571"/>
      <c r="M571"/>
      <c r="N571"/>
      <c r="AW571" s="183"/>
    </row>
    <row r="572" spans="9:49">
      <c r="I572"/>
      <c r="J572"/>
      <c r="K572"/>
      <c r="L572"/>
      <c r="M572"/>
      <c r="N572"/>
      <c r="AW572" s="183"/>
    </row>
    <row r="573" spans="9:49">
      <c r="I573"/>
      <c r="J573"/>
      <c r="K573"/>
      <c r="L573"/>
      <c r="M573"/>
      <c r="N573"/>
      <c r="AW573" s="183"/>
    </row>
    <row r="574" spans="9:49">
      <c r="I574"/>
      <c r="J574"/>
      <c r="K574"/>
      <c r="L574"/>
      <c r="M574"/>
      <c r="N574"/>
      <c r="AW574" s="183"/>
    </row>
    <row r="575" spans="9:49">
      <c r="I575"/>
      <c r="J575"/>
      <c r="K575"/>
      <c r="L575"/>
      <c r="M575"/>
      <c r="N575"/>
      <c r="AW575" s="183"/>
    </row>
    <row r="576" spans="9:49">
      <c r="I576"/>
      <c r="J576"/>
      <c r="K576"/>
      <c r="L576"/>
      <c r="M576"/>
      <c r="N576"/>
      <c r="AW576" s="183"/>
    </row>
    <row r="577" spans="9:49">
      <c r="I577"/>
      <c r="J577"/>
      <c r="K577"/>
      <c r="L577"/>
      <c r="M577"/>
      <c r="N577"/>
      <c r="AW577" s="183"/>
    </row>
    <row r="578" spans="9:49">
      <c r="I578"/>
      <c r="J578"/>
      <c r="K578"/>
      <c r="L578"/>
      <c r="M578"/>
      <c r="N578"/>
      <c r="AW578" s="183"/>
    </row>
    <row r="579" spans="9:49">
      <c r="I579"/>
      <c r="J579"/>
      <c r="K579"/>
      <c r="L579"/>
      <c r="M579"/>
      <c r="N579"/>
      <c r="AW579" s="183"/>
    </row>
    <row r="580" spans="9:49">
      <c r="I580"/>
      <c r="J580"/>
      <c r="K580"/>
      <c r="L580"/>
      <c r="M580"/>
      <c r="N580"/>
      <c r="AW580" s="183"/>
    </row>
    <row r="581" spans="9:49">
      <c r="I581"/>
      <c r="J581"/>
      <c r="K581"/>
      <c r="L581"/>
      <c r="M581"/>
      <c r="N581"/>
      <c r="AW581" s="183"/>
    </row>
    <row r="582" spans="9:49">
      <c r="I582"/>
      <c r="J582"/>
      <c r="K582"/>
      <c r="L582"/>
      <c r="M582"/>
      <c r="N582"/>
      <c r="AW582" s="183"/>
    </row>
    <row r="583" spans="9:49">
      <c r="I583"/>
      <c r="J583"/>
      <c r="K583"/>
      <c r="L583"/>
      <c r="M583"/>
      <c r="N583"/>
      <c r="AW583" s="183"/>
    </row>
    <row r="584" spans="9:49">
      <c r="I584"/>
      <c r="J584"/>
      <c r="K584"/>
      <c r="L584"/>
      <c r="M584"/>
      <c r="N584"/>
      <c r="AW584" s="183"/>
    </row>
    <row r="585" spans="9:49">
      <c r="I585"/>
      <c r="J585"/>
      <c r="K585"/>
      <c r="L585"/>
      <c r="M585"/>
      <c r="N585"/>
      <c r="AW585" s="183"/>
    </row>
    <row r="586" spans="9:49">
      <c r="I586"/>
      <c r="J586"/>
      <c r="K586"/>
      <c r="L586"/>
      <c r="M586"/>
      <c r="N586"/>
      <c r="AW586" s="183"/>
    </row>
    <row r="587" spans="9:49">
      <c r="I587"/>
      <c r="J587"/>
      <c r="K587"/>
      <c r="L587"/>
      <c r="M587"/>
      <c r="N587"/>
      <c r="AW587" s="183"/>
    </row>
    <row r="588" spans="9:49">
      <c r="I588"/>
      <c r="J588"/>
      <c r="K588"/>
      <c r="L588"/>
      <c r="M588"/>
      <c r="N588"/>
      <c r="AW588" s="183"/>
    </row>
    <row r="589" spans="9:49">
      <c r="I589"/>
      <c r="J589"/>
      <c r="K589"/>
      <c r="L589"/>
      <c r="M589"/>
      <c r="N589"/>
      <c r="AW589" s="183"/>
    </row>
    <row r="590" spans="9:49">
      <c r="I590"/>
      <c r="J590"/>
      <c r="K590"/>
      <c r="L590"/>
      <c r="M590"/>
      <c r="N590"/>
      <c r="AW590" s="183"/>
    </row>
    <row r="591" spans="9:49">
      <c r="I591"/>
      <c r="J591"/>
      <c r="K591"/>
      <c r="L591"/>
      <c r="M591"/>
      <c r="N591"/>
      <c r="AW591" s="183"/>
    </row>
    <row r="592" spans="9:49">
      <c r="I592"/>
      <c r="J592"/>
      <c r="K592"/>
      <c r="L592"/>
      <c r="M592"/>
      <c r="N592"/>
      <c r="AW592" s="183"/>
    </row>
    <row r="593" spans="9:49">
      <c r="I593"/>
      <c r="J593"/>
      <c r="K593"/>
      <c r="L593"/>
      <c r="M593"/>
      <c r="N593"/>
      <c r="AW593" s="183"/>
    </row>
    <row r="594" spans="9:49">
      <c r="I594"/>
      <c r="J594"/>
      <c r="K594"/>
      <c r="L594"/>
      <c r="M594"/>
      <c r="N594"/>
      <c r="AW594" s="183"/>
    </row>
    <row r="595" spans="9:49">
      <c r="I595"/>
      <c r="J595"/>
      <c r="K595"/>
      <c r="L595"/>
      <c r="M595"/>
      <c r="N595"/>
      <c r="AW595" s="183"/>
    </row>
    <row r="596" spans="9:49">
      <c r="I596"/>
      <c r="J596"/>
      <c r="K596"/>
      <c r="L596"/>
      <c r="M596"/>
      <c r="N596"/>
      <c r="AW596" s="183"/>
    </row>
    <row r="597" spans="9:49">
      <c r="I597"/>
      <c r="J597"/>
      <c r="K597"/>
      <c r="L597"/>
      <c r="M597"/>
      <c r="N597"/>
      <c r="AW597" s="183"/>
    </row>
    <row r="598" spans="9:49">
      <c r="I598"/>
      <c r="J598"/>
      <c r="K598"/>
      <c r="L598"/>
      <c r="M598"/>
      <c r="N598"/>
      <c r="AW598" s="183"/>
    </row>
    <row r="599" spans="9:49">
      <c r="I599"/>
      <c r="J599"/>
      <c r="K599"/>
      <c r="L599"/>
      <c r="M599"/>
      <c r="N599"/>
      <c r="AW599" s="183"/>
    </row>
    <row r="600" spans="9:49">
      <c r="I600"/>
      <c r="J600"/>
      <c r="K600"/>
      <c r="L600"/>
      <c r="M600"/>
      <c r="N600"/>
      <c r="AW600" s="183"/>
    </row>
    <row r="601" spans="9:49">
      <c r="I601"/>
      <c r="J601"/>
      <c r="K601"/>
      <c r="L601"/>
      <c r="M601"/>
      <c r="N601"/>
      <c r="AW601" s="183"/>
    </row>
    <row r="602" spans="9:49">
      <c r="I602"/>
      <c r="J602"/>
      <c r="K602"/>
      <c r="L602"/>
      <c r="M602"/>
      <c r="N602"/>
      <c r="AW602" s="183"/>
    </row>
    <row r="603" spans="9:49">
      <c r="I603"/>
      <c r="J603"/>
      <c r="K603"/>
      <c r="L603"/>
      <c r="M603"/>
      <c r="N603"/>
      <c r="AW603" s="183"/>
    </row>
    <row r="604" spans="9:49">
      <c r="I604"/>
      <c r="J604"/>
      <c r="K604"/>
      <c r="L604"/>
      <c r="M604"/>
      <c r="N604"/>
      <c r="AW604" s="183"/>
    </row>
    <row r="605" spans="9:49">
      <c r="I605"/>
      <c r="J605"/>
      <c r="K605"/>
      <c r="L605"/>
      <c r="M605"/>
      <c r="N605"/>
      <c r="AW605" s="183"/>
    </row>
    <row r="606" spans="9:49">
      <c r="I606"/>
      <c r="J606"/>
      <c r="K606"/>
      <c r="L606"/>
      <c r="M606"/>
      <c r="N606"/>
      <c r="AW606" s="183"/>
    </row>
    <row r="607" spans="9:49">
      <c r="I607"/>
      <c r="J607"/>
      <c r="K607"/>
      <c r="L607"/>
      <c r="M607"/>
      <c r="N607"/>
      <c r="AW607" s="183"/>
    </row>
    <row r="608" spans="9:49">
      <c r="I608"/>
      <c r="J608"/>
      <c r="K608"/>
      <c r="L608"/>
      <c r="M608"/>
      <c r="N608"/>
      <c r="AW608" s="183"/>
    </row>
    <row r="609" spans="9:49">
      <c r="I609"/>
      <c r="J609"/>
      <c r="K609"/>
      <c r="L609"/>
      <c r="M609"/>
      <c r="N609"/>
      <c r="AW609" s="183"/>
    </row>
    <row r="610" spans="9:49">
      <c r="I610"/>
      <c r="J610"/>
      <c r="K610"/>
      <c r="L610"/>
      <c r="M610"/>
      <c r="N610"/>
      <c r="AW610" s="183"/>
    </row>
    <row r="611" spans="9:49">
      <c r="I611"/>
      <c r="J611"/>
      <c r="K611"/>
      <c r="L611"/>
      <c r="M611"/>
      <c r="N611"/>
      <c r="AW611" s="183"/>
    </row>
    <row r="612" spans="9:49">
      <c r="I612"/>
      <c r="J612"/>
      <c r="K612"/>
      <c r="L612"/>
      <c r="M612"/>
      <c r="N612"/>
      <c r="AW612" s="183"/>
    </row>
    <row r="613" spans="9:49">
      <c r="I613"/>
      <c r="J613"/>
      <c r="K613"/>
      <c r="L613"/>
      <c r="M613"/>
      <c r="N613"/>
      <c r="AW613" s="183"/>
    </row>
    <row r="614" spans="9:49">
      <c r="I614"/>
      <c r="J614"/>
      <c r="K614"/>
      <c r="L614"/>
      <c r="M614"/>
      <c r="N614"/>
      <c r="AW614" s="183"/>
    </row>
    <row r="615" spans="9:49">
      <c r="I615"/>
      <c r="J615"/>
      <c r="K615"/>
      <c r="L615"/>
      <c r="M615"/>
      <c r="N615"/>
      <c r="AW615" s="183"/>
    </row>
    <row r="616" spans="9:49">
      <c r="I616"/>
      <c r="J616"/>
      <c r="K616"/>
      <c r="L616"/>
      <c r="M616"/>
      <c r="N616"/>
      <c r="AW616" s="183"/>
    </row>
    <row r="617" spans="9:49">
      <c r="I617"/>
      <c r="J617"/>
      <c r="K617"/>
      <c r="L617"/>
      <c r="M617"/>
      <c r="N617"/>
      <c r="AW617" s="183"/>
    </row>
    <row r="618" spans="9:49">
      <c r="I618"/>
      <c r="J618"/>
      <c r="K618"/>
      <c r="L618"/>
      <c r="M618"/>
      <c r="N618"/>
      <c r="AW618" s="183"/>
    </row>
    <row r="619" spans="9:49">
      <c r="I619"/>
      <c r="J619"/>
      <c r="K619"/>
      <c r="L619"/>
      <c r="M619"/>
      <c r="N619"/>
      <c r="AW619" s="183"/>
    </row>
    <row r="620" spans="9:49">
      <c r="I620"/>
      <c r="J620"/>
      <c r="K620"/>
      <c r="L620"/>
      <c r="M620"/>
      <c r="N620"/>
      <c r="AW620" s="183"/>
    </row>
    <row r="621" spans="9:49">
      <c r="I621"/>
      <c r="J621"/>
      <c r="K621"/>
      <c r="L621"/>
      <c r="M621"/>
      <c r="N621"/>
      <c r="AW621" s="183"/>
    </row>
    <row r="622" spans="9:49">
      <c r="I622"/>
      <c r="J622"/>
      <c r="K622"/>
      <c r="L622"/>
      <c r="M622"/>
      <c r="N622"/>
      <c r="AW622" s="183"/>
    </row>
    <row r="623" spans="9:49">
      <c r="I623"/>
      <c r="J623"/>
      <c r="K623"/>
      <c r="L623"/>
      <c r="M623"/>
      <c r="N623"/>
      <c r="AW623" s="183"/>
    </row>
    <row r="624" spans="9:49">
      <c r="I624"/>
      <c r="J624"/>
      <c r="K624"/>
      <c r="L624"/>
      <c r="M624"/>
      <c r="N624"/>
      <c r="AW624" s="183"/>
    </row>
    <row r="625" spans="9:49">
      <c r="I625"/>
      <c r="J625"/>
      <c r="K625"/>
      <c r="L625"/>
      <c r="M625"/>
      <c r="N625"/>
      <c r="AW625" s="183"/>
    </row>
    <row r="626" spans="9:49">
      <c r="I626"/>
      <c r="J626"/>
      <c r="K626"/>
      <c r="L626"/>
      <c r="M626"/>
      <c r="N626"/>
      <c r="AW626" s="183"/>
    </row>
    <row r="627" spans="9:49">
      <c r="I627"/>
      <c r="J627"/>
      <c r="K627"/>
      <c r="L627"/>
      <c r="M627"/>
      <c r="N627"/>
      <c r="AW627" s="183"/>
    </row>
    <row r="628" spans="9:49">
      <c r="I628"/>
      <c r="J628"/>
      <c r="K628"/>
      <c r="L628"/>
      <c r="M628"/>
      <c r="N628"/>
      <c r="AW628" s="183"/>
    </row>
    <row r="629" spans="9:49">
      <c r="I629"/>
      <c r="J629"/>
      <c r="K629"/>
      <c r="L629"/>
      <c r="M629"/>
      <c r="N629"/>
      <c r="AW629" s="183"/>
    </row>
    <row r="630" spans="9:49">
      <c r="I630"/>
      <c r="J630"/>
      <c r="K630"/>
      <c r="L630"/>
      <c r="M630"/>
      <c r="N630"/>
      <c r="AW630" s="183"/>
    </row>
    <row r="631" spans="9:49">
      <c r="I631"/>
      <c r="J631"/>
      <c r="K631"/>
      <c r="L631"/>
      <c r="M631"/>
      <c r="N631"/>
      <c r="AW631" s="183"/>
    </row>
    <row r="632" spans="9:49">
      <c r="I632"/>
      <c r="J632"/>
      <c r="K632"/>
      <c r="L632"/>
      <c r="M632"/>
      <c r="N632"/>
      <c r="AW632" s="183"/>
    </row>
    <row r="633" spans="9:49">
      <c r="I633"/>
      <c r="J633"/>
      <c r="K633"/>
      <c r="L633"/>
      <c r="M633"/>
      <c r="N633"/>
      <c r="AW633" s="183"/>
    </row>
    <row r="634" spans="9:49">
      <c r="I634"/>
      <c r="J634"/>
      <c r="K634"/>
      <c r="L634"/>
      <c r="M634"/>
      <c r="N634"/>
      <c r="AW634" s="183"/>
    </row>
    <row r="635" spans="9:49">
      <c r="I635"/>
      <c r="J635"/>
      <c r="K635"/>
      <c r="L635"/>
      <c r="M635"/>
      <c r="N635"/>
      <c r="AW635" s="183"/>
    </row>
    <row r="636" spans="9:49">
      <c r="I636"/>
      <c r="J636"/>
      <c r="K636"/>
      <c r="L636"/>
      <c r="M636"/>
      <c r="N636"/>
      <c r="AW636" s="183"/>
    </row>
    <row r="637" spans="9:49">
      <c r="I637"/>
      <c r="J637"/>
      <c r="K637"/>
      <c r="L637"/>
      <c r="M637"/>
      <c r="N637"/>
      <c r="AW637" s="183"/>
    </row>
    <row r="638" spans="9:49">
      <c r="I638"/>
      <c r="J638"/>
      <c r="K638"/>
      <c r="L638"/>
      <c r="M638"/>
      <c r="N638"/>
      <c r="AW638" s="183"/>
    </row>
    <row r="639" spans="9:49">
      <c r="I639"/>
      <c r="J639"/>
      <c r="K639"/>
      <c r="L639"/>
      <c r="M639"/>
      <c r="N639"/>
      <c r="AW639" s="183"/>
    </row>
    <row r="640" spans="9:49">
      <c r="I640"/>
      <c r="J640"/>
      <c r="K640"/>
      <c r="L640"/>
      <c r="M640"/>
      <c r="N640"/>
      <c r="AW640" s="183"/>
    </row>
    <row r="641" spans="9:49">
      <c r="I641"/>
      <c r="J641"/>
      <c r="K641"/>
      <c r="L641"/>
      <c r="M641"/>
      <c r="N641"/>
      <c r="AW641" s="183"/>
    </row>
    <row r="642" spans="9:49">
      <c r="I642"/>
      <c r="J642"/>
      <c r="K642"/>
      <c r="L642"/>
      <c r="M642"/>
      <c r="N642"/>
      <c r="AW642" s="183"/>
    </row>
    <row r="643" spans="9:49">
      <c r="I643"/>
      <c r="J643"/>
      <c r="K643"/>
      <c r="L643"/>
      <c r="M643"/>
      <c r="N643"/>
      <c r="AW643" s="183"/>
    </row>
    <row r="644" spans="9:49">
      <c r="I644"/>
      <c r="J644"/>
      <c r="K644"/>
      <c r="L644"/>
      <c r="M644"/>
      <c r="N644"/>
      <c r="AW644" s="183"/>
    </row>
    <row r="645" spans="9:49">
      <c r="I645"/>
      <c r="J645"/>
      <c r="K645"/>
      <c r="L645"/>
      <c r="M645"/>
      <c r="N645"/>
      <c r="AW645" s="183"/>
    </row>
    <row r="646" spans="9:49">
      <c r="I646"/>
      <c r="J646"/>
      <c r="K646"/>
      <c r="L646"/>
      <c r="M646"/>
      <c r="N646"/>
      <c r="AW646" s="183"/>
    </row>
    <row r="647" spans="9:49">
      <c r="I647"/>
      <c r="J647"/>
      <c r="K647"/>
      <c r="L647"/>
      <c r="M647"/>
      <c r="N647"/>
      <c r="AW647" s="183"/>
    </row>
    <row r="648" spans="9:49">
      <c r="I648"/>
      <c r="J648"/>
      <c r="K648"/>
      <c r="L648"/>
      <c r="M648"/>
      <c r="N648"/>
      <c r="AW648" s="183"/>
    </row>
    <row r="649" spans="9:49">
      <c r="I649"/>
      <c r="J649"/>
      <c r="K649"/>
      <c r="L649"/>
      <c r="M649"/>
      <c r="N649"/>
      <c r="AW649" s="183"/>
    </row>
    <row r="650" spans="9:49">
      <c r="I650"/>
      <c r="J650"/>
      <c r="K650"/>
      <c r="L650"/>
      <c r="M650"/>
      <c r="N650"/>
      <c r="AW650" s="183"/>
    </row>
    <row r="651" spans="9:49">
      <c r="I651"/>
      <c r="J651"/>
      <c r="K651"/>
      <c r="L651"/>
      <c r="M651"/>
      <c r="N651"/>
      <c r="AW651" s="183"/>
    </row>
    <row r="652" spans="9:49">
      <c r="I652"/>
      <c r="J652"/>
      <c r="K652"/>
      <c r="L652"/>
      <c r="M652"/>
      <c r="N652"/>
      <c r="AW652" s="183"/>
    </row>
    <row r="653" spans="9:49">
      <c r="I653"/>
      <c r="J653"/>
      <c r="K653"/>
      <c r="L653"/>
      <c r="M653"/>
      <c r="N653"/>
      <c r="AW653" s="183"/>
    </row>
    <row r="654" spans="9:49">
      <c r="I654"/>
      <c r="J654"/>
      <c r="K654"/>
      <c r="L654"/>
      <c r="M654"/>
      <c r="N654"/>
      <c r="AW654" s="183"/>
    </row>
    <row r="655" spans="9:49">
      <c r="I655"/>
      <c r="J655"/>
      <c r="K655"/>
      <c r="L655"/>
      <c r="M655"/>
      <c r="N655"/>
      <c r="AW655" s="183"/>
    </row>
    <row r="656" spans="9:49">
      <c r="I656"/>
      <c r="J656"/>
      <c r="K656"/>
      <c r="L656"/>
      <c r="M656"/>
      <c r="N656"/>
      <c r="AW656" s="183"/>
    </row>
    <row r="657" spans="9:49">
      <c r="I657"/>
      <c r="J657"/>
      <c r="K657"/>
      <c r="L657"/>
      <c r="M657"/>
      <c r="N657"/>
      <c r="AW657" s="183"/>
    </row>
    <row r="658" spans="9:49">
      <c r="I658"/>
      <c r="J658"/>
      <c r="K658"/>
      <c r="L658"/>
      <c r="M658"/>
      <c r="N658"/>
      <c r="AW658" s="183"/>
    </row>
    <row r="659" spans="9:49">
      <c r="I659"/>
      <c r="J659"/>
      <c r="K659"/>
      <c r="L659"/>
      <c r="M659"/>
      <c r="N659"/>
      <c r="AW659" s="183"/>
    </row>
    <row r="660" spans="9:49">
      <c r="I660"/>
      <c r="J660"/>
      <c r="K660"/>
      <c r="L660"/>
      <c r="M660"/>
      <c r="N660"/>
      <c r="AW660" s="183"/>
    </row>
    <row r="661" spans="9:49">
      <c r="I661"/>
      <c r="J661"/>
      <c r="K661"/>
      <c r="L661"/>
      <c r="M661"/>
      <c r="N661"/>
      <c r="AW661" s="183"/>
    </row>
    <row r="662" spans="9:49">
      <c r="I662"/>
      <c r="J662"/>
      <c r="K662"/>
      <c r="L662"/>
      <c r="M662"/>
      <c r="N662"/>
      <c r="AW662" s="183"/>
    </row>
    <row r="663" spans="9:49">
      <c r="I663"/>
      <c r="J663"/>
      <c r="K663"/>
      <c r="L663"/>
      <c r="M663"/>
      <c r="N663"/>
      <c r="AW663" s="183"/>
    </row>
    <row r="664" spans="9:49">
      <c r="I664"/>
      <c r="J664"/>
      <c r="K664"/>
      <c r="L664"/>
      <c r="M664"/>
      <c r="N664"/>
      <c r="AW664" s="183"/>
    </row>
    <row r="665" spans="9:49">
      <c r="I665"/>
      <c r="J665"/>
      <c r="K665"/>
      <c r="L665"/>
      <c r="M665"/>
      <c r="N665"/>
      <c r="AW665" s="183"/>
    </row>
    <row r="666" spans="9:49">
      <c r="I666"/>
      <c r="J666"/>
      <c r="K666"/>
      <c r="L666"/>
      <c r="M666"/>
      <c r="N666"/>
      <c r="AW666" s="183"/>
    </row>
    <row r="667" spans="9:49">
      <c r="I667"/>
      <c r="J667"/>
      <c r="K667"/>
      <c r="L667"/>
      <c r="M667"/>
      <c r="N667"/>
      <c r="AW667" s="183"/>
    </row>
    <row r="668" spans="9:49">
      <c r="I668"/>
      <c r="J668"/>
      <c r="K668"/>
      <c r="L668"/>
      <c r="M668"/>
      <c r="N668"/>
      <c r="AW668" s="183"/>
    </row>
    <row r="669" spans="9:49">
      <c r="I669"/>
      <c r="J669"/>
      <c r="K669"/>
      <c r="L669"/>
      <c r="M669"/>
      <c r="N669"/>
      <c r="AW669" s="183"/>
    </row>
    <row r="670" spans="9:49">
      <c r="I670"/>
      <c r="J670"/>
      <c r="K670"/>
      <c r="L670"/>
      <c r="M670"/>
      <c r="N670"/>
      <c r="AW670" s="183"/>
    </row>
    <row r="671" spans="9:49">
      <c r="I671"/>
      <c r="J671"/>
      <c r="K671"/>
      <c r="L671"/>
      <c r="M671"/>
      <c r="N671"/>
      <c r="AW671" s="183"/>
    </row>
    <row r="672" spans="9:49">
      <c r="I672"/>
      <c r="J672"/>
      <c r="K672"/>
      <c r="L672"/>
      <c r="M672"/>
      <c r="N672"/>
      <c r="AW672" s="183"/>
    </row>
    <row r="673" spans="9:49">
      <c r="I673"/>
      <c r="J673"/>
      <c r="K673"/>
      <c r="L673"/>
      <c r="M673"/>
      <c r="N673"/>
      <c r="AW673" s="183"/>
    </row>
    <row r="674" spans="9:49">
      <c r="I674"/>
      <c r="J674"/>
      <c r="K674"/>
      <c r="L674"/>
      <c r="M674"/>
      <c r="N674"/>
      <c r="AW674" s="183"/>
    </row>
    <row r="675" spans="9:49">
      <c r="I675"/>
      <c r="J675"/>
      <c r="K675"/>
      <c r="L675"/>
      <c r="M675"/>
      <c r="N675"/>
      <c r="AW675" s="183"/>
    </row>
    <row r="676" spans="9:49">
      <c r="I676"/>
      <c r="J676"/>
      <c r="K676"/>
      <c r="L676"/>
      <c r="M676"/>
      <c r="N676"/>
      <c r="AW676" s="183"/>
    </row>
    <row r="677" spans="9:49">
      <c r="I677"/>
      <c r="J677"/>
      <c r="K677"/>
      <c r="L677"/>
      <c r="M677"/>
      <c r="N677"/>
      <c r="AW677" s="183"/>
    </row>
    <row r="678" spans="9:49">
      <c r="I678"/>
      <c r="J678"/>
      <c r="K678"/>
      <c r="L678"/>
      <c r="M678"/>
      <c r="N678"/>
      <c r="AW678" s="183"/>
    </row>
    <row r="679" spans="9:49">
      <c r="I679"/>
      <c r="J679"/>
      <c r="K679"/>
      <c r="L679"/>
      <c r="M679"/>
      <c r="N679"/>
      <c r="AW679" s="183"/>
    </row>
    <row r="680" spans="9:49">
      <c r="I680"/>
      <c r="J680"/>
      <c r="K680"/>
      <c r="L680"/>
      <c r="M680"/>
      <c r="N680"/>
      <c r="AW680" s="183"/>
    </row>
    <row r="681" spans="9:49">
      <c r="I681"/>
      <c r="J681"/>
      <c r="K681"/>
      <c r="L681"/>
      <c r="M681"/>
      <c r="N681"/>
      <c r="AW681" s="183"/>
    </row>
    <row r="682" spans="9:49">
      <c r="I682"/>
      <c r="J682"/>
      <c r="K682"/>
      <c r="L682"/>
      <c r="M682"/>
      <c r="N682"/>
      <c r="AW682" s="183"/>
    </row>
    <row r="683" spans="9:49">
      <c r="I683"/>
      <c r="J683"/>
      <c r="K683"/>
      <c r="L683"/>
      <c r="M683"/>
      <c r="N683"/>
      <c r="AW683" s="183"/>
    </row>
    <row r="684" spans="9:49">
      <c r="I684"/>
      <c r="J684"/>
      <c r="K684"/>
      <c r="L684"/>
      <c r="M684"/>
      <c r="N684"/>
      <c r="AW684" s="183"/>
    </row>
    <row r="685" spans="9:49">
      <c r="I685"/>
      <c r="J685"/>
      <c r="K685"/>
      <c r="L685"/>
      <c r="M685"/>
      <c r="N685"/>
      <c r="AW685" s="183"/>
    </row>
    <row r="686" spans="9:49">
      <c r="I686"/>
      <c r="J686"/>
      <c r="K686"/>
      <c r="L686"/>
      <c r="M686"/>
      <c r="N686"/>
      <c r="AW686" s="183"/>
    </row>
    <row r="687" spans="9:49">
      <c r="I687"/>
      <c r="J687"/>
      <c r="K687"/>
      <c r="L687"/>
      <c r="M687"/>
      <c r="N687"/>
      <c r="AW687" s="183"/>
    </row>
    <row r="688" spans="9:49">
      <c r="I688"/>
      <c r="J688"/>
      <c r="K688"/>
      <c r="L688"/>
      <c r="M688"/>
      <c r="N688"/>
      <c r="AW688" s="183"/>
    </row>
    <row r="689" spans="9:49">
      <c r="I689"/>
      <c r="J689"/>
      <c r="K689"/>
      <c r="L689"/>
      <c r="M689"/>
      <c r="N689"/>
      <c r="AW689" s="183"/>
    </row>
    <row r="690" spans="9:49">
      <c r="I690"/>
      <c r="J690"/>
      <c r="K690"/>
      <c r="L690"/>
      <c r="M690"/>
      <c r="N690"/>
      <c r="AW690" s="183"/>
    </row>
    <row r="691" spans="9:49">
      <c r="I691"/>
      <c r="J691"/>
      <c r="K691"/>
      <c r="L691"/>
      <c r="M691"/>
      <c r="N691"/>
      <c r="AW691" s="183"/>
    </row>
    <row r="692" spans="9:49">
      <c r="I692"/>
      <c r="J692"/>
      <c r="K692"/>
      <c r="L692"/>
      <c r="M692"/>
      <c r="N692"/>
      <c r="AW692" s="183"/>
    </row>
    <row r="693" spans="9:49">
      <c r="I693"/>
      <c r="J693"/>
      <c r="K693"/>
      <c r="L693"/>
      <c r="M693"/>
      <c r="N693"/>
      <c r="AW693" s="183"/>
    </row>
    <row r="694" spans="9:49">
      <c r="I694"/>
      <c r="J694"/>
      <c r="K694"/>
      <c r="L694"/>
      <c r="M694"/>
      <c r="N694"/>
      <c r="AW694" s="183"/>
    </row>
    <row r="695" spans="9:49">
      <c r="I695"/>
      <c r="J695"/>
      <c r="K695"/>
      <c r="L695"/>
      <c r="M695"/>
      <c r="N695"/>
      <c r="AW695" s="183"/>
    </row>
    <row r="696" spans="9:49">
      <c r="I696"/>
      <c r="J696"/>
      <c r="K696"/>
      <c r="L696"/>
      <c r="M696"/>
      <c r="N696"/>
      <c r="AW696" s="183"/>
    </row>
    <row r="697" spans="9:49">
      <c r="I697"/>
      <c r="J697"/>
      <c r="K697"/>
      <c r="L697"/>
      <c r="M697"/>
      <c r="N697"/>
      <c r="AW697" s="183"/>
    </row>
    <row r="698" spans="9:49">
      <c r="I698"/>
      <c r="J698"/>
      <c r="K698"/>
      <c r="L698"/>
      <c r="M698"/>
      <c r="N698"/>
      <c r="AW698" s="183"/>
    </row>
    <row r="699" spans="9:49">
      <c r="I699"/>
      <c r="J699"/>
      <c r="K699"/>
      <c r="L699"/>
      <c r="M699"/>
      <c r="N699"/>
      <c r="AW699" s="183"/>
    </row>
    <row r="700" spans="9:49">
      <c r="I700"/>
      <c r="J700"/>
      <c r="K700"/>
      <c r="L700"/>
      <c r="M700"/>
      <c r="N700"/>
      <c r="AW700" s="183"/>
    </row>
    <row r="701" spans="9:49">
      <c r="I701"/>
      <c r="J701"/>
      <c r="K701"/>
      <c r="L701"/>
      <c r="M701"/>
      <c r="N701"/>
      <c r="AW701" s="183"/>
    </row>
    <row r="702" spans="9:49">
      <c r="I702"/>
      <c r="J702"/>
      <c r="K702"/>
      <c r="L702"/>
      <c r="M702"/>
      <c r="N702"/>
      <c r="AW702" s="183"/>
    </row>
    <row r="703" spans="9:49">
      <c r="I703"/>
      <c r="J703"/>
      <c r="K703"/>
      <c r="L703"/>
      <c r="M703"/>
      <c r="N703"/>
      <c r="AW703" s="183"/>
    </row>
    <row r="704" spans="9:49">
      <c r="I704"/>
      <c r="J704"/>
      <c r="K704"/>
      <c r="L704"/>
      <c r="M704"/>
      <c r="N704"/>
      <c r="AW704" s="183"/>
    </row>
    <row r="705" spans="9:49">
      <c r="I705"/>
      <c r="J705"/>
      <c r="K705"/>
      <c r="L705"/>
      <c r="M705"/>
      <c r="N705"/>
      <c r="AW705" s="183"/>
    </row>
    <row r="706" spans="9:49">
      <c r="I706"/>
      <c r="J706"/>
      <c r="K706"/>
      <c r="L706"/>
      <c r="M706"/>
      <c r="N706"/>
      <c r="AW706" s="183"/>
    </row>
    <row r="707" spans="9:49">
      <c r="I707"/>
      <c r="J707"/>
      <c r="K707"/>
      <c r="L707"/>
      <c r="M707"/>
      <c r="N707"/>
      <c r="AW707" s="183"/>
    </row>
    <row r="708" spans="9:49">
      <c r="I708"/>
      <c r="J708"/>
      <c r="K708"/>
      <c r="L708"/>
      <c r="M708"/>
      <c r="N708"/>
      <c r="AW708" s="183"/>
    </row>
    <row r="709" spans="9:49">
      <c r="I709"/>
      <c r="J709"/>
      <c r="K709"/>
      <c r="L709"/>
      <c r="M709"/>
      <c r="N709"/>
      <c r="AW709" s="183"/>
    </row>
    <row r="710" spans="9:49">
      <c r="I710"/>
      <c r="J710"/>
      <c r="K710"/>
      <c r="L710"/>
      <c r="M710"/>
      <c r="N710"/>
      <c r="AW710" s="183"/>
    </row>
    <row r="711" spans="9:49">
      <c r="I711"/>
      <c r="J711"/>
      <c r="K711"/>
      <c r="L711"/>
      <c r="M711"/>
      <c r="N711"/>
      <c r="AW711" s="183"/>
    </row>
    <row r="712" spans="9:49">
      <c r="I712"/>
      <c r="J712"/>
      <c r="K712"/>
      <c r="L712"/>
      <c r="M712"/>
      <c r="N712"/>
      <c r="AW712" s="183"/>
    </row>
    <row r="713" spans="9:49">
      <c r="I713"/>
      <c r="J713"/>
      <c r="K713"/>
      <c r="L713"/>
      <c r="M713"/>
      <c r="N713"/>
      <c r="AW713" s="183"/>
    </row>
    <row r="714" spans="9:49">
      <c r="I714"/>
      <c r="J714"/>
      <c r="K714"/>
      <c r="L714"/>
      <c r="M714"/>
      <c r="N714"/>
      <c r="AW714" s="183"/>
    </row>
    <row r="715" spans="9:49">
      <c r="I715"/>
      <c r="J715"/>
      <c r="K715"/>
      <c r="L715"/>
      <c r="M715"/>
      <c r="N715"/>
      <c r="AW715" s="183"/>
    </row>
    <row r="716" spans="9:49">
      <c r="I716"/>
      <c r="J716"/>
      <c r="K716"/>
      <c r="L716"/>
      <c r="M716"/>
      <c r="N716"/>
      <c r="AW716" s="183"/>
    </row>
    <row r="717" spans="9:49">
      <c r="I717"/>
      <c r="J717"/>
      <c r="K717"/>
      <c r="L717"/>
      <c r="M717"/>
      <c r="N717"/>
      <c r="AW717" s="183"/>
    </row>
    <row r="718" spans="9:49">
      <c r="I718"/>
      <c r="J718"/>
      <c r="K718"/>
      <c r="L718"/>
      <c r="M718"/>
      <c r="N718"/>
      <c r="AW718" s="183"/>
    </row>
    <row r="719" spans="9:49">
      <c r="I719"/>
      <c r="J719"/>
      <c r="K719"/>
      <c r="L719"/>
      <c r="M719"/>
      <c r="N719"/>
      <c r="AW719" s="183"/>
    </row>
    <row r="720" spans="9:49">
      <c r="I720"/>
      <c r="J720"/>
      <c r="K720"/>
      <c r="L720"/>
      <c r="M720"/>
      <c r="N720"/>
      <c r="AW720" s="183"/>
    </row>
    <row r="721" spans="9:49">
      <c r="I721"/>
      <c r="J721"/>
      <c r="K721"/>
      <c r="L721"/>
      <c r="M721"/>
      <c r="N721"/>
      <c r="AW721" s="183"/>
    </row>
    <row r="722" spans="9:49">
      <c r="I722"/>
      <c r="J722"/>
      <c r="K722"/>
      <c r="L722"/>
      <c r="M722"/>
      <c r="N722"/>
      <c r="AW722" s="183"/>
    </row>
    <row r="723" spans="9:49">
      <c r="I723"/>
      <c r="J723"/>
      <c r="K723"/>
      <c r="L723"/>
      <c r="M723"/>
      <c r="N723"/>
      <c r="AW723" s="183"/>
    </row>
    <row r="724" spans="9:49">
      <c r="I724"/>
      <c r="J724"/>
      <c r="K724"/>
      <c r="L724"/>
      <c r="M724"/>
      <c r="N724"/>
      <c r="AW724" s="183"/>
    </row>
    <row r="725" spans="9:49">
      <c r="I725"/>
      <c r="J725"/>
      <c r="K725"/>
      <c r="L725"/>
      <c r="M725"/>
      <c r="N725"/>
      <c r="AW725" s="183"/>
    </row>
    <row r="726" spans="9:49">
      <c r="I726"/>
      <c r="J726"/>
      <c r="K726"/>
      <c r="L726"/>
      <c r="M726"/>
      <c r="N726"/>
      <c r="AW726" s="183"/>
    </row>
    <row r="727" spans="9:49">
      <c r="I727"/>
      <c r="J727"/>
      <c r="K727"/>
      <c r="L727"/>
      <c r="M727"/>
      <c r="N727"/>
      <c r="AW727" s="183"/>
    </row>
    <row r="728" spans="9:49">
      <c r="I728"/>
      <c r="J728"/>
      <c r="K728"/>
      <c r="L728"/>
      <c r="M728"/>
      <c r="N728"/>
      <c r="AW728" s="183"/>
    </row>
    <row r="729" spans="9:49">
      <c r="I729"/>
      <c r="J729"/>
      <c r="K729"/>
      <c r="L729"/>
      <c r="M729"/>
      <c r="N729"/>
      <c r="AW729" s="183"/>
    </row>
    <row r="730" spans="9:49">
      <c r="I730"/>
      <c r="J730"/>
      <c r="K730"/>
      <c r="L730"/>
      <c r="M730"/>
      <c r="N730"/>
      <c r="AW730" s="183"/>
    </row>
    <row r="731" spans="9:49">
      <c r="I731"/>
      <c r="J731"/>
      <c r="K731"/>
      <c r="L731"/>
      <c r="M731"/>
      <c r="N731"/>
      <c r="AW731" s="183"/>
    </row>
    <row r="732" spans="9:49">
      <c r="I732"/>
      <c r="J732"/>
      <c r="K732"/>
      <c r="L732"/>
      <c r="M732"/>
      <c r="N732"/>
      <c r="AW732" s="183"/>
    </row>
    <row r="733" spans="9:49">
      <c r="I733"/>
      <c r="J733"/>
      <c r="K733"/>
      <c r="L733"/>
      <c r="M733"/>
      <c r="N733"/>
      <c r="AW733" s="183"/>
    </row>
    <row r="734" spans="9:49">
      <c r="I734"/>
      <c r="J734"/>
      <c r="K734"/>
      <c r="L734"/>
      <c r="M734"/>
      <c r="N734"/>
      <c r="AW734" s="183"/>
    </row>
    <row r="735" spans="9:49">
      <c r="I735"/>
      <c r="J735"/>
      <c r="K735"/>
      <c r="L735"/>
      <c r="M735"/>
      <c r="N735"/>
      <c r="AW735" s="183"/>
    </row>
    <row r="736" spans="9:49">
      <c r="I736"/>
      <c r="J736"/>
      <c r="K736"/>
      <c r="L736"/>
      <c r="M736"/>
      <c r="N736"/>
      <c r="AW736" s="183"/>
    </row>
    <row r="737" spans="9:49">
      <c r="I737"/>
      <c r="J737"/>
      <c r="K737"/>
      <c r="L737"/>
      <c r="M737"/>
      <c r="N737"/>
      <c r="AW737" s="183"/>
    </row>
    <row r="738" spans="9:49">
      <c r="I738"/>
      <c r="J738"/>
      <c r="K738"/>
      <c r="L738"/>
      <c r="M738"/>
      <c r="N738"/>
      <c r="AW738" s="183"/>
    </row>
    <row r="739" spans="9:49">
      <c r="I739"/>
      <c r="J739"/>
      <c r="K739"/>
      <c r="L739"/>
      <c r="M739"/>
      <c r="N739"/>
      <c r="AW739" s="183"/>
    </row>
    <row r="740" spans="9:49">
      <c r="I740"/>
      <c r="J740"/>
      <c r="K740"/>
      <c r="L740"/>
      <c r="M740"/>
      <c r="N740"/>
      <c r="AW740" s="183"/>
    </row>
    <row r="741" spans="9:49">
      <c r="I741"/>
      <c r="J741"/>
      <c r="K741"/>
      <c r="L741"/>
      <c r="M741"/>
      <c r="N741"/>
      <c r="AW741" s="183"/>
    </row>
    <row r="742" spans="9:49">
      <c r="I742"/>
      <c r="J742"/>
      <c r="K742"/>
      <c r="L742"/>
      <c r="M742"/>
      <c r="N742"/>
      <c r="AW742" s="183"/>
    </row>
    <row r="743" spans="9:49">
      <c r="I743"/>
      <c r="J743"/>
      <c r="K743"/>
      <c r="L743"/>
      <c r="M743"/>
      <c r="N743"/>
      <c r="AW743" s="183"/>
    </row>
    <row r="744" spans="9:49">
      <c r="I744"/>
      <c r="J744"/>
      <c r="K744"/>
      <c r="L744"/>
      <c r="M744"/>
      <c r="N744"/>
      <c r="AW744" s="183"/>
    </row>
    <row r="745" spans="9:49">
      <c r="I745"/>
      <c r="J745"/>
      <c r="K745"/>
      <c r="L745"/>
      <c r="M745"/>
      <c r="N745"/>
      <c r="AW745" s="183"/>
    </row>
    <row r="746" spans="9:49">
      <c r="I746"/>
      <c r="J746"/>
      <c r="K746"/>
      <c r="L746"/>
      <c r="M746"/>
      <c r="N746"/>
      <c r="AW746" s="183"/>
    </row>
    <row r="747" spans="9:49">
      <c r="I747"/>
      <c r="J747"/>
      <c r="K747"/>
      <c r="L747"/>
      <c r="M747"/>
      <c r="N747"/>
      <c r="AW747" s="183"/>
    </row>
    <row r="748" spans="9:49">
      <c r="I748"/>
      <c r="J748"/>
      <c r="K748"/>
      <c r="L748"/>
      <c r="M748"/>
      <c r="N748"/>
      <c r="AW748" s="183"/>
    </row>
    <row r="749" spans="9:49">
      <c r="I749"/>
      <c r="J749"/>
      <c r="K749"/>
      <c r="L749"/>
      <c r="M749"/>
      <c r="N749"/>
      <c r="AW749" s="183"/>
    </row>
    <row r="750" spans="9:49">
      <c r="I750"/>
      <c r="J750"/>
      <c r="K750"/>
      <c r="L750"/>
      <c r="M750"/>
      <c r="N750"/>
      <c r="AW750" s="183"/>
    </row>
    <row r="751" spans="9:49">
      <c r="I751"/>
      <c r="J751"/>
      <c r="K751"/>
      <c r="L751"/>
      <c r="M751"/>
      <c r="N751"/>
      <c r="AW751" s="183"/>
    </row>
    <row r="752" spans="9:49">
      <c r="I752"/>
      <c r="J752"/>
      <c r="K752"/>
      <c r="L752"/>
      <c r="M752"/>
      <c r="N752"/>
      <c r="AW752" s="183"/>
    </row>
    <row r="753" spans="9:49">
      <c r="I753"/>
      <c r="J753"/>
      <c r="K753"/>
      <c r="L753"/>
      <c r="M753"/>
      <c r="N753"/>
      <c r="AW753" s="183"/>
    </row>
    <row r="754" spans="9:49">
      <c r="I754"/>
      <c r="J754"/>
      <c r="K754"/>
      <c r="L754"/>
      <c r="M754"/>
      <c r="N754"/>
      <c r="AW754" s="183"/>
    </row>
    <row r="755" spans="9:49">
      <c r="I755"/>
      <c r="J755"/>
      <c r="K755"/>
      <c r="L755"/>
      <c r="M755"/>
      <c r="N755"/>
      <c r="AW755" s="183"/>
    </row>
    <row r="756" spans="9:49">
      <c r="I756"/>
      <c r="J756"/>
      <c r="K756"/>
      <c r="L756"/>
      <c r="M756"/>
      <c r="N756"/>
      <c r="AW756" s="183"/>
    </row>
    <row r="757" spans="9:49">
      <c r="I757"/>
      <c r="J757"/>
      <c r="K757"/>
      <c r="L757"/>
      <c r="M757"/>
      <c r="N757"/>
      <c r="AW757" s="183"/>
    </row>
    <row r="758" spans="9:49">
      <c r="I758"/>
      <c r="J758"/>
      <c r="K758"/>
      <c r="L758"/>
      <c r="M758"/>
      <c r="N758"/>
      <c r="AW758" s="183"/>
    </row>
    <row r="759" spans="9:49">
      <c r="I759"/>
      <c r="J759"/>
      <c r="K759"/>
      <c r="L759"/>
      <c r="M759"/>
      <c r="N759"/>
      <c r="AW759" s="183"/>
    </row>
    <row r="760" spans="9:49">
      <c r="I760"/>
      <c r="J760"/>
      <c r="K760"/>
      <c r="L760"/>
      <c r="M760"/>
      <c r="N760"/>
      <c r="AW760" s="183"/>
    </row>
    <row r="761" spans="9:49">
      <c r="I761"/>
      <c r="J761"/>
      <c r="K761"/>
      <c r="L761"/>
      <c r="M761"/>
      <c r="N761"/>
      <c r="AW761" s="183"/>
    </row>
    <row r="762" spans="9:49">
      <c r="I762"/>
      <c r="J762"/>
      <c r="K762"/>
      <c r="L762"/>
      <c r="M762"/>
      <c r="N762"/>
      <c r="AW762" s="183"/>
    </row>
    <row r="763" spans="9:49">
      <c r="I763"/>
      <c r="J763"/>
      <c r="K763"/>
      <c r="L763"/>
      <c r="M763"/>
      <c r="N763"/>
      <c r="AW763" s="183"/>
    </row>
    <row r="764" spans="9:49">
      <c r="I764"/>
      <c r="J764"/>
      <c r="K764"/>
      <c r="L764"/>
      <c r="M764"/>
      <c r="N764"/>
      <c r="AW764" s="183"/>
    </row>
    <row r="765" spans="9:49">
      <c r="I765"/>
      <c r="J765"/>
      <c r="K765"/>
      <c r="L765"/>
      <c r="M765"/>
      <c r="N765"/>
      <c r="AW765" s="183"/>
    </row>
    <row r="766" spans="9:49">
      <c r="I766"/>
      <c r="J766"/>
      <c r="K766"/>
      <c r="L766"/>
      <c r="M766"/>
      <c r="N766"/>
      <c r="AW766" s="183"/>
    </row>
    <row r="767" spans="9:49">
      <c r="I767"/>
      <c r="J767"/>
      <c r="K767"/>
      <c r="L767"/>
      <c r="M767"/>
      <c r="N767"/>
      <c r="AW767" s="183"/>
    </row>
    <row r="768" spans="9:49">
      <c r="I768"/>
      <c r="J768"/>
      <c r="K768"/>
      <c r="L768"/>
      <c r="M768"/>
      <c r="N768"/>
      <c r="AW768" s="183"/>
    </row>
    <row r="769" spans="9:49">
      <c r="I769"/>
      <c r="J769"/>
      <c r="K769"/>
      <c r="L769"/>
      <c r="M769"/>
      <c r="N769"/>
      <c r="AW769" s="183"/>
    </row>
    <row r="770" spans="9:49">
      <c r="I770"/>
      <c r="J770"/>
      <c r="K770"/>
      <c r="L770"/>
      <c r="M770"/>
      <c r="N770"/>
      <c r="AW770" s="183"/>
    </row>
    <row r="771" spans="9:49">
      <c r="I771"/>
      <c r="J771"/>
      <c r="K771"/>
      <c r="L771"/>
      <c r="M771"/>
      <c r="N771"/>
      <c r="AW771" s="183"/>
    </row>
    <row r="772" spans="9:49">
      <c r="I772"/>
      <c r="J772"/>
      <c r="K772"/>
      <c r="L772"/>
      <c r="M772"/>
      <c r="N772"/>
      <c r="AW772" s="183"/>
    </row>
    <row r="773" spans="9:49">
      <c r="I773"/>
      <c r="J773"/>
      <c r="K773"/>
      <c r="L773"/>
      <c r="M773"/>
      <c r="N773"/>
      <c r="AW773" s="183"/>
    </row>
    <row r="774" spans="9:49">
      <c r="I774"/>
      <c r="J774"/>
      <c r="K774"/>
      <c r="L774"/>
      <c r="M774"/>
      <c r="N774"/>
      <c r="AW774" s="183"/>
    </row>
    <row r="775" spans="9:49">
      <c r="I775"/>
      <c r="J775"/>
      <c r="K775"/>
      <c r="L775"/>
      <c r="M775"/>
      <c r="N775"/>
      <c r="AW775" s="183"/>
    </row>
    <row r="776" spans="9:49">
      <c r="I776"/>
      <c r="J776"/>
      <c r="K776"/>
      <c r="L776"/>
      <c r="M776"/>
      <c r="N776"/>
      <c r="AW776" s="183"/>
    </row>
    <row r="777" spans="9:49">
      <c r="I777"/>
      <c r="J777"/>
      <c r="K777"/>
      <c r="L777"/>
      <c r="M777"/>
      <c r="N777"/>
      <c r="AW777" s="183"/>
    </row>
    <row r="778" spans="9:49">
      <c r="I778"/>
      <c r="J778"/>
      <c r="K778"/>
      <c r="L778"/>
      <c r="M778"/>
      <c r="N778"/>
      <c r="AW778" s="183"/>
    </row>
    <row r="779" spans="9:49">
      <c r="I779"/>
      <c r="J779"/>
      <c r="K779"/>
      <c r="L779"/>
      <c r="M779"/>
      <c r="N779"/>
      <c r="AW779" s="183"/>
    </row>
    <row r="780" spans="9:49">
      <c r="I780"/>
      <c r="J780"/>
      <c r="K780"/>
      <c r="L780"/>
      <c r="M780"/>
      <c r="N780"/>
      <c r="AW780" s="183"/>
    </row>
    <row r="781" spans="9:49">
      <c r="I781"/>
      <c r="J781"/>
      <c r="K781"/>
      <c r="L781"/>
      <c r="M781"/>
      <c r="N781"/>
      <c r="AW781" s="183"/>
    </row>
    <row r="782" spans="9:49">
      <c r="I782"/>
      <c r="J782"/>
      <c r="K782"/>
      <c r="L782"/>
      <c r="M782"/>
      <c r="N782"/>
      <c r="AW782" s="183"/>
    </row>
    <row r="783" spans="9:49">
      <c r="I783"/>
      <c r="J783"/>
      <c r="K783"/>
      <c r="L783"/>
      <c r="M783"/>
      <c r="N783"/>
      <c r="AW783" s="183"/>
    </row>
    <row r="784" spans="9:49">
      <c r="I784"/>
      <c r="J784"/>
      <c r="K784"/>
      <c r="L784"/>
      <c r="M784"/>
      <c r="N784"/>
      <c r="AW784" s="183"/>
    </row>
    <row r="785" spans="9:49">
      <c r="I785"/>
      <c r="J785"/>
      <c r="K785"/>
      <c r="L785"/>
      <c r="M785"/>
      <c r="N785"/>
      <c r="AW785" s="183"/>
    </row>
    <row r="786" spans="9:49">
      <c r="I786"/>
      <c r="J786"/>
      <c r="K786"/>
      <c r="L786"/>
      <c r="M786"/>
      <c r="N786"/>
      <c r="AW786" s="183"/>
    </row>
    <row r="787" spans="9:49">
      <c r="I787"/>
      <c r="J787"/>
      <c r="K787"/>
      <c r="L787"/>
      <c r="M787"/>
      <c r="N787"/>
      <c r="AW787" s="183"/>
    </row>
    <row r="788" spans="9:49">
      <c r="I788"/>
      <c r="J788"/>
      <c r="K788"/>
      <c r="L788"/>
      <c r="M788"/>
      <c r="N788"/>
      <c r="AW788" s="183"/>
    </row>
    <row r="789" spans="9:49">
      <c r="I789"/>
      <c r="J789"/>
      <c r="K789"/>
      <c r="L789"/>
      <c r="M789"/>
      <c r="N789"/>
      <c r="AW789" s="183"/>
    </row>
    <row r="790" spans="9:49">
      <c r="I790"/>
      <c r="J790"/>
      <c r="K790"/>
      <c r="L790"/>
      <c r="M790"/>
      <c r="N790"/>
      <c r="AW790" s="183"/>
    </row>
    <row r="791" spans="9:49">
      <c r="I791"/>
      <c r="J791"/>
      <c r="K791"/>
      <c r="L791"/>
      <c r="M791"/>
      <c r="N791"/>
      <c r="AW791" s="183"/>
    </row>
    <row r="792" spans="9:49">
      <c r="I792"/>
      <c r="J792"/>
      <c r="K792"/>
      <c r="L792"/>
      <c r="M792"/>
      <c r="N792"/>
      <c r="AW792" s="183"/>
    </row>
    <row r="793" spans="9:49">
      <c r="I793"/>
      <c r="J793"/>
      <c r="K793"/>
      <c r="L793"/>
      <c r="M793"/>
      <c r="N793"/>
      <c r="AW793" s="183"/>
    </row>
    <row r="794" spans="9:49">
      <c r="I794"/>
      <c r="J794"/>
      <c r="K794"/>
      <c r="L794"/>
      <c r="M794"/>
      <c r="N794"/>
      <c r="AW794" s="183"/>
    </row>
    <row r="795" spans="9:49">
      <c r="I795"/>
      <c r="J795"/>
      <c r="K795"/>
      <c r="L795"/>
      <c r="M795"/>
      <c r="N795"/>
      <c r="AW795" s="183"/>
    </row>
    <row r="796" spans="9:49">
      <c r="I796"/>
      <c r="J796"/>
      <c r="K796"/>
      <c r="L796"/>
      <c r="M796"/>
      <c r="N796"/>
      <c r="AW796" s="183"/>
    </row>
    <row r="797" spans="9:49">
      <c r="I797"/>
      <c r="J797"/>
      <c r="K797"/>
      <c r="L797"/>
      <c r="M797"/>
      <c r="N797"/>
      <c r="AW797" s="183"/>
    </row>
    <row r="798" spans="9:49">
      <c r="I798"/>
      <c r="J798"/>
      <c r="K798"/>
      <c r="L798"/>
      <c r="M798"/>
      <c r="N798"/>
      <c r="AW798" s="183"/>
    </row>
    <row r="799" spans="9:49">
      <c r="I799"/>
      <c r="J799"/>
      <c r="K799"/>
      <c r="L799"/>
      <c r="M799"/>
      <c r="N799"/>
      <c r="AW799" s="183"/>
    </row>
    <row r="800" spans="9:49">
      <c r="I800"/>
      <c r="J800"/>
      <c r="K800"/>
      <c r="L800"/>
      <c r="M800"/>
      <c r="N800"/>
      <c r="AW800" s="183"/>
    </row>
    <row r="801" spans="9:49">
      <c r="I801"/>
      <c r="J801"/>
      <c r="K801"/>
      <c r="L801"/>
      <c r="M801"/>
      <c r="N801"/>
      <c r="AW801" s="183"/>
    </row>
    <row r="802" spans="9:49">
      <c r="I802"/>
      <c r="J802"/>
      <c r="K802"/>
      <c r="L802"/>
      <c r="M802"/>
      <c r="N802"/>
      <c r="AW802" s="183"/>
    </row>
    <row r="803" spans="9:49">
      <c r="I803"/>
      <c r="J803"/>
      <c r="K803"/>
      <c r="L803"/>
      <c r="M803"/>
      <c r="N803"/>
      <c r="AW803" s="183"/>
    </row>
    <row r="804" spans="9:49">
      <c r="I804"/>
      <c r="J804"/>
      <c r="K804"/>
      <c r="L804"/>
      <c r="M804"/>
      <c r="N804"/>
      <c r="AW804" s="183"/>
    </row>
    <row r="805" spans="9:49">
      <c r="I805"/>
      <c r="J805"/>
      <c r="K805"/>
      <c r="L805"/>
      <c r="M805"/>
      <c r="N805"/>
      <c r="AW805" s="183"/>
    </row>
    <row r="806" spans="9:49">
      <c r="I806"/>
      <c r="J806"/>
      <c r="K806"/>
      <c r="L806"/>
      <c r="M806"/>
      <c r="N806"/>
      <c r="AW806" s="183"/>
    </row>
    <row r="807" spans="9:49">
      <c r="I807"/>
      <c r="J807"/>
      <c r="K807"/>
      <c r="L807"/>
      <c r="M807"/>
      <c r="N807"/>
      <c r="AW807" s="183"/>
    </row>
    <row r="808" spans="9:49">
      <c r="I808"/>
      <c r="J808"/>
      <c r="K808"/>
      <c r="L808"/>
      <c r="M808"/>
      <c r="N808"/>
      <c r="AW808" s="183"/>
    </row>
    <row r="809" spans="9:49">
      <c r="I809"/>
      <c r="J809"/>
      <c r="K809"/>
      <c r="L809"/>
      <c r="M809"/>
      <c r="N809"/>
      <c r="AW809" s="183"/>
    </row>
    <row r="810" spans="9:49">
      <c r="I810"/>
      <c r="J810"/>
      <c r="K810"/>
      <c r="L810"/>
      <c r="M810"/>
      <c r="N810"/>
      <c r="AW810" s="183"/>
    </row>
    <row r="811" spans="9:49">
      <c r="I811"/>
      <c r="J811"/>
      <c r="K811"/>
      <c r="L811"/>
      <c r="M811"/>
      <c r="N811"/>
      <c r="AW811" s="183"/>
    </row>
    <row r="812" spans="9:49">
      <c r="I812"/>
      <c r="J812"/>
      <c r="K812"/>
      <c r="L812"/>
      <c r="M812"/>
      <c r="N812"/>
      <c r="AW812" s="183"/>
    </row>
    <row r="813" spans="9:49">
      <c r="I813"/>
      <c r="J813"/>
      <c r="K813"/>
      <c r="L813"/>
      <c r="M813"/>
      <c r="N813"/>
      <c r="AW813" s="183"/>
    </row>
    <row r="814" spans="9:49">
      <c r="I814"/>
      <c r="J814"/>
      <c r="K814"/>
      <c r="L814"/>
      <c r="M814"/>
      <c r="N814"/>
      <c r="AW814" s="183"/>
    </row>
    <row r="815" spans="9:49">
      <c r="I815"/>
      <c r="J815"/>
      <c r="K815"/>
      <c r="L815"/>
      <c r="M815"/>
      <c r="N815"/>
      <c r="AW815" s="183"/>
    </row>
    <row r="816" spans="9:49">
      <c r="I816"/>
      <c r="J816"/>
      <c r="K816"/>
      <c r="L816"/>
      <c r="M816"/>
      <c r="N816"/>
      <c r="AW816" s="183"/>
    </row>
    <row r="817" spans="9:49">
      <c r="I817"/>
      <c r="J817"/>
      <c r="K817"/>
      <c r="L817"/>
      <c r="M817"/>
      <c r="N817"/>
      <c r="AW817" s="183"/>
    </row>
    <row r="818" spans="9:49">
      <c r="I818"/>
      <c r="J818"/>
      <c r="K818"/>
      <c r="L818"/>
      <c r="M818"/>
      <c r="N818"/>
      <c r="AW818" s="183"/>
    </row>
    <row r="819" spans="9:49">
      <c r="I819"/>
      <c r="J819"/>
      <c r="K819"/>
      <c r="L819"/>
      <c r="M819"/>
      <c r="N819"/>
      <c r="AW819" s="183"/>
    </row>
    <row r="820" spans="9:49">
      <c r="I820"/>
      <c r="J820"/>
      <c r="K820"/>
      <c r="L820"/>
      <c r="M820"/>
      <c r="N820"/>
      <c r="AW820" s="183"/>
    </row>
    <row r="821" spans="9:49">
      <c r="I821"/>
      <c r="J821"/>
      <c r="K821"/>
      <c r="L821"/>
      <c r="M821"/>
      <c r="N821"/>
      <c r="AW821" s="183"/>
    </row>
    <row r="822" spans="9:49">
      <c r="I822"/>
      <c r="J822"/>
      <c r="K822"/>
      <c r="L822"/>
      <c r="M822"/>
      <c r="N822"/>
      <c r="AW822" s="183"/>
    </row>
    <row r="823" spans="9:49">
      <c r="I823"/>
      <c r="J823"/>
      <c r="K823"/>
      <c r="L823"/>
      <c r="M823"/>
      <c r="N823"/>
      <c r="AW823" s="183"/>
    </row>
    <row r="824" spans="9:49">
      <c r="I824"/>
      <c r="J824"/>
      <c r="K824"/>
      <c r="L824"/>
      <c r="M824"/>
      <c r="N824"/>
      <c r="AW824" s="183"/>
    </row>
    <row r="825" spans="9:49">
      <c r="I825"/>
      <c r="J825"/>
      <c r="K825"/>
      <c r="L825"/>
      <c r="M825"/>
      <c r="N825"/>
      <c r="AW825" s="183"/>
    </row>
    <row r="826" spans="9:49">
      <c r="I826"/>
      <c r="J826"/>
      <c r="K826"/>
      <c r="L826"/>
      <c r="M826"/>
      <c r="N826"/>
      <c r="AW826" s="183"/>
    </row>
    <row r="827" spans="9:49">
      <c r="I827"/>
      <c r="J827"/>
      <c r="K827"/>
      <c r="L827"/>
      <c r="M827"/>
      <c r="N827"/>
      <c r="AW827" s="183"/>
    </row>
    <row r="828" spans="9:49">
      <c r="I828"/>
      <c r="J828"/>
      <c r="K828"/>
      <c r="L828"/>
      <c r="M828"/>
      <c r="N828"/>
      <c r="AW828" s="183"/>
    </row>
    <row r="829" spans="9:49">
      <c r="I829"/>
      <c r="J829"/>
      <c r="K829"/>
      <c r="L829"/>
      <c r="M829"/>
      <c r="N829"/>
      <c r="AW829" s="183"/>
    </row>
    <row r="830" spans="9:49">
      <c r="I830"/>
      <c r="J830"/>
      <c r="K830"/>
      <c r="L830"/>
      <c r="M830"/>
      <c r="N830"/>
      <c r="AW830" s="183"/>
    </row>
    <row r="831" spans="9:49">
      <c r="I831"/>
      <c r="J831"/>
      <c r="K831"/>
      <c r="L831"/>
      <c r="M831"/>
      <c r="N831"/>
      <c r="AW831" s="183"/>
    </row>
    <row r="832" spans="9:49">
      <c r="I832"/>
      <c r="J832"/>
      <c r="K832"/>
      <c r="L832"/>
      <c r="M832"/>
      <c r="N832"/>
      <c r="AW832" s="183"/>
    </row>
    <row r="833" spans="9:49">
      <c r="I833"/>
      <c r="J833"/>
      <c r="K833"/>
      <c r="L833"/>
      <c r="M833"/>
      <c r="N833"/>
      <c r="AW833" s="183"/>
    </row>
    <row r="834" spans="9:49">
      <c r="I834"/>
      <c r="J834"/>
      <c r="K834"/>
      <c r="L834"/>
      <c r="M834"/>
      <c r="N834"/>
      <c r="AW834" s="183"/>
    </row>
    <row r="835" spans="9:49">
      <c r="I835"/>
      <c r="J835"/>
      <c r="K835"/>
      <c r="L835"/>
      <c r="M835"/>
      <c r="N835"/>
      <c r="AW835" s="183"/>
    </row>
    <row r="836" spans="9:49">
      <c r="I836"/>
      <c r="J836"/>
      <c r="K836"/>
      <c r="L836"/>
      <c r="M836"/>
      <c r="N836"/>
      <c r="AW836" s="183"/>
    </row>
    <row r="837" spans="9:49">
      <c r="I837"/>
      <c r="J837"/>
      <c r="K837"/>
      <c r="L837"/>
      <c r="M837"/>
      <c r="N837"/>
      <c r="AW837" s="183"/>
    </row>
    <row r="838" spans="9:49">
      <c r="I838"/>
      <c r="J838"/>
      <c r="K838"/>
      <c r="L838"/>
      <c r="M838"/>
      <c r="N838"/>
      <c r="AW838" s="183"/>
    </row>
    <row r="839" spans="9:49">
      <c r="I839"/>
      <c r="J839"/>
      <c r="K839"/>
      <c r="L839"/>
      <c r="M839"/>
      <c r="N839"/>
      <c r="AW839" s="183"/>
    </row>
    <row r="840" spans="9:49">
      <c r="I840"/>
      <c r="J840"/>
      <c r="K840"/>
      <c r="L840"/>
      <c r="M840"/>
      <c r="N840"/>
      <c r="AW840" s="183"/>
    </row>
    <row r="841" spans="9:49">
      <c r="I841"/>
      <c r="J841"/>
      <c r="K841"/>
      <c r="L841"/>
      <c r="M841"/>
      <c r="N841"/>
      <c r="AW841" s="183"/>
    </row>
    <row r="842" spans="9:49">
      <c r="I842"/>
      <c r="J842"/>
      <c r="K842"/>
      <c r="L842"/>
      <c r="M842"/>
      <c r="N842"/>
      <c r="AW842" s="183"/>
    </row>
    <row r="843" spans="9:49">
      <c r="I843"/>
      <c r="J843"/>
      <c r="K843"/>
      <c r="L843"/>
      <c r="M843"/>
      <c r="N843"/>
      <c r="AW843" s="183"/>
    </row>
    <row r="844" spans="9:49">
      <c r="I844"/>
      <c r="J844"/>
      <c r="K844"/>
      <c r="L844"/>
      <c r="M844"/>
      <c r="N844"/>
      <c r="AW844" s="183"/>
    </row>
    <row r="845" spans="9:49">
      <c r="I845"/>
      <c r="J845"/>
      <c r="K845"/>
      <c r="L845"/>
      <c r="M845"/>
      <c r="N845"/>
      <c r="AW845" s="183"/>
    </row>
    <row r="846" spans="9:49">
      <c r="I846"/>
      <c r="J846"/>
      <c r="K846"/>
      <c r="L846"/>
      <c r="M846"/>
      <c r="N846"/>
      <c r="AW846" s="183"/>
    </row>
    <row r="847" spans="9:49">
      <c r="I847"/>
      <c r="J847"/>
      <c r="K847"/>
      <c r="L847"/>
      <c r="M847"/>
      <c r="N847"/>
      <c r="AW847" s="183"/>
    </row>
    <row r="848" spans="9:49">
      <c r="I848"/>
      <c r="J848"/>
      <c r="K848"/>
      <c r="L848"/>
      <c r="M848"/>
      <c r="N848"/>
      <c r="AW848" s="183"/>
    </row>
    <row r="849" spans="9:49">
      <c r="I849"/>
      <c r="J849"/>
      <c r="K849"/>
      <c r="L849"/>
      <c r="M849"/>
      <c r="N849"/>
      <c r="AW849" s="183"/>
    </row>
    <row r="850" spans="9:49">
      <c r="I850"/>
      <c r="J850"/>
      <c r="K850"/>
      <c r="L850"/>
      <c r="M850"/>
      <c r="N850"/>
      <c r="AW850" s="183"/>
    </row>
    <row r="851" spans="9:49">
      <c r="I851"/>
      <c r="J851"/>
      <c r="K851"/>
      <c r="L851"/>
      <c r="M851"/>
      <c r="N851"/>
      <c r="AW851" s="183"/>
    </row>
    <row r="852" spans="9:49">
      <c r="I852"/>
      <c r="J852"/>
      <c r="K852"/>
      <c r="L852"/>
      <c r="M852"/>
      <c r="N852"/>
      <c r="AW852" s="183"/>
    </row>
    <row r="853" spans="9:49">
      <c r="I853"/>
      <c r="J853"/>
      <c r="K853"/>
      <c r="L853"/>
      <c r="M853"/>
      <c r="N853"/>
      <c r="AW853" s="183"/>
    </row>
    <row r="854" spans="9:49">
      <c r="I854"/>
      <c r="J854"/>
      <c r="K854"/>
      <c r="L854"/>
      <c r="M854"/>
      <c r="N854"/>
      <c r="AW854" s="183"/>
    </row>
    <row r="855" spans="9:49">
      <c r="I855"/>
      <c r="J855"/>
      <c r="K855"/>
      <c r="L855"/>
      <c r="M855"/>
      <c r="N855"/>
      <c r="AW855" s="183"/>
    </row>
    <row r="856" spans="9:49">
      <c r="I856"/>
      <c r="J856"/>
      <c r="K856"/>
      <c r="L856"/>
      <c r="M856"/>
      <c r="N856"/>
      <c r="AW856" s="183"/>
    </row>
    <row r="857" spans="9:49">
      <c r="I857"/>
      <c r="J857"/>
      <c r="K857"/>
      <c r="L857"/>
      <c r="M857"/>
      <c r="N857"/>
      <c r="AW857" s="183"/>
    </row>
    <row r="858" spans="9:49">
      <c r="I858"/>
      <c r="J858"/>
      <c r="K858"/>
      <c r="L858"/>
      <c r="M858"/>
      <c r="N858"/>
      <c r="AW858" s="183"/>
    </row>
    <row r="859" spans="9:49">
      <c r="I859"/>
      <c r="J859"/>
      <c r="K859"/>
      <c r="L859"/>
      <c r="M859"/>
      <c r="N859"/>
      <c r="AW859" s="183"/>
    </row>
    <row r="860" spans="9:49">
      <c r="I860"/>
      <c r="J860"/>
      <c r="K860"/>
      <c r="L860"/>
      <c r="M860"/>
      <c r="N860"/>
      <c r="AW860" s="183"/>
    </row>
    <row r="861" spans="9:49">
      <c r="I861"/>
      <c r="J861"/>
      <c r="K861"/>
      <c r="L861"/>
      <c r="M861"/>
      <c r="N861"/>
      <c r="AW861" s="183"/>
    </row>
    <row r="862" spans="9:49">
      <c r="I862"/>
      <c r="J862"/>
      <c r="K862"/>
      <c r="L862"/>
      <c r="M862"/>
      <c r="N862"/>
      <c r="AW862" s="183"/>
    </row>
    <row r="863" spans="9:49">
      <c r="I863"/>
      <c r="J863"/>
      <c r="K863"/>
      <c r="L863"/>
      <c r="M863"/>
      <c r="N863"/>
      <c r="AW863" s="183"/>
    </row>
    <row r="864" spans="9:49">
      <c r="I864"/>
      <c r="J864"/>
      <c r="K864"/>
      <c r="L864"/>
      <c r="M864"/>
      <c r="N864"/>
      <c r="AW864" s="183"/>
    </row>
    <row r="865" spans="9:49">
      <c r="I865"/>
      <c r="J865"/>
      <c r="K865"/>
      <c r="L865"/>
      <c r="M865"/>
      <c r="N865"/>
      <c r="AW865" s="183"/>
    </row>
    <row r="866" spans="9:49">
      <c r="I866"/>
      <c r="J866"/>
      <c r="K866"/>
      <c r="L866"/>
      <c r="M866"/>
      <c r="N866"/>
      <c r="AW866" s="183"/>
    </row>
    <row r="867" spans="9:49">
      <c r="I867"/>
      <c r="J867"/>
      <c r="K867"/>
      <c r="L867"/>
      <c r="M867"/>
      <c r="N867"/>
      <c r="AW867" s="183"/>
    </row>
    <row r="868" spans="9:49">
      <c r="I868"/>
      <c r="J868"/>
      <c r="K868"/>
      <c r="L868"/>
      <c r="M868"/>
      <c r="N868"/>
      <c r="AW868" s="183"/>
    </row>
    <row r="869" spans="9:49">
      <c r="I869"/>
      <c r="J869"/>
      <c r="K869"/>
      <c r="L869"/>
      <c r="M869"/>
      <c r="N869"/>
      <c r="AW869" s="183"/>
    </row>
    <row r="870" spans="9:49">
      <c r="I870"/>
      <c r="J870"/>
      <c r="K870"/>
      <c r="L870"/>
      <c r="M870"/>
      <c r="N870"/>
      <c r="AW870" s="183"/>
    </row>
    <row r="871" spans="9:49">
      <c r="I871"/>
      <c r="J871"/>
      <c r="K871"/>
      <c r="L871"/>
      <c r="M871"/>
      <c r="N871"/>
      <c r="AW871" s="183"/>
    </row>
    <row r="872" spans="9:49">
      <c r="I872"/>
      <c r="J872"/>
      <c r="K872"/>
      <c r="L872"/>
      <c r="M872"/>
      <c r="N872"/>
      <c r="AW872" s="183"/>
    </row>
    <row r="873" spans="9:49">
      <c r="I873"/>
      <c r="J873"/>
      <c r="K873"/>
      <c r="L873"/>
      <c r="M873"/>
      <c r="N873"/>
      <c r="AW873" s="183"/>
    </row>
    <row r="874" spans="9:49">
      <c r="I874"/>
      <c r="J874"/>
      <c r="K874"/>
      <c r="L874"/>
      <c r="M874"/>
      <c r="N874"/>
      <c r="AW874" s="183"/>
    </row>
    <row r="875" spans="9:49">
      <c r="I875"/>
      <c r="J875"/>
      <c r="K875"/>
      <c r="L875"/>
      <c r="M875"/>
      <c r="N875"/>
      <c r="AW875" s="183"/>
    </row>
    <row r="876" spans="9:49">
      <c r="I876"/>
      <c r="J876"/>
      <c r="K876"/>
      <c r="L876"/>
      <c r="M876"/>
      <c r="N876"/>
      <c r="AW876" s="183"/>
    </row>
    <row r="877" spans="9:49">
      <c r="I877"/>
      <c r="J877"/>
      <c r="K877"/>
      <c r="L877"/>
      <c r="M877"/>
      <c r="N877"/>
      <c r="AW877" s="183"/>
    </row>
    <row r="878" spans="9:49">
      <c r="I878"/>
      <c r="J878"/>
      <c r="K878"/>
      <c r="L878"/>
      <c r="M878"/>
      <c r="N878"/>
      <c r="AW878" s="183"/>
    </row>
    <row r="879" spans="9:49">
      <c r="I879"/>
      <c r="J879"/>
      <c r="K879"/>
      <c r="L879"/>
      <c r="M879"/>
      <c r="N879"/>
      <c r="AW879" s="183"/>
    </row>
    <row r="880" spans="9:49">
      <c r="I880"/>
      <c r="J880"/>
      <c r="K880"/>
      <c r="L880"/>
      <c r="M880"/>
      <c r="N880"/>
      <c r="AW880" s="183"/>
    </row>
    <row r="881" spans="9:49">
      <c r="I881"/>
      <c r="J881"/>
      <c r="K881"/>
      <c r="L881"/>
      <c r="M881"/>
      <c r="N881"/>
      <c r="AW881" s="183"/>
    </row>
    <row r="882" spans="9:49">
      <c r="I882"/>
      <c r="J882"/>
      <c r="K882"/>
      <c r="L882"/>
      <c r="M882"/>
      <c r="N882"/>
      <c r="AW882" s="183"/>
    </row>
    <row r="883" spans="9:49">
      <c r="I883"/>
      <c r="J883"/>
      <c r="K883"/>
      <c r="L883"/>
      <c r="M883"/>
      <c r="N883"/>
      <c r="AW883" s="183"/>
    </row>
    <row r="884" spans="9:49">
      <c r="I884"/>
      <c r="J884"/>
      <c r="K884"/>
      <c r="L884"/>
      <c r="M884"/>
      <c r="N884"/>
      <c r="AW884" s="183"/>
    </row>
    <row r="885" spans="9:49">
      <c r="I885"/>
      <c r="J885"/>
      <c r="K885"/>
      <c r="L885"/>
      <c r="M885"/>
      <c r="N885"/>
      <c r="AW885" s="183"/>
    </row>
    <row r="886" spans="9:49">
      <c r="I886"/>
      <c r="J886"/>
      <c r="K886"/>
      <c r="L886"/>
      <c r="M886"/>
      <c r="N886"/>
      <c r="AW886" s="183"/>
    </row>
    <row r="887" spans="9:49">
      <c r="I887"/>
      <c r="J887"/>
      <c r="K887"/>
      <c r="L887"/>
      <c r="M887"/>
      <c r="N887"/>
      <c r="AW887" s="183"/>
    </row>
    <row r="888" spans="9:49">
      <c r="I888"/>
      <c r="J888"/>
      <c r="K888"/>
      <c r="L888"/>
      <c r="M888"/>
      <c r="N888"/>
      <c r="AW888" s="183"/>
    </row>
    <row r="889" spans="9:49">
      <c r="I889"/>
      <c r="J889"/>
      <c r="K889"/>
      <c r="L889"/>
      <c r="M889"/>
      <c r="N889"/>
      <c r="AW889" s="183"/>
    </row>
    <row r="890" spans="9:49">
      <c r="I890"/>
      <c r="J890"/>
      <c r="K890"/>
      <c r="L890"/>
      <c r="M890"/>
      <c r="N890"/>
      <c r="AW890" s="183"/>
    </row>
    <row r="891" spans="9:49">
      <c r="I891"/>
      <c r="J891"/>
      <c r="K891"/>
      <c r="L891"/>
      <c r="M891"/>
      <c r="N891"/>
      <c r="AW891" s="183"/>
    </row>
    <row r="892" spans="9:49">
      <c r="I892"/>
      <c r="J892"/>
      <c r="K892"/>
      <c r="L892"/>
      <c r="M892"/>
      <c r="N892"/>
      <c r="AW892" s="183"/>
    </row>
    <row r="893" spans="9:49">
      <c r="I893"/>
      <c r="J893"/>
      <c r="K893"/>
      <c r="L893"/>
      <c r="M893"/>
      <c r="N893"/>
      <c r="AW893" s="183"/>
    </row>
    <row r="894" spans="9:49">
      <c r="I894"/>
      <c r="J894"/>
      <c r="K894"/>
      <c r="L894"/>
      <c r="M894"/>
      <c r="N894"/>
      <c r="AW894" s="183"/>
    </row>
    <row r="895" spans="9:49">
      <c r="I895"/>
      <c r="J895"/>
      <c r="K895"/>
      <c r="L895"/>
      <c r="M895"/>
      <c r="N895"/>
      <c r="AW895" s="183"/>
    </row>
    <row r="896" spans="9:49">
      <c r="I896"/>
      <c r="J896"/>
      <c r="K896"/>
      <c r="L896"/>
      <c r="M896"/>
      <c r="N896"/>
      <c r="AW896" s="183"/>
    </row>
    <row r="897" spans="9:49">
      <c r="I897"/>
      <c r="J897"/>
      <c r="K897"/>
      <c r="L897"/>
      <c r="M897"/>
      <c r="N897"/>
      <c r="AW897" s="183"/>
    </row>
    <row r="898" spans="9:49">
      <c r="I898"/>
      <c r="J898"/>
      <c r="K898"/>
      <c r="L898"/>
      <c r="M898"/>
      <c r="N898"/>
      <c r="AW898" s="183"/>
    </row>
    <row r="899" spans="9:49">
      <c r="I899"/>
      <c r="J899"/>
      <c r="K899"/>
      <c r="L899"/>
      <c r="M899"/>
      <c r="N899"/>
      <c r="AW899" s="183"/>
    </row>
    <row r="900" spans="9:49">
      <c r="I900"/>
      <c r="J900"/>
      <c r="K900"/>
      <c r="L900"/>
      <c r="M900"/>
      <c r="N900"/>
      <c r="AW900" s="183"/>
    </row>
    <row r="901" spans="9:49">
      <c r="I901"/>
      <c r="J901"/>
      <c r="K901"/>
      <c r="L901"/>
      <c r="M901"/>
      <c r="N901"/>
      <c r="AW901" s="183"/>
    </row>
    <row r="902" spans="9:49">
      <c r="I902"/>
      <c r="J902"/>
      <c r="K902"/>
      <c r="L902"/>
      <c r="M902"/>
      <c r="N902"/>
      <c r="AW902" s="183"/>
    </row>
    <row r="903" spans="9:49">
      <c r="I903"/>
      <c r="J903"/>
      <c r="K903"/>
      <c r="L903"/>
      <c r="M903"/>
      <c r="N903"/>
      <c r="AW903" s="183"/>
    </row>
    <row r="904" spans="9:49">
      <c r="I904"/>
      <c r="J904"/>
      <c r="K904"/>
      <c r="L904"/>
      <c r="M904"/>
      <c r="N904"/>
      <c r="AW904" s="183"/>
    </row>
    <row r="905" spans="9:49">
      <c r="I905"/>
      <c r="J905"/>
      <c r="K905"/>
      <c r="L905"/>
      <c r="M905"/>
      <c r="N905"/>
      <c r="AW905" s="183"/>
    </row>
    <row r="906" spans="9:49">
      <c r="I906"/>
      <c r="J906"/>
      <c r="K906"/>
      <c r="L906"/>
      <c r="M906"/>
      <c r="N906"/>
      <c r="AW906" s="183"/>
    </row>
    <row r="907" spans="9:49">
      <c r="I907"/>
      <c r="J907"/>
      <c r="K907"/>
      <c r="L907"/>
      <c r="M907"/>
      <c r="N907"/>
      <c r="AW907" s="183"/>
    </row>
    <row r="908" spans="9:49">
      <c r="I908"/>
      <c r="J908"/>
      <c r="K908"/>
      <c r="L908"/>
      <c r="M908"/>
      <c r="N908"/>
      <c r="AW908" s="183"/>
    </row>
    <row r="909" spans="9:49">
      <c r="I909"/>
      <c r="J909"/>
      <c r="K909"/>
      <c r="L909"/>
      <c r="M909"/>
      <c r="N909"/>
      <c r="AW909" s="183"/>
    </row>
    <row r="910" spans="9:49">
      <c r="I910"/>
      <c r="J910"/>
      <c r="K910"/>
      <c r="L910"/>
      <c r="M910"/>
      <c r="N910"/>
      <c r="AW910" s="183"/>
    </row>
    <row r="911" spans="9:49">
      <c r="I911"/>
      <c r="J911"/>
      <c r="K911"/>
      <c r="L911"/>
      <c r="M911"/>
      <c r="N911"/>
      <c r="AW911" s="183"/>
    </row>
    <row r="912" spans="9:49">
      <c r="I912"/>
      <c r="J912"/>
      <c r="K912"/>
      <c r="L912"/>
      <c r="M912"/>
      <c r="N912"/>
      <c r="AW912" s="183"/>
    </row>
    <row r="913" spans="9:49">
      <c r="I913"/>
      <c r="J913"/>
      <c r="K913"/>
      <c r="L913"/>
      <c r="M913"/>
      <c r="N913"/>
      <c r="AW913" s="183"/>
    </row>
    <row r="914" spans="9:49">
      <c r="I914"/>
      <c r="J914"/>
      <c r="K914"/>
      <c r="L914"/>
      <c r="M914"/>
      <c r="N914"/>
      <c r="AW914" s="183"/>
    </row>
    <row r="915" spans="9:49">
      <c r="I915"/>
      <c r="J915"/>
      <c r="K915"/>
      <c r="L915"/>
      <c r="M915"/>
      <c r="N915"/>
      <c r="AW915" s="183"/>
    </row>
    <row r="916" spans="9:49">
      <c r="I916"/>
      <c r="J916"/>
      <c r="K916"/>
      <c r="L916"/>
      <c r="M916"/>
      <c r="N916"/>
      <c r="AW916" s="183"/>
    </row>
    <row r="917" spans="9:49">
      <c r="I917"/>
      <c r="J917"/>
      <c r="K917"/>
      <c r="L917"/>
      <c r="M917"/>
      <c r="N917"/>
      <c r="AW917" s="183"/>
    </row>
    <row r="918" spans="9:49">
      <c r="I918"/>
      <c r="J918"/>
      <c r="K918"/>
      <c r="L918"/>
      <c r="M918"/>
      <c r="N918"/>
      <c r="AW918" s="183"/>
    </row>
    <row r="919" spans="9:49">
      <c r="I919"/>
      <c r="J919"/>
      <c r="K919"/>
      <c r="L919"/>
      <c r="M919"/>
      <c r="N919"/>
      <c r="AW919" s="183"/>
    </row>
    <row r="920" spans="9:49">
      <c r="I920"/>
      <c r="J920"/>
      <c r="K920"/>
      <c r="L920"/>
      <c r="M920"/>
      <c r="N920"/>
      <c r="AW920" s="183"/>
    </row>
    <row r="921" spans="9:49">
      <c r="I921"/>
      <c r="J921"/>
      <c r="K921"/>
      <c r="L921"/>
      <c r="M921"/>
      <c r="N921"/>
      <c r="AW921" s="183"/>
    </row>
    <row r="922" spans="9:49">
      <c r="I922"/>
      <c r="J922"/>
      <c r="K922"/>
      <c r="L922"/>
      <c r="M922"/>
      <c r="N922"/>
      <c r="AW922" s="183"/>
    </row>
    <row r="923" spans="9:49">
      <c r="I923"/>
      <c r="J923"/>
      <c r="K923"/>
      <c r="L923"/>
      <c r="M923"/>
      <c r="N923"/>
      <c r="AW923" s="183"/>
    </row>
    <row r="924" spans="9:49">
      <c r="I924"/>
      <c r="J924"/>
      <c r="K924"/>
      <c r="L924"/>
      <c r="M924"/>
      <c r="N924"/>
      <c r="AW924" s="183"/>
    </row>
    <row r="925" spans="9:49">
      <c r="I925"/>
      <c r="J925"/>
      <c r="K925"/>
      <c r="L925"/>
      <c r="M925"/>
      <c r="N925"/>
      <c r="AW925" s="183"/>
    </row>
    <row r="926" spans="9:49">
      <c r="I926"/>
      <c r="J926"/>
      <c r="K926"/>
      <c r="L926"/>
      <c r="M926"/>
      <c r="N926"/>
      <c r="AW926" s="183"/>
    </row>
    <row r="927" spans="9:49">
      <c r="I927"/>
      <c r="J927"/>
      <c r="K927"/>
      <c r="L927"/>
      <c r="M927"/>
      <c r="N927"/>
      <c r="AW927" s="183"/>
    </row>
    <row r="928" spans="9:49">
      <c r="I928"/>
      <c r="J928"/>
      <c r="K928"/>
      <c r="L928"/>
      <c r="M928"/>
      <c r="N928"/>
      <c r="AW928" s="183"/>
    </row>
    <row r="929" spans="9:49">
      <c r="I929"/>
      <c r="J929"/>
      <c r="K929"/>
      <c r="L929"/>
      <c r="M929"/>
      <c r="N929"/>
      <c r="AW929" s="183"/>
    </row>
    <row r="930" spans="9:49">
      <c r="I930"/>
      <c r="J930"/>
      <c r="K930"/>
      <c r="L930"/>
      <c r="M930"/>
      <c r="N930"/>
      <c r="AW930" s="183"/>
    </row>
    <row r="931" spans="9:49">
      <c r="I931"/>
      <c r="J931"/>
      <c r="K931"/>
      <c r="L931"/>
      <c r="M931"/>
      <c r="N931"/>
      <c r="AW931" s="183"/>
    </row>
    <row r="932" spans="9:49">
      <c r="I932"/>
      <c r="J932"/>
      <c r="K932"/>
      <c r="L932"/>
      <c r="M932"/>
      <c r="N932"/>
      <c r="AW932" s="183"/>
    </row>
    <row r="933" spans="9:49">
      <c r="I933"/>
      <c r="J933"/>
      <c r="K933"/>
      <c r="L933"/>
      <c r="M933"/>
      <c r="N933"/>
      <c r="AW933" s="183"/>
    </row>
    <row r="934" spans="9:49">
      <c r="I934"/>
      <c r="J934"/>
      <c r="K934"/>
      <c r="L934"/>
      <c r="M934"/>
      <c r="N934"/>
      <c r="AW934" s="183"/>
    </row>
    <row r="935" spans="9:49">
      <c r="I935"/>
      <c r="J935"/>
      <c r="K935"/>
      <c r="L935"/>
      <c r="M935"/>
      <c r="N935"/>
      <c r="AW935" s="183"/>
    </row>
    <row r="936" spans="9:49">
      <c r="I936"/>
      <c r="J936"/>
      <c r="K936"/>
      <c r="L936"/>
      <c r="M936"/>
      <c r="N936"/>
      <c r="AW936" s="183"/>
    </row>
    <row r="937" spans="9:49">
      <c r="I937"/>
      <c r="J937"/>
      <c r="K937"/>
      <c r="L937"/>
      <c r="M937"/>
      <c r="N937"/>
      <c r="AW937" s="183"/>
    </row>
    <row r="938" spans="9:49">
      <c r="I938"/>
      <c r="J938"/>
      <c r="K938"/>
      <c r="L938"/>
      <c r="M938"/>
      <c r="N938"/>
      <c r="AW938" s="183"/>
    </row>
    <row r="939" spans="9:49">
      <c r="I939"/>
      <c r="J939"/>
      <c r="K939"/>
      <c r="L939"/>
      <c r="M939"/>
      <c r="N939"/>
      <c r="AW939" s="183"/>
    </row>
    <row r="940" spans="9:49">
      <c r="I940"/>
      <c r="J940"/>
      <c r="K940"/>
      <c r="L940"/>
      <c r="M940"/>
      <c r="N940"/>
      <c r="AW940" s="183"/>
    </row>
    <row r="941" spans="9:49">
      <c r="I941"/>
      <c r="J941"/>
      <c r="K941"/>
      <c r="L941"/>
      <c r="M941"/>
      <c r="N941"/>
      <c r="AW941" s="183"/>
    </row>
    <row r="942" spans="9:49">
      <c r="I942"/>
      <c r="J942"/>
      <c r="K942"/>
      <c r="L942"/>
      <c r="M942"/>
      <c r="N942"/>
      <c r="AW942" s="183"/>
    </row>
    <row r="943" spans="9:49">
      <c r="I943"/>
      <c r="J943"/>
      <c r="K943"/>
      <c r="L943"/>
      <c r="M943"/>
      <c r="N943"/>
      <c r="AW943" s="183"/>
    </row>
    <row r="944" spans="9:49">
      <c r="I944"/>
      <c r="J944"/>
      <c r="K944"/>
      <c r="L944"/>
      <c r="M944"/>
      <c r="N944"/>
      <c r="AW944" s="183"/>
    </row>
    <row r="945" spans="9:49">
      <c r="I945"/>
      <c r="J945"/>
      <c r="K945"/>
      <c r="L945"/>
      <c r="M945"/>
      <c r="N945"/>
      <c r="AW945" s="183"/>
    </row>
    <row r="946" spans="9:49">
      <c r="I946"/>
      <c r="J946"/>
      <c r="K946"/>
      <c r="L946"/>
      <c r="M946"/>
      <c r="N946"/>
      <c r="AW946" s="183"/>
    </row>
    <row r="947" spans="9:49">
      <c r="I947"/>
      <c r="J947"/>
      <c r="K947"/>
      <c r="L947"/>
      <c r="M947"/>
      <c r="N947"/>
      <c r="AW947" s="183"/>
    </row>
    <row r="948" spans="9:49">
      <c r="I948"/>
      <c r="J948"/>
      <c r="K948"/>
      <c r="L948"/>
      <c r="M948"/>
      <c r="N948"/>
      <c r="AW948" s="183"/>
    </row>
    <row r="949" spans="9:49">
      <c r="I949"/>
      <c r="J949"/>
      <c r="K949"/>
      <c r="L949"/>
      <c r="M949"/>
      <c r="N949"/>
      <c r="AW949" s="183"/>
    </row>
    <row r="950" spans="9:49">
      <c r="I950"/>
      <c r="J950"/>
      <c r="K950"/>
      <c r="L950"/>
      <c r="M950"/>
      <c r="N950"/>
      <c r="AW950" s="183"/>
    </row>
    <row r="951" spans="9:49">
      <c r="I951"/>
      <c r="J951"/>
      <c r="K951"/>
      <c r="L951"/>
      <c r="M951"/>
      <c r="N951"/>
      <c r="AW951" s="183"/>
    </row>
    <row r="952" spans="9:49">
      <c r="I952"/>
      <c r="J952"/>
      <c r="K952"/>
      <c r="L952"/>
      <c r="M952"/>
      <c r="N952"/>
      <c r="AW952" s="183"/>
    </row>
    <row r="953" spans="9:49">
      <c r="I953"/>
      <c r="J953"/>
      <c r="K953"/>
      <c r="L953"/>
      <c r="M953"/>
      <c r="N953"/>
      <c r="AW953" s="183"/>
    </row>
    <row r="954" spans="9:49">
      <c r="I954"/>
      <c r="J954"/>
      <c r="K954"/>
      <c r="L954"/>
      <c r="M954"/>
      <c r="N954"/>
      <c r="AW954" s="183"/>
    </row>
    <row r="955" spans="9:49">
      <c r="I955"/>
      <c r="J955"/>
      <c r="K955"/>
      <c r="L955"/>
      <c r="M955"/>
      <c r="N955"/>
      <c r="AW955" s="183"/>
    </row>
    <row r="956" spans="9:49">
      <c r="I956"/>
      <c r="J956"/>
      <c r="K956"/>
      <c r="L956"/>
      <c r="M956"/>
      <c r="N956"/>
      <c r="AW956" s="183"/>
    </row>
    <row r="957" spans="9:49">
      <c r="I957"/>
      <c r="J957"/>
      <c r="K957"/>
      <c r="L957"/>
      <c r="M957"/>
      <c r="N957"/>
      <c r="AW957" s="183"/>
    </row>
    <row r="958" spans="9:49">
      <c r="I958" s="184"/>
      <c r="J958" s="184"/>
      <c r="K958" s="184"/>
      <c r="L958" s="184"/>
      <c r="M958" s="184"/>
      <c r="N958" s="184"/>
    </row>
  </sheetData>
  <mergeCells count="23">
    <mergeCell ref="C304:I304"/>
    <mergeCell ref="C305:I305"/>
    <mergeCell ref="B297:C297"/>
    <mergeCell ref="D297:E297"/>
    <mergeCell ref="B298:C298"/>
    <mergeCell ref="D298:E298"/>
    <mergeCell ref="D299:E299"/>
    <mergeCell ref="D300:E300"/>
    <mergeCell ref="AJ3:AM3"/>
    <mergeCell ref="AN3:AR3"/>
    <mergeCell ref="AS3:AV3"/>
    <mergeCell ref="C302:I302"/>
    <mergeCell ref="C303:I303"/>
    <mergeCell ref="B1:H1"/>
    <mergeCell ref="B2:H3"/>
    <mergeCell ref="J3:M3"/>
    <mergeCell ref="AA3:AD3"/>
    <mergeCell ref="AE3:AI3"/>
    <mergeCell ref="N3:Q3"/>
    <mergeCell ref="R3:V3"/>
    <mergeCell ref="W3:Z3"/>
    <mergeCell ref="B296:C296"/>
    <mergeCell ref="D296:G296"/>
  </mergeCells>
  <conditionalFormatting sqref="B6:C6">
    <cfRule type="cellIs" dxfId="27" priority="26" operator="equal">
      <formula>"ESCRIBA AQUÍ EL NOMBRE DEL CAPITULO"</formula>
    </cfRule>
  </conditionalFormatting>
  <conditionalFormatting sqref="B11:C11">
    <cfRule type="cellIs" dxfId="26" priority="25" operator="equal">
      <formula>"ESCRIBA AQUÍ EL NOMBRE DEL CAPITULO"</formula>
    </cfRule>
  </conditionalFormatting>
  <conditionalFormatting sqref="B17:C18">
    <cfRule type="cellIs" dxfId="25" priority="24" operator="equal">
      <formula>"ESCRIBA AQUÍ EL NOMBRE DEL CAPITULO"</formula>
    </cfRule>
  </conditionalFormatting>
  <conditionalFormatting sqref="B34:C34">
    <cfRule type="cellIs" dxfId="24" priority="23" operator="equal">
      <formula>"ESCRIBA AQUÍ EL NOMBRE DEL CAPITULO"</formula>
    </cfRule>
  </conditionalFormatting>
  <conditionalFormatting sqref="B39:C39">
    <cfRule type="cellIs" dxfId="23" priority="22" operator="equal">
      <formula>"ESCRIBA AQUÍ EL NOMBRE DEL CAPITULO"</formula>
    </cfRule>
  </conditionalFormatting>
  <conditionalFormatting sqref="B45:C46">
    <cfRule type="cellIs" dxfId="22" priority="21" operator="equal">
      <formula>"ESCRIBA AQUÍ EL NOMBRE DEL CAPITULO"</formula>
    </cfRule>
  </conditionalFormatting>
  <conditionalFormatting sqref="B62:C62">
    <cfRule type="cellIs" dxfId="21" priority="20" operator="equal">
      <formula>"ESCRIBA AQUÍ EL NOMBRE DEL CAPITULO"</formula>
    </cfRule>
  </conditionalFormatting>
  <conditionalFormatting sqref="B74:C74">
    <cfRule type="cellIs" dxfId="20" priority="19" operator="equal">
      <formula>"ESCRIBA AQUÍ EL NOMBRE DEL CAPITULO"</formula>
    </cfRule>
  </conditionalFormatting>
  <conditionalFormatting sqref="B80:C80">
    <cfRule type="cellIs" dxfId="19" priority="18" operator="equal">
      <formula>"ESCRIBA AQUÍ EL NOMBRE DEL CAPITULO"</formula>
    </cfRule>
  </conditionalFormatting>
  <conditionalFormatting sqref="B84:C85">
    <cfRule type="cellIs" dxfId="18" priority="17" operator="equal">
      <formula>"ESCRIBA AQUÍ EL NOMBRE DEL CAPITULO"</formula>
    </cfRule>
  </conditionalFormatting>
  <conditionalFormatting sqref="B93:C93">
    <cfRule type="cellIs" dxfId="17" priority="16" operator="equal">
      <formula>"ESCRIBA AQUÍ EL NOMBRE DEL CAPITULO"</formula>
    </cfRule>
  </conditionalFormatting>
  <conditionalFormatting sqref="B104:C104">
    <cfRule type="cellIs" dxfId="16" priority="15" operator="equal">
      <formula>"ESCRIBA AQUÍ EL NOMBRE DEL CAPITULO"</formula>
    </cfRule>
  </conditionalFormatting>
  <conditionalFormatting sqref="B116:C116">
    <cfRule type="cellIs" dxfId="15" priority="14" operator="equal">
      <formula>"ESCRIBA AQUÍ EL NOMBRE DEL CAPITULO"</formula>
    </cfRule>
  </conditionalFormatting>
  <conditionalFormatting sqref="B130:C130">
    <cfRule type="cellIs" dxfId="14" priority="13" operator="equal">
      <formula>"ESCRIBA AQUÍ EL NOMBRE DEL CAPITULO"</formula>
    </cfRule>
  </conditionalFormatting>
  <conditionalFormatting sqref="B148:C148">
    <cfRule type="cellIs" dxfId="13" priority="12" operator="equal">
      <formula>"ESCRIBA AQUÍ EL NOMBRE DEL CAPITULO"</formula>
    </cfRule>
  </conditionalFormatting>
  <conditionalFormatting sqref="B163:C163">
    <cfRule type="cellIs" dxfId="12" priority="11" operator="equal">
      <formula>"ESCRIBA AQUÍ EL NOMBRE DEL CAPITULO"</formula>
    </cfRule>
  </conditionalFormatting>
  <conditionalFormatting sqref="B174:C174">
    <cfRule type="cellIs" dxfId="11" priority="1" operator="equal">
      <formula>"ESCRIBA AQUÍ EL NOMBRE DEL CAPITULO"</formula>
    </cfRule>
  </conditionalFormatting>
  <conditionalFormatting sqref="B184:C184">
    <cfRule type="cellIs" dxfId="10" priority="10" operator="equal">
      <formula>"ESCRIBA AQUÍ EL NOMBRE DEL CAPITULO"</formula>
    </cfRule>
  </conditionalFormatting>
  <conditionalFormatting sqref="B195:C195">
    <cfRule type="cellIs" dxfId="9" priority="9" operator="equal">
      <formula>"ESCRIBA AQUÍ EL NOMBRE DEL CAPITULO"</formula>
    </cfRule>
  </conditionalFormatting>
  <conditionalFormatting sqref="B205:C205">
    <cfRule type="cellIs" dxfId="8" priority="8" operator="equal">
      <formula>"ESCRIBA AQUÍ EL NOMBRE DEL CAPITULO"</formula>
    </cfRule>
  </conditionalFormatting>
  <conditionalFormatting sqref="B219:C219">
    <cfRule type="cellIs" dxfId="7" priority="7" operator="equal">
      <formula>"ESCRIBA AQUÍ EL NOMBRE DEL CAPITULO"</formula>
    </cfRule>
  </conditionalFormatting>
  <conditionalFormatting sqref="B231:C232">
    <cfRule type="cellIs" dxfId="6" priority="6" operator="equal">
      <formula>"ESCRIBA AQUÍ EL NOMBRE DEL CAPITULO"</formula>
    </cfRule>
  </conditionalFormatting>
  <conditionalFormatting sqref="B248:C248">
    <cfRule type="cellIs" dxfId="5" priority="5" operator="equal">
      <formula>"ESCRIBA AQUÍ EL NOMBRE DEL CAPITULO"</formula>
    </cfRule>
  </conditionalFormatting>
  <conditionalFormatting sqref="B254:C254">
    <cfRule type="cellIs" dxfId="4" priority="4" operator="equal">
      <formula>"ESCRIBA AQUÍ EL NOMBRE DEL CAPITULO"</formula>
    </cfRule>
  </conditionalFormatting>
  <conditionalFormatting sqref="B258:C258">
    <cfRule type="cellIs" dxfId="3" priority="3" operator="equal">
      <formula>"ESCRIBA AQUÍ EL NOMBRE DEL CAPITULO"</formula>
    </cfRule>
  </conditionalFormatting>
  <conditionalFormatting sqref="B281:C281">
    <cfRule type="cellIs" dxfId="2" priority="2" operator="equal">
      <formula>"ESCRIBA AQUÍ EL NOMBRE DEL CAPITULO"</formula>
    </cfRule>
  </conditionalFormatting>
  <conditionalFormatting sqref="H294:J294">
    <cfRule type="expression" dxfId="1" priority="27" stopIfTrue="1">
      <formula>"&gt;G29"</formula>
    </cfRule>
    <cfRule type="expression" dxfId="0" priority="28" stopIfTrue="1">
      <formula>"&lt;G29"""</formula>
    </cfRule>
  </conditionalFormatting>
  <printOptions horizontalCentered="1"/>
  <pageMargins left="0.70866141732283472" right="0.70866141732283472" top="0.74803149606299213" bottom="0.74803149606299213" header="0.31496062992125984" footer="0.31496062992125984"/>
  <pageSetup scale="12" orientation="landscape" horizontalDpi="4294967293"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C833F6710146E43B3FD0085674ED13B" ma:contentTypeVersion="13" ma:contentTypeDescription="Crear nuevo documento." ma:contentTypeScope="" ma:versionID="a83d485944949adac2c95897dbfef807">
  <xsd:schema xmlns:xsd="http://www.w3.org/2001/XMLSchema" xmlns:xs="http://www.w3.org/2001/XMLSchema" xmlns:p="http://schemas.microsoft.com/office/2006/metadata/properties" xmlns:ns2="b0f012bd-71e5-438b-ba6b-85a71e63bc17" xmlns:ns3="411af437-87f4-4afa-9549-23bfbf87a09e" targetNamespace="http://schemas.microsoft.com/office/2006/metadata/properties" ma:root="true" ma:fieldsID="31238dbd62d0de70fd178dc4954fbc68" ns2:_="" ns3:_="">
    <xsd:import namespace="b0f012bd-71e5-438b-ba6b-85a71e63bc17"/>
    <xsd:import namespace="411af437-87f4-4afa-9549-23bfbf87a0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012bd-71e5-438b-ba6b-85a71e63bc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11af437-87f4-4afa-9549-23bfbf87a09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8a2c374-60a7-4878-bdb6-d05d263ac73c}" ma:internalName="TaxCatchAll" ma:showField="CatchAllData" ma:web="411af437-87f4-4afa-9549-23bfbf87a0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11af437-87f4-4afa-9549-23bfbf87a09e" xsi:nil="true"/>
    <lcf76f155ced4ddcb4097134ff3c332f xmlns="b0f012bd-71e5-438b-ba6b-85a71e63bc1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80D43B-D04E-44A5-BE9F-4E2BD78FE20C}"/>
</file>

<file path=customXml/itemProps2.xml><?xml version="1.0" encoding="utf-8"?>
<ds:datastoreItem xmlns:ds="http://schemas.openxmlformats.org/officeDocument/2006/customXml" ds:itemID="{28CF0D30-B6D9-4CDD-961D-4E916D8541EB}"/>
</file>

<file path=customXml/itemProps3.xml><?xml version="1.0" encoding="utf-8"?>
<ds:datastoreItem xmlns:ds="http://schemas.openxmlformats.org/officeDocument/2006/customXml" ds:itemID="{D939BCE5-DA46-462D-9818-2B980B5CDAC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RE PROGRAMACIÓN #4</vt:lpstr>
      <vt:lpstr>'RE PROGRAMACIÓN #4'!Área_de_impresión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FRANCY CONTRERAS</dc:creator>
  <cp:lastModifiedBy>Proyectos DBB INGENIERIA SAS</cp:lastModifiedBy>
  <cp:lastPrinted>2026-07-22T02:19:26Z</cp:lastPrinted>
  <dcterms:created xsi:type="dcterms:W3CDTF">2026-07-15T16:52:00Z</dcterms:created>
  <dcterms:modified xsi:type="dcterms:W3CDTF">2026-07-22T02:19:37Z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0x010100DC833F6710146E43B3FD0085674ED13B</vt:lpwstr>
  </property>
</Properties>
</file>